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51E00863-1F51-4641-99D0-5F40C61B287C}" xr6:coauthVersionLast="47" xr6:coauthVersionMax="47" xr10:uidLastSave="{00000000-0000-0000-0000-000000000000}"/>
  <bookViews>
    <workbookView xWindow="-120" yWindow="-120" windowWidth="29040" windowHeight="15720" tabRatio="837" firstSheet="7" activeTab="10" xr2:uid="{00000000-000D-0000-FFFF-FFFF00000000}"/>
  </bookViews>
  <sheets>
    <sheet name="Title" sheetId="261" r:id="rId1"/>
    <sheet name="BPS" sheetId="3" r:id="rId2"/>
    <sheet name="Shc-1" sheetId="202" r:id="rId3"/>
    <sheet name="Sch-2(1 of 2)" sheetId="5" r:id="rId4"/>
    <sheet name="Sch-2(2 of 2)" sheetId="6" r:id="rId5"/>
    <sheet name="Sch-2A" sheetId="9" r:id="rId6"/>
    <sheet name="Sch-2B" sheetId="7" r:id="rId7"/>
    <sheet name="Sch-3A(i)-Stn-Sup(1)" sheetId="87" r:id="rId8"/>
    <sheet name="Sch-3A(i)-Stn-Sup(2)" sheetId="271" r:id="rId9"/>
    <sheet name="Sch-3A(ii)-Stn-Ere(1)" sheetId="168" r:id="rId10"/>
    <sheet name="Sch-3A(ii)-Stn-Ere(2)" sheetId="272" r:id="rId11"/>
    <sheet name="Sch-3C(i)-Stn-Civil" sheetId="257" r:id="rId12"/>
    <sheet name="Sch-5-COMM" sheetId="24" r:id="rId13"/>
    <sheet name="Sch-6-TECH " sheetId="103" r:id="rId14"/>
    <sheet name="Sch-7" sheetId="22" r:id="rId15"/>
    <sheet name="Sch-8" sheetId="104" r:id="rId16"/>
    <sheet name="Sch-9(1 of 5)" sheetId="185" r:id="rId17"/>
    <sheet name="Sch-9(2 of 5)" sheetId="192" r:id="rId18"/>
    <sheet name="Sch-9(3 of 5) " sheetId="187" r:id="rId19"/>
    <sheet name="Sch-9(4 of 5) " sheetId="188" r:id="rId20"/>
    <sheet name="Sch-9(5 of 5) " sheetId="189" r:id="rId21"/>
    <sheet name="Sch-10 (1 of 3)" sheetId="190" r:id="rId22"/>
    <sheet name="Sch-10(2 of 3)" sheetId="33" r:id="rId23"/>
    <sheet name="Sch-10(3 of 3)" sheetId="34" r:id="rId24"/>
    <sheet name="Sch-11A " sheetId="98" r:id="rId25"/>
    <sheet name="Sch-11B " sheetId="99" r:id="rId26"/>
    <sheet name="Sch-12" sheetId="36" r:id="rId27"/>
    <sheet name="Sch-13 " sheetId="107" r:id="rId28"/>
    <sheet name="Sch-14" sheetId="177" r:id="rId29"/>
    <sheet name="Sch-15" sheetId="28" r:id="rId30"/>
    <sheet name="Sch-16" sheetId="42" r:id="rId31"/>
    <sheet name="Sch-17a" sheetId="41" r:id="rId32"/>
    <sheet name="Sch-17b" sheetId="258" r:id="rId33"/>
    <sheet name="Sch-18" sheetId="40" r:id="rId34"/>
    <sheet name="Sch-19" sheetId="259" r:id="rId35"/>
    <sheet name="Sch-20a" sheetId="194" r:id="rId36"/>
    <sheet name="Sch-20b" sheetId="260" r:id="rId37"/>
    <sheet name="Sch-21" sheetId="184" r:id="rId38"/>
    <sheet name="Sch-22" sheetId="43" r:id="rId39"/>
    <sheet name="DRS-1" sheetId="208" r:id="rId40"/>
    <sheet name="DRS-2" sheetId="219" r:id="rId41"/>
    <sheet name="DRS-3" sheetId="220" r:id="rId42"/>
    <sheet name="DRS-4" sheetId="222" r:id="rId43"/>
    <sheet name="DRS 5" sheetId="223" r:id="rId44"/>
    <sheet name="DRS-6" sheetId="225" r:id="rId45"/>
    <sheet name="DRS-7" sheetId="226" r:id="rId46"/>
    <sheet name="DRS-8" sheetId="227" r:id="rId47"/>
    <sheet name="DRS-9" sheetId="230" r:id="rId48"/>
    <sheet name="DRS-10" sheetId="235" r:id="rId49"/>
    <sheet name="DRS-11" sheetId="236" r:id="rId50"/>
    <sheet name="DRS-12" sheetId="239" r:id="rId51"/>
    <sheet name="DRS13" sheetId="242" r:id="rId52"/>
    <sheet name="DRS14" sheetId="245" r:id="rId53"/>
    <sheet name="DRS15" sheetId="247" r:id="rId54"/>
    <sheet name="DRS-16" sheetId="250" r:id="rId55"/>
    <sheet name="DRS-17" sheetId="265" r:id="rId56"/>
    <sheet name="DRS-18" sheetId="266" r:id="rId57"/>
    <sheet name="DRS19" sheetId="267" r:id="rId58"/>
    <sheet name="DRS20" sheetId="268" r:id="rId59"/>
    <sheet name="DRS-21" sheetId="269" r:id="rId60"/>
    <sheet name="Sheet1" sheetId="270" r:id="rId61"/>
  </sheets>
  <externalReferences>
    <externalReference r:id="rId62"/>
    <externalReference r:id="rId63"/>
  </externalReferences>
  <definedNames>
    <definedName name="_xlnm._FilterDatabase" localSheetId="9" hidden="1">'Sch-3A(ii)-Stn-Ere(1)'!#REF!</definedName>
    <definedName name="_xlnm._FilterDatabase" localSheetId="11" hidden="1">'Sch-3C(i)-Stn-Civil'!#REF!</definedName>
    <definedName name="_xlnm.Print_Area" localSheetId="1">BPS!$A$1:$E$87</definedName>
    <definedName name="_xlnm.Print_Area" localSheetId="39">'DRS-1'!$A$1:$F$366</definedName>
    <definedName name="_xlnm.Print_Area" localSheetId="49">'DRS-11'!$A$1:$D$136</definedName>
    <definedName name="_xlnm.Print_Area" localSheetId="51">'DRS13'!$A$1:$F$43</definedName>
    <definedName name="_xlnm.Print_Area" localSheetId="52">'DRS14'!$A$1:$F$77</definedName>
    <definedName name="_xlnm.Print_Area" localSheetId="53">'DRS15'!$A$1:$E$52</definedName>
    <definedName name="_xlnm.Print_Area" localSheetId="57">'DRS19'!$A$1:$D$180</definedName>
    <definedName name="_xlnm.Print_Area" localSheetId="21">'Sch-10 (1 of 3)'!$A$1:$F$43</definedName>
    <definedName name="_xlnm.Print_Area" localSheetId="22">'Sch-10(2 of 3)'!$A$1:$G$48</definedName>
    <definedName name="_xlnm.Print_Area" localSheetId="24">'Sch-11A '!$A$1:$D$53</definedName>
    <definedName name="_xlnm.Print_Area" localSheetId="25">'Sch-11B '!$A$1:$D$38</definedName>
    <definedName name="_xlnm.Print_Area" localSheetId="27">'Sch-13 '!$A$1:$E$47</definedName>
    <definedName name="_xlnm.Print_Area" localSheetId="28">'Sch-14'!$A$1:$E$22</definedName>
    <definedName name="_xlnm.Print_Area" localSheetId="29">'Sch-15'!$A$1:$F$59</definedName>
    <definedName name="_xlnm.Print_Area" localSheetId="30">'Sch-16'!$A$1:$I$34</definedName>
    <definedName name="_xlnm.Print_Area" localSheetId="31">'Sch-17a'!$A$1:$G$56</definedName>
    <definedName name="_xlnm.Print_Area" localSheetId="32">'Sch-17b'!$A$1:$G$52</definedName>
    <definedName name="_xlnm.Print_Area" localSheetId="33">'Sch-18'!$A$1:$G$42</definedName>
    <definedName name="_xlnm.Print_Area" localSheetId="4">'Sch-2(2 of 2)'!$A$1:$F$48</definedName>
    <definedName name="_xlnm.Print_Area" localSheetId="35">'Sch-20a'!$A$1:$L$58</definedName>
    <definedName name="_xlnm.Print_Area" localSheetId="37">'Sch-21'!$A$1:$D$17</definedName>
    <definedName name="_xlnm.Print_Area" localSheetId="6">'Sch-2B'!$A$1:$H$33</definedName>
    <definedName name="_xlnm.Print_Area" localSheetId="7">'Sch-3A(i)-Stn-Sup(1)'!$A$1:$I$43</definedName>
    <definedName name="_xlnm.Print_Area" localSheetId="9">'Sch-3A(ii)-Stn-Ere(1)'!$A$1:$G$32</definedName>
    <definedName name="_xlnm.Print_Area" localSheetId="11">'Sch-3C(i)-Stn-Civil'!$A$1:$I$70</definedName>
    <definedName name="_xlnm.Print_Area" localSheetId="12">'Sch-5-COMM'!$A$1:$E$68</definedName>
    <definedName name="_xlnm.Print_Area" localSheetId="14">'Sch-7'!$A$1:$E$39</definedName>
    <definedName name="_xlnm.Print_Area" localSheetId="15">'Sch-8'!$A$1:$D$44</definedName>
    <definedName name="_xlnm.Print_Area" localSheetId="16">'Sch-9(1 of 5)'!$A$1:$K$101</definedName>
    <definedName name="_xlnm.Print_Area" localSheetId="18">'Sch-9(3 of 5) '!$A$1:$I$43</definedName>
    <definedName name="_xlnm.Print_Area" localSheetId="19">'Sch-9(4 of 5) '!$A$1:$L$30</definedName>
    <definedName name="_xlnm.Print_Area" localSheetId="20">'Sch-9(5 of 5) '!$A$1:$J$70</definedName>
    <definedName name="_xlnm.Print_Area" localSheetId="2">'Shc-1'!$A$1:$E$26</definedName>
    <definedName name="_xlnm.Print_Titles" localSheetId="7">'Sch-3A(i)-Stn-Sup(1)'!$15:$16</definedName>
    <definedName name="_xlnm.Print_Titles" localSheetId="9">'Sch-3A(ii)-Stn-Ere(1)'!$15:$18</definedName>
    <definedName name="_xlnm.Print_Titles" localSheetId="11">'Sch-3C(i)-Stn-Civil'!$19:$52</definedName>
    <definedName name="uom" localSheetId="55">#REF!</definedName>
    <definedName name="uom" localSheetId="21">#REF!</definedName>
    <definedName name="uom" localSheetId="28">#REF!</definedName>
    <definedName name="uom" localSheetId="32">#REF!</definedName>
    <definedName name="uom" localSheetId="35">#REF!</definedName>
    <definedName name="uom" localSheetId="36">#REF!</definedName>
    <definedName name="uom" localSheetId="11">#REF!</definedName>
    <definedName name="uom" localSheetId="16">#REF!</definedName>
    <definedName name="uom" localSheetId="17">#REF!</definedName>
    <definedName name="uom" localSheetId="18">#REF!</definedName>
    <definedName name="uom" localSheetId="19">#REF!</definedName>
    <definedName name="uom" localSheetId="20">#REF!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259" l="1"/>
  <c r="G21" i="272" l="1"/>
  <c r="G22" i="272"/>
  <c r="G23" i="272"/>
  <c r="G24" i="272"/>
  <c r="G25" i="272"/>
  <c r="G26" i="272"/>
  <c r="G27" i="272"/>
  <c r="G28" i="272"/>
  <c r="G29" i="272"/>
  <c r="G30" i="272"/>
  <c r="G31" i="272"/>
  <c r="G32" i="272"/>
  <c r="G33" i="272"/>
  <c r="G34" i="272"/>
  <c r="G35" i="272"/>
  <c r="G36" i="272"/>
  <c r="G37" i="272"/>
  <c r="G38" i="272"/>
  <c r="G39" i="272"/>
  <c r="G40" i="272"/>
  <c r="G41" i="272"/>
  <c r="G42" i="272"/>
  <c r="G43" i="272"/>
  <c r="G44" i="272"/>
  <c r="G45" i="272"/>
  <c r="G46" i="272"/>
  <c r="G47" i="272"/>
  <c r="G48" i="272"/>
  <c r="G49" i="272"/>
  <c r="G50" i="272"/>
  <c r="G51" i="272"/>
  <c r="G52" i="272"/>
  <c r="G53" i="272"/>
  <c r="G54" i="272"/>
  <c r="G56" i="272"/>
  <c r="G57" i="272"/>
  <c r="G58" i="272"/>
  <c r="G59" i="272"/>
  <c r="G60" i="272"/>
  <c r="G61" i="272"/>
  <c r="G62" i="272"/>
  <c r="G63" i="272"/>
  <c r="G64" i="272"/>
  <c r="G65" i="272"/>
  <c r="G66" i="272"/>
  <c r="G67" i="272"/>
  <c r="G68" i="272"/>
  <c r="G20" i="272" l="1"/>
  <c r="F21" i="168"/>
  <c r="F22" i="168"/>
  <c r="F23" i="168"/>
  <c r="F24" i="168"/>
  <c r="F25" i="168"/>
  <c r="F26" i="168"/>
  <c r="F27" i="168"/>
  <c r="F28" i="168"/>
  <c r="F29" i="168"/>
  <c r="F30" i="168"/>
  <c r="F31" i="168"/>
  <c r="F32" i="168"/>
  <c r="F20" i="168"/>
  <c r="A8" i="272" l="1"/>
  <c r="A7" i="272"/>
  <c r="G66" i="271" l="1"/>
  <c r="G27" i="271"/>
  <c r="G28" i="271"/>
  <c r="G29" i="271"/>
  <c r="G30" i="271"/>
  <c r="G31" i="271"/>
  <c r="G32" i="271"/>
  <c r="G33" i="271"/>
  <c r="G34" i="271"/>
  <c r="G35" i="271"/>
  <c r="G36" i="271"/>
  <c r="G37" i="271"/>
  <c r="G38" i="271"/>
  <c r="G39" i="271"/>
  <c r="G40" i="271"/>
  <c r="G41" i="271"/>
  <c r="G42" i="271"/>
  <c r="G43" i="271"/>
  <c r="G44" i="271"/>
  <c r="G45" i="271"/>
  <c r="G46" i="271"/>
  <c r="G47" i="271"/>
  <c r="G48" i="271"/>
  <c r="G49" i="271"/>
  <c r="G50" i="271"/>
  <c r="G51" i="271"/>
  <c r="G52" i="271"/>
  <c r="G53" i="271"/>
  <c r="G54" i="271"/>
  <c r="G55" i="271"/>
  <c r="G56" i="271"/>
  <c r="G57" i="271"/>
  <c r="G58" i="271"/>
  <c r="G59" i="271"/>
  <c r="G60" i="271"/>
  <c r="G61" i="271"/>
  <c r="G62" i="271"/>
  <c r="G63" i="271"/>
  <c r="G64" i="271"/>
  <c r="G65" i="271"/>
  <c r="G67" i="271"/>
  <c r="G68" i="271"/>
  <c r="G25" i="271"/>
  <c r="G26" i="271"/>
  <c r="G20" i="271"/>
  <c r="G21" i="271"/>
  <c r="G22" i="271"/>
  <c r="G23" i="271"/>
  <c r="G24" i="271"/>
  <c r="G19" i="271"/>
  <c r="A8" i="271"/>
  <c r="A7" i="271"/>
  <c r="A7" i="202" l="1"/>
  <c r="A5" i="3"/>
  <c r="A2" i="269" l="1"/>
  <c r="A3" i="269"/>
  <c r="A2" i="268"/>
  <c r="A3" i="268"/>
  <c r="A2" i="267"/>
  <c r="A3" i="267"/>
  <c r="A2" i="266"/>
  <c r="A3" i="266"/>
  <c r="A2" i="265"/>
  <c r="A3" i="265"/>
  <c r="A1" i="269"/>
  <c r="A1" i="268"/>
  <c r="A1" i="267"/>
  <c r="A1" i="266"/>
  <c r="A1" i="265"/>
  <c r="C23" i="3" l="1"/>
  <c r="A3" i="219" l="1"/>
  <c r="A2" i="219"/>
  <c r="A1" i="219"/>
  <c r="A3" i="220"/>
  <c r="A2" i="220"/>
  <c r="A1" i="220"/>
  <c r="A3" i="222"/>
  <c r="A2" i="222"/>
  <c r="A1" i="222"/>
  <c r="A3" i="223"/>
  <c r="A2" i="223"/>
  <c r="A1" i="223"/>
  <c r="A3" i="225"/>
  <c r="A2" i="225"/>
  <c r="A1" i="225"/>
  <c r="A3" i="226"/>
  <c r="A2" i="226"/>
  <c r="A1" i="226"/>
  <c r="A3" i="227"/>
  <c r="A2" i="227"/>
  <c r="A1" i="227"/>
  <c r="A3" i="230"/>
  <c r="A2" i="230"/>
  <c r="A1" i="230"/>
  <c r="A3" i="235"/>
  <c r="A2" i="235"/>
  <c r="A1" i="235"/>
  <c r="A3" i="236"/>
  <c r="A2" i="236"/>
  <c r="A1" i="236"/>
  <c r="A3" i="239"/>
  <c r="A2" i="239"/>
  <c r="A1" i="239"/>
  <c r="A5" i="242"/>
  <c r="A3" i="242"/>
  <c r="A1" i="242"/>
  <c r="A4" i="245"/>
  <c r="A2" i="245"/>
  <c r="A1" i="245"/>
  <c r="A5" i="247" l="1"/>
  <c r="A3" i="247"/>
  <c r="A1" i="247"/>
  <c r="A3" i="250"/>
  <c r="A2" i="250"/>
  <c r="A1" i="250"/>
  <c r="A3" i="208"/>
  <c r="A2" i="208"/>
  <c r="A1" i="208"/>
  <c r="A4" i="43"/>
  <c r="A3" i="43"/>
  <c r="A7" i="184"/>
  <c r="A5" i="184"/>
  <c r="A5" i="260"/>
  <c r="A4" i="260"/>
  <c r="A5" i="194"/>
  <c r="A4" i="194"/>
  <c r="A5" i="259"/>
  <c r="A6" i="40"/>
  <c r="A6" i="258"/>
  <c r="A5" i="258"/>
  <c r="A6" i="41"/>
  <c r="A5" i="41"/>
  <c r="A6" i="42"/>
  <c r="A5" i="42"/>
  <c r="A8" i="28"/>
  <c r="A7" i="28"/>
  <c r="A7" i="177"/>
  <c r="A5" i="177"/>
  <c r="A1" i="177"/>
  <c r="A7" i="107"/>
  <c r="A6" i="107"/>
  <c r="A7" i="36"/>
  <c r="A6" i="36"/>
  <c r="A7" i="99"/>
  <c r="A6" i="99"/>
  <c r="A7" i="98"/>
  <c r="A6" i="98"/>
  <c r="A6" i="34"/>
  <c r="A5" i="34"/>
  <c r="A5" i="33"/>
  <c r="A4" i="33"/>
  <c r="A6" i="190"/>
  <c r="A5" i="190"/>
  <c r="A7" i="189"/>
  <c r="A4" i="189"/>
  <c r="A1" i="189"/>
  <c r="A7" i="188"/>
  <c r="A6" i="188"/>
  <c r="A8" i="187"/>
  <c r="A7" i="187"/>
  <c r="A7" i="192"/>
  <c r="A6" i="192"/>
  <c r="A9" i="185"/>
  <c r="A7" i="185"/>
  <c r="A5" i="104"/>
  <c r="A4" i="104"/>
  <c r="A5" i="22"/>
  <c r="A4" i="22"/>
  <c r="A6" i="103"/>
  <c r="A5" i="103"/>
  <c r="A5" i="24"/>
  <c r="A4" i="24"/>
  <c r="A8" i="257"/>
  <c r="A7" i="257"/>
  <c r="A8" i="168"/>
  <c r="A7" i="168"/>
  <c r="A8" i="87"/>
  <c r="A7" i="87"/>
  <c r="A6" i="7"/>
  <c r="A5" i="7"/>
  <c r="A8" i="9"/>
  <c r="A7" i="9"/>
  <c r="A8" i="6"/>
  <c r="A6" i="6"/>
  <c r="A8" i="5"/>
  <c r="A6" i="5"/>
  <c r="A6" i="202"/>
  <c r="A3" i="3"/>
  <c r="B33" i="3" l="1"/>
  <c r="C19" i="6" l="1"/>
  <c r="D17" i="9" l="1"/>
  <c r="A5" i="40" l="1"/>
  <c r="A21" i="103"/>
  <c r="A22"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<sst xmlns="http://schemas.openxmlformats.org/spreadsheetml/2006/main" count="5297" uniqueCount="3755">
  <si>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</si>
  <si>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</si>
  <si>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</si>
  <si>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</si>
  <si>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</si>
  <si>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</si>
  <si>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</si>
  <si>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</si>
  <si>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</si>
  <si>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</si>
  <si>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</si>
  <si>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</si>
  <si>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</si>
  <si>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</si>
  <si>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</si>
  <si>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</si>
  <si>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</si>
  <si>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</si>
  <si>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</si>
  <si>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</si>
  <si>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</si>
  <si>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</si>
  <si>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</si>
  <si>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</si>
  <si>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</si>
  <si>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</si>
  <si>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</si>
  <si>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</si>
  <si>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</si>
  <si>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</si>
  <si>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</si>
  <si>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</si>
  <si>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</si>
  <si>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</si>
  <si>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</si>
  <si>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</si>
  <si>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</si>
  <si>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</si>
  <si>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</si>
  <si>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</si>
  <si>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</si>
  <si>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</si>
  <si>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</si>
  <si>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</si>
  <si>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</si>
  <si>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</si>
  <si>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</si>
  <si>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</si>
  <si>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</si>
  <si>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</si>
  <si>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</si>
  <si>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</si>
  <si>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</si>
  <si>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</si>
  <si>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</si>
  <si>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</si>
  <si>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</si>
  <si>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</si>
  <si>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</si>
  <si>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</si>
  <si>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</si>
  <si>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</si>
  <si>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</si>
  <si>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</si>
  <si>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</si>
  <si>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</si>
  <si>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</si>
  <si>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</si>
  <si>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</si>
  <si>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</si>
  <si>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</si>
  <si>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</si>
  <si>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</si>
  <si>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</si>
  <si>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</si>
  <si>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</si>
  <si>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</si>
  <si>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</si>
  <si>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</si>
  <si>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</si>
  <si>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</si>
  <si>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</si>
  <si>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</si>
  <si>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</si>
  <si>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</si>
  <si>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</si>
  <si>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</si>
  <si>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</si>
  <si>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</si>
  <si>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</si>
  <si>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</si>
  <si>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</si>
  <si>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</si>
  <si>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</si>
  <si>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</si>
  <si>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</si>
  <si>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</si>
  <si>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</si>
  <si>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</si>
  <si>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</si>
  <si>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</si>
  <si>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</si>
  <si>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</si>
  <si>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</si>
  <si>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</si>
  <si>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</si>
  <si>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</si>
  <si>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</si>
  <si>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</si>
  <si>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</si>
  <si>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</si>
  <si>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</si>
  <si>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</si>
  <si>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</si>
  <si>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</si>
  <si>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</si>
  <si>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</si>
  <si>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</si>
  <si>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</si>
  <si>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</si>
  <si>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</si>
  <si>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</si>
  <si>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</si>
  <si>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</si>
  <si>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</si>
  <si>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</si>
  <si>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</si>
  <si>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</si>
  <si>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</si>
  <si>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</si>
  <si>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</si>
  <si>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</si>
  <si>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</si>
  <si>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</si>
  <si>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</si>
  <si>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</si>
  <si>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</si>
  <si>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</si>
  <si>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</si>
  <si>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</si>
  <si>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</si>
  <si>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</si>
  <si>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</si>
  <si>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</si>
  <si>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</si>
  <si>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</si>
  <si>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</si>
  <si>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</si>
  <si>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</si>
  <si>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</si>
  <si>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</si>
  <si>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</si>
  <si>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</si>
  <si>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</si>
  <si>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</si>
  <si>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</si>
  <si>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</si>
  <si>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</si>
  <si>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</si>
  <si>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</si>
  <si>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</si>
  <si>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</si>
  <si>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</si>
  <si>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</si>
  <si>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</si>
  <si>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</si>
  <si>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</si>
  <si>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</si>
  <si>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</si>
  <si>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</si>
  <si>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</si>
  <si>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</si>
  <si>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</si>
  <si>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</si>
  <si>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</si>
  <si>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</si>
  <si>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</si>
  <si>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</si>
  <si>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</si>
  <si>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</si>
  <si>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</si>
  <si>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</si>
  <si>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</si>
  <si>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</si>
  <si>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</si>
  <si>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</si>
  <si>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</si>
  <si>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</si>
  <si>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</si>
  <si>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</si>
  <si>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</si>
  <si>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</si>
  <si>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</si>
  <si>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</si>
  <si>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</si>
  <si>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</si>
  <si>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</si>
  <si>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</si>
  <si>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</si>
  <si>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</si>
  <si>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</si>
  <si>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</si>
  <si>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</si>
  <si>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</si>
  <si>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</si>
  <si>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</si>
  <si>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</si>
  <si>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</si>
  <si>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</si>
  <si>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</si>
  <si>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</si>
  <si>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</si>
  <si>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</si>
  <si>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</si>
  <si>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</si>
  <si>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</si>
  <si>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</si>
  <si>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</si>
  <si>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</si>
  <si>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</si>
  <si>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</si>
  <si>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</si>
  <si>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</si>
  <si>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</si>
  <si>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</si>
  <si>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</si>
  <si>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</si>
  <si>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</si>
  <si>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</si>
  <si>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</si>
  <si>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</si>
  <si>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</si>
  <si>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</si>
  <si>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</si>
  <si>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</si>
  <si>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</si>
  <si>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</si>
  <si>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</si>
  <si>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</si>
  <si>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</si>
  <si>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</si>
  <si>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</si>
  <si>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</si>
  <si>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</si>
  <si>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</si>
  <si>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</si>
  <si>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 xml:space="preserve"> Equipment </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</si>
  <si>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</si>
  <si>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</si>
  <si>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</si>
  <si>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</si>
  <si>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</si>
  <si>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</si>
  <si>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</si>
  <si>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</si>
  <si>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</si>
  <si>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</si>
  <si>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</si>
  <si>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</si>
  <si>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</si>
  <si>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</si>
  <si>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</si>
  <si>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</si>
  <si>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</si>
  <si>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</si>
  <si>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</si>
  <si>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</si>
  <si>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</si>
  <si>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</si>
  <si>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</si>
  <si>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</si>
  <si>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</si>
  <si>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</si>
  <si>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</si>
  <si>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</si>
  <si>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</si>
  <si>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</si>
  <si>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</si>
  <si>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</si>
  <si>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</si>
  <si>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</si>
  <si>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</si>
  <si>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</si>
  <si>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</si>
  <si>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</si>
  <si>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</si>
  <si>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</si>
  <si>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</si>
  <si>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</si>
  <si>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</si>
  <si>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</si>
  <si>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</si>
  <si>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</si>
  <si>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</si>
  <si>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</si>
  <si>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</si>
  <si>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</si>
  <si>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</si>
  <si>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</si>
  <si>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</si>
  <si>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</si>
  <si>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</si>
  <si>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</si>
  <si>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</si>
  <si>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</si>
  <si>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</si>
  <si>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</si>
  <si>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</si>
  <si>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</si>
  <si>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</si>
  <si>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</si>
  <si>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</si>
  <si>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</si>
  <si>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</si>
  <si>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</si>
  <si>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</si>
  <si>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</si>
  <si>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</si>
  <si>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</si>
  <si>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</si>
  <si>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</si>
  <si>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</si>
  <si>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</si>
  <si>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</si>
  <si>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</si>
  <si>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</si>
  <si>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</si>
  <si>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</si>
  <si>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</si>
  <si>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</si>
  <si>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</si>
  <si>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</si>
  <si>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</si>
  <si>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</si>
  <si>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</si>
  <si>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</si>
  <si>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</si>
  <si>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</si>
  <si>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</si>
  <si>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</si>
  <si>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</si>
  <si>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</si>
  <si>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</si>
  <si>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</si>
  <si>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</si>
  <si>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</si>
  <si>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</si>
  <si>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</si>
  <si>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</si>
  <si>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</si>
  <si>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</si>
  <si>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</si>
  <si>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</si>
  <si>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</si>
  <si>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</si>
  <si>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</si>
  <si>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</si>
  <si>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</si>
  <si>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</si>
  <si>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</si>
  <si>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</si>
  <si>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</si>
  <si>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</si>
  <si>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</si>
  <si>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</si>
  <si>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</si>
  <si>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</si>
  <si>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</si>
  <si>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</si>
  <si>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</si>
  <si>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</si>
  <si>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</si>
  <si>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</si>
  <si>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</si>
  <si>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</si>
  <si>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</si>
  <si>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</si>
  <si>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</si>
  <si>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</si>
  <si>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</si>
  <si>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</si>
  <si>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</si>
  <si>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</si>
  <si>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</si>
  <si>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</si>
  <si>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</si>
  <si>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</si>
  <si>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</si>
  <si>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</si>
  <si>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</si>
  <si>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</si>
  <si>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</si>
  <si>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</si>
  <si>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</si>
  <si>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</si>
  <si>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</si>
  <si>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</si>
  <si>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</si>
  <si>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</si>
  <si>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</si>
  <si>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</si>
  <si>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</si>
  <si>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</si>
  <si>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</si>
  <si>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</si>
  <si>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</si>
  <si>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</si>
  <si>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</si>
  <si>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</si>
  <si>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</si>
  <si>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</si>
  <si>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</si>
  <si>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</si>
  <si>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</si>
  <si>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</si>
  <si>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</si>
  <si>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</si>
  <si>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</si>
  <si>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</si>
  <si>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</si>
  <si>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</si>
  <si>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</si>
  <si>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</si>
  <si>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</si>
  <si>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</si>
  <si>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</si>
  <si>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</si>
  <si>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</si>
  <si>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</si>
  <si>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</si>
  <si>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</si>
  <si>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</si>
  <si>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</si>
  <si>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</si>
  <si>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</si>
  <si>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</si>
  <si>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</si>
  <si>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</si>
  <si>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</si>
  <si>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</si>
  <si>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</si>
  <si>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</si>
  <si>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</si>
  <si>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</si>
  <si>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</si>
  <si>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</si>
  <si>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</si>
  <si>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</si>
  <si>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</si>
  <si>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</si>
  <si>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</si>
  <si>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</si>
  <si>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</si>
  <si>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</si>
  <si>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</si>
  <si>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</si>
  <si>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</si>
  <si>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</si>
  <si>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</si>
  <si>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</si>
  <si>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</si>
  <si>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</si>
  <si>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</si>
  <si>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</si>
  <si>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</si>
  <si>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</si>
  <si>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</si>
  <si>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</si>
  <si>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</si>
  <si>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</si>
  <si>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</si>
  <si>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</si>
  <si>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</si>
  <si>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</si>
  <si>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</si>
  <si>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</si>
  <si>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</si>
  <si>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</si>
  <si>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</si>
  <si>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</si>
  <si>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</si>
  <si>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</si>
  <si>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</si>
  <si>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</si>
  <si>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</si>
  <si>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</si>
  <si>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</si>
  <si>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</si>
  <si>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</si>
  <si>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</si>
  <si>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</si>
  <si>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</si>
  <si>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</si>
  <si>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</si>
  <si>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</si>
  <si>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</si>
  <si>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</si>
  <si>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</si>
  <si>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</si>
  <si>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</si>
  <si>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</si>
  <si>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</si>
  <si>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</si>
  <si>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</si>
  <si>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</si>
  <si>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</si>
  <si>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</si>
  <si>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</si>
  <si>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</si>
  <si>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</si>
  <si>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</si>
  <si>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</si>
  <si>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</si>
  <si>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</si>
  <si>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</si>
  <si>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</si>
  <si>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</si>
  <si>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</si>
  <si>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</si>
  <si>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</si>
  <si>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</si>
  <si>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</si>
  <si>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</si>
  <si>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</si>
  <si>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</si>
  <si>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</si>
  <si>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</si>
  <si>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</si>
  <si>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</si>
  <si>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</si>
  <si>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</si>
  <si>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</si>
  <si>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</si>
  <si>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</si>
  <si>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</si>
  <si>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</si>
  <si>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</si>
  <si>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</si>
  <si>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</si>
  <si>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</si>
  <si>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</si>
  <si>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</si>
  <si>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</si>
  <si>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</si>
  <si>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</si>
  <si>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</si>
  <si>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</si>
  <si>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</si>
  <si>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</si>
  <si>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</si>
  <si>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</si>
  <si>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</si>
  <si>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</si>
  <si>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</si>
  <si>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</si>
  <si>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</si>
  <si>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</si>
  <si>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</si>
  <si>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</si>
  <si>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</si>
  <si>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</si>
  <si>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</si>
  <si>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</si>
  <si>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</si>
  <si>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</si>
  <si>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</si>
  <si>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</si>
  <si>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</si>
  <si>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</si>
  <si>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</si>
  <si>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</si>
  <si>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</si>
  <si>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</si>
  <si>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</si>
  <si>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DRS - 6</t>
  </si>
  <si>
    <t>DRS - 7</t>
  </si>
  <si>
    <t>NOTE</t>
  </si>
  <si>
    <t>Particulars</t>
  </si>
  <si>
    <t>c)</t>
  </si>
  <si>
    <t>d)</t>
  </si>
  <si>
    <t>e)</t>
  </si>
  <si>
    <t>f)</t>
  </si>
  <si>
    <t>g)</t>
  </si>
  <si>
    <t>h)</t>
  </si>
  <si>
    <t>Material</t>
  </si>
  <si>
    <t>c</t>
  </si>
  <si>
    <t>d</t>
  </si>
  <si>
    <t>Applicable standards</t>
  </si>
  <si>
    <t xml:space="preserve">Weight </t>
  </si>
  <si>
    <t>Type of dehydrating agent used for breathers</t>
  </si>
  <si>
    <t>Yes/No</t>
  </si>
  <si>
    <t>%</t>
  </si>
  <si>
    <t>Manufacturer</t>
  </si>
  <si>
    <t>Rated voltage</t>
  </si>
  <si>
    <t>Fill IN LIGHT BLUE COLOURED CELLS.</t>
  </si>
  <si>
    <t xml:space="preserve">Brief Description of information </t>
  </si>
  <si>
    <t xml:space="preserve">Test Charges ( in Rs )
</t>
  </si>
  <si>
    <t xml:space="preserve">To, </t>
  </si>
  <si>
    <t>SCHEDULE - 2 (1 of  2)-SUMMARY OF  PRICE COMPONENTS</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</si>
  <si>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</si>
  <si>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</si>
  <si>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</si>
  <si>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</si>
  <si>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</si>
  <si>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</si>
  <si>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</si>
  <si>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</si>
  <si>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</si>
  <si>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</si>
  <si>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</si>
  <si>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</si>
  <si>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</si>
  <si>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 xml:space="preserve">BIDDERS SHALL FILL ONLY IN THE LIGHT BLUE COLOURED CELLS.  </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</si>
  <si>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</si>
  <si>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</si>
  <si>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</si>
  <si>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</si>
  <si>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</si>
  <si>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</si>
  <si>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</si>
  <si>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</si>
  <si>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</si>
  <si>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</si>
  <si>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</si>
  <si>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</si>
  <si>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M</t>
  </si>
  <si>
    <t xml:space="preserve">The following are the Technical Deviations and Variations from and exceptions to the Specifications and documents for  
</t>
  </si>
  <si>
    <t>Indicate country of Origin</t>
  </si>
  <si>
    <t>2. Spacers shall be provided wherever necessary and no extra charges is payable on account of the same.</t>
  </si>
  <si>
    <t>3. Supply of equipment/materials and the Erection charges shall include loading and unloading.</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</si>
  <si>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</si>
  <si>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</si>
  <si>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t xml:space="preserve">7. Released materials shall be transported to the nearest Major Works Store of KPTCL without any additional cost as per the directions of the Engineer in charge of the work. </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</si>
  <si>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</si>
  <si>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</si>
  <si>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</si>
  <si>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</si>
  <si>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</si>
  <si>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</si>
  <si>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</si>
  <si>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</si>
  <si>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</si>
  <si>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</si>
  <si>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</si>
  <si>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</si>
  <si>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</si>
  <si>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</si>
  <si>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</si>
  <si>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</si>
  <si>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</si>
  <si>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</si>
  <si>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</si>
  <si>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</si>
  <si>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</si>
  <si>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</si>
  <si>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</si>
  <si>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</si>
  <si>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</si>
  <si>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</si>
  <si>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</si>
  <si>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</si>
  <si>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</si>
  <si>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</si>
  <si>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</si>
  <si>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</si>
  <si>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</si>
  <si>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</si>
  <si>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</si>
  <si>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DRS - 2</t>
  </si>
  <si>
    <t>No</t>
  </si>
  <si>
    <t>Set</t>
  </si>
  <si>
    <t>Indicate whether "Own manufactured Iem" or "Bought Out Item"</t>
  </si>
  <si>
    <t xml:space="preserve">Name of Company </t>
  </si>
  <si>
    <t>SCHEDULE-11B  : COMPLETION SCHEDULE FOR TRANSMISSION LINES</t>
  </si>
  <si>
    <t xml:space="preserve">Proposal </t>
  </si>
  <si>
    <r>
      <rPr>
        <b/>
        <sz val="14"/>
        <rFont val="Times New Roman"/>
        <family val="1"/>
      </rPr>
      <t xml:space="preserve">Supply Schedules  </t>
    </r>
    <r>
      <rPr>
        <sz val="14"/>
        <rFont val="Times New Roman"/>
        <family val="1"/>
      </rPr>
      <t xml:space="preserve">                                        
a) Ex-works prices
</t>
    </r>
  </si>
  <si>
    <t>SCHEDULE-11 (A)  : COMPLETION SCHEDULE FOR STATION/TERMINAL BAYS</t>
  </si>
  <si>
    <t>b.  For ONAF rating in KW</t>
  </si>
  <si>
    <t>a.  For ONAN rating  in KW</t>
  </si>
  <si>
    <t>c.  For OFAF rating  in KW</t>
  </si>
  <si>
    <t>Note for Sl. No. 16 &amp; 17:
Guaranteed values of the losses shall be indicated which shall be firm &amp; without indicating the tolerance limit</t>
  </si>
  <si>
    <t xml:space="preserve"> :HV</t>
  </si>
  <si>
    <t xml:space="preserve"> :LV </t>
  </si>
  <si>
    <t xml:space="preserve">     50% coolers fail</t>
  </si>
  <si>
    <t xml:space="preserve"> 100% coolers fail
[Refer Cl. No. 1.2.0.1]
</t>
  </si>
  <si>
    <t xml:space="preserve">Connections             </t>
  </si>
  <si>
    <t> HV</t>
  </si>
  <si>
    <t xml:space="preserve">                                </t>
  </si>
  <si>
    <t>HV Tap wdg</t>
  </si>
  <si>
    <t xml:space="preserve">                               </t>
  </si>
  <si>
    <t> LV</t>
  </si>
  <si>
    <t> Neutral LV</t>
  </si>
  <si>
    <t>i.  Type of tap changer</t>
  </si>
  <si>
    <t>ii.  Tap step (percent)</t>
  </si>
  <si>
    <t>iii.  Total tap range (+) percent to    (-) percent</t>
  </si>
  <si>
    <t>iv.   Tappings provided at</t>
  </si>
  <si>
    <t>v.  Type of regulation :</t>
  </si>
  <si>
    <t>vi)Insulation level of tap changer</t>
  </si>
  <si>
    <t>16(A)</t>
  </si>
  <si>
    <t>Magnetization data at no load, at rated frequency</t>
  </si>
  <si>
    <t>i.  Current in Amps</t>
  </si>
  <si>
    <t>ii.  Power factor</t>
  </si>
  <si>
    <t>iii.  Loss in KW (core loss + dielectric loss)</t>
  </si>
  <si>
    <t>iv. Max. flux density in lines/sq.cm.</t>
  </si>
  <si>
    <t>16(B)</t>
  </si>
  <si>
    <t>i) Max. No-load loss at rated frequency at Principal Tap (KW)</t>
  </si>
  <si>
    <t xml:space="preserve">   </t>
  </si>
  <si>
    <t>At Lowest Tap</t>
  </si>
  <si>
    <t>At Principal Tap</t>
  </si>
  <si>
    <t>At Highest Tap</t>
  </si>
  <si>
    <t xml:space="preserve">          HV to LV</t>
  </si>
  <si>
    <t>i.  At normal tap in %</t>
  </si>
  <si>
    <t>ii.  At max. voltage tap in %</t>
  </si>
  <si>
    <t>iii.  At min. voltage tap in %</t>
  </si>
  <si>
    <t>HV to LV           -    in  %</t>
  </si>
  <si>
    <t>a. Maximum efficiency ………in %</t>
  </si>
  <si>
    <t>b. Load at which maximum efficiency occurs (% of full load)</t>
  </si>
  <si>
    <t>a. Short time thermal rating of LV winding in KA &amp; duration in seconds.</t>
  </si>
  <si>
    <t>b. Short time thermal rating of HV winding in KA &amp; duration in seconds.</t>
  </si>
  <si>
    <t xml:space="preserve">                                        - LV</t>
  </si>
  <si>
    <t xml:space="preserve">       HV                      </t>
  </si>
  <si>
    <t>i.  Lighting impulse withstand kV (peak)</t>
  </si>
  <si>
    <t>ii. Power frequency voltage withstand kV (ms)</t>
  </si>
  <si>
    <t>iii.  Switching impulse withstand kV (peak)</t>
  </si>
  <si>
    <t>Noise level when energized at normal voltage and normal frequency at no load (db)</t>
  </si>
  <si>
    <t>f. Untanking weight             (Kg)</t>
  </si>
  <si>
    <t>Neutral LV</t>
  </si>
  <si>
    <t> Tesla :</t>
  </si>
  <si>
    <t>e. (i) Material of core lamination</t>
  </si>
  <si>
    <t>f.  Approximate core weight (please indicate core weight only)</t>
  </si>
  <si>
    <t>a. Conductor area in sq.cm and current density in Amps/Sq.cm (at rated current).</t>
  </si>
  <si>
    <t>HV TAP WINDING</t>
  </si>
  <si>
    <t>c. Approximate weight of winding (along with tolerance if any)in kgs</t>
  </si>
  <si>
    <t>f.  i. Insulating material used for :</t>
  </si>
  <si>
    <t xml:space="preserve">  3.  HV TAP WINDING</t>
  </si>
  <si>
    <t xml:space="preserve">  ii. Between HV and TAP WDG and LV as applicable</t>
  </si>
  <si>
    <t>iii.  Between core &amp; LV side.</t>
  </si>
  <si>
    <t>iv.  For core bolts, washers and end plates</t>
  </si>
  <si>
    <t xml:space="preserve"> v.  Regulating winding &amp; earth.</t>
  </si>
  <si>
    <t>HV TAP WDG</t>
  </si>
  <si>
    <t>HV TAP wdg</t>
  </si>
  <si>
    <t>c. Minimum thickness of sheet</t>
  </si>
  <si>
    <t xml:space="preserve"> iv.  Cooling tubes/Radiators (mm)</t>
  </si>
  <si>
    <t>d. Vacuum recommended for hot oil circulation (torr)</t>
  </si>
  <si>
    <t>e. Vacuum to be maintained during oil filling in transformer tank (torr)</t>
  </si>
  <si>
    <t>f. Vacuum to which the tank can be subjected without distortion (torr)</t>
  </si>
  <si>
    <t>g. No. &amp; size of bi-directional wheels provided.</t>
  </si>
  <si>
    <t>h. (i)  Track gauge required for the wheels-longitudinal axis &amp; transverse axis</t>
  </si>
  <si>
    <t>(b)  Minimum clear height for lifting (mm)</t>
  </si>
  <si>
    <t xml:space="preserve">                     -  LV</t>
  </si>
  <si>
    <t>ii. Weight of heaviest package in Kgs</t>
  </si>
  <si>
    <t>iii. Weight of other heavy packages in Kgs</t>
  </si>
  <si>
    <t>iv. Dimensions of largest package</t>
  </si>
  <si>
    <t>v. Dimensions of other heavy packages:</t>
  </si>
  <si>
    <t>d. One minute dry withstand power frequency voltage - kV (ms)</t>
  </si>
  <si>
    <t>e. One minute wet withstand power frequency voltage - kV (ms)</t>
  </si>
  <si>
    <t>f. (i) 1.2 / 50 micro sec. Lighting impulse withstand voltage - kV (Peak)</t>
  </si>
  <si>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</si>
  <si>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</si>
  <si>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</si>
  <si>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</si>
  <si>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</si>
  <si>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</si>
  <si>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</si>
  <si>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</si>
  <si>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t>m. Partial discharge level</t>
  </si>
  <si>
    <t>b. Total weight of oil in radiator in Kgs/litres</t>
  </si>
  <si>
    <t>c. Total weight of radiator without oil in Kgs.</t>
  </si>
  <si>
    <t>f. Type and make of material used for the radiators with size.</t>
  </si>
  <si>
    <t>i. Rating of Transformer with one radiator bank out of service.</t>
  </si>
  <si>
    <t>l. Vacuum withstand capability</t>
  </si>
  <si>
    <t>b. Number of connected units (nos.)</t>
  </si>
  <si>
    <t>e. BHP of driven equipment</t>
  </si>
  <si>
    <t>f. Capacity (cu m/min) or (Litres/Minute)</t>
  </si>
  <si>
    <t>h. Locked rotor current (Amps)</t>
  </si>
  <si>
    <t>i. Temperature range for which control is adjustable</t>
  </si>
  <si>
    <t>c. Power flow (uni-directional or bi-directional or restricted bi-directional)</t>
  </si>
  <si>
    <t>d. Rated voltage to Earth kV</t>
  </si>
  <si>
    <t>e. Rated maximum current Amps</t>
  </si>
  <si>
    <t>h. Control : Manual / Auto / Local/Remote/Independent / Parallel.</t>
  </si>
  <si>
    <t>j. Voltage control (whether automatic or manual)</t>
  </si>
  <si>
    <t>k. Line drop compensation Provided / Not provided.</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</si>
  <si>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</si>
  <si>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</si>
  <si>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</si>
  <si>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</si>
  <si>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</si>
  <si>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</si>
  <si>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</si>
  <si>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</si>
  <si>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</si>
  <si>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</si>
  <si>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t xml:space="preserve">     i) Mechanical Endurance Test (Min. 1000 operations)</t>
  </si>
  <si>
    <t xml:space="preserve">    ii) Sequence Test</t>
  </si>
  <si>
    <t xml:space="preserve">    iii) Pressure Test</t>
  </si>
  <si>
    <t xml:space="preserve">    iv) Vacuum (Helium) Test </t>
  </si>
  <si>
    <t xml:space="preserve">    v) Auxiliary Circuit Insulation test</t>
  </si>
  <si>
    <t xml:space="preserve">(a) Type of oil level indicator </t>
  </si>
  <si>
    <t>(b) whether supervisory alarm contact for low oil level provided (Yes/No)</t>
  </si>
  <si>
    <t>b. Permissible setting ranges for alarm &amp; trip.</t>
  </si>
  <si>
    <t>c.  No. of contact</t>
  </si>
  <si>
    <t>d. Current rating of each contact</t>
  </si>
  <si>
    <t>e. Whether remote indicator provided, if, so, whether equipment required at purchaser's control room is included.</t>
  </si>
  <si>
    <t>b. Volume between the highest and lowest visible oil level (litres)</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</si>
  <si>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</si>
  <si>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</si>
  <si>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</si>
  <si>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</si>
  <si>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</si>
  <si>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</si>
  <si>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g.Height in closed position (mm)</t>
  </si>
  <si>
    <t>h.Mean diameter of thread (mm)</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</si>
  <si>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</si>
  <si>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</si>
  <si>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</si>
  <si>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</si>
  <si>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</si>
  <si>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</si>
  <si>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</si>
  <si>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</si>
  <si>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</si>
  <si>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</si>
  <si>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</si>
  <si>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</si>
  <si>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</si>
  <si>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</si>
  <si>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</si>
  <si>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</si>
  <si>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</si>
  <si>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</si>
  <si>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</si>
  <si>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</si>
  <si>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</si>
  <si>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</si>
  <si>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</si>
  <si>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</si>
  <si>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</si>
  <si>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</si>
  <si>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Gassing tendency</t>
  </si>
  <si>
    <t>ECT</t>
  </si>
  <si>
    <t>4 – Health, safety and environment (HSE)</t>
  </si>
  <si>
    <t>Flash point in ºC</t>
  </si>
  <si>
    <t>PCA content in %</t>
  </si>
  <si>
    <t>PCB content in mg/kg</t>
  </si>
  <si>
    <t xml:space="preserve"> CA %</t>
  </si>
  <si>
    <t xml:space="preserve"> 6. Details of oil preserving equipment offered.</t>
  </si>
  <si>
    <t xml:space="preserve">Schedule  3A &amp; 3B </t>
  </si>
  <si>
    <t>ii) Max. No-Load loss at voltage corresponding to the Highest Tap (KW)</t>
  </si>
  <si>
    <t>Bidders Name and Address along with GSTIN No.:</t>
  </si>
  <si>
    <t xml:space="preserve">Financial Year </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</si>
  <si>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</si>
  <si>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</si>
  <si>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</si>
  <si>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</si>
  <si>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</si>
  <si>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</si>
  <si>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</si>
  <si>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</si>
  <si>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</si>
  <si>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</si>
  <si>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</si>
  <si>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</si>
  <si>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</si>
  <si>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</si>
  <si>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</si>
  <si>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</si>
  <si>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</si>
  <si>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</si>
  <si>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</si>
  <si>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</si>
  <si>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</si>
  <si>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</si>
  <si>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</si>
  <si>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</si>
  <si>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Other Party(ies)</t>
  </si>
  <si>
    <t>Qualification Information [Technical &amp; Financial]</t>
  </si>
  <si>
    <t>Bid Security/EMD</t>
  </si>
  <si>
    <t>EMD/Bid Security</t>
  </si>
  <si>
    <r>
      <t>Total Lumpsum Price : 
( In Figures)
Note: Fill  as "YES" against this column in case Prices are indicated in the</t>
    </r>
    <r>
      <rPr>
        <b/>
        <sz val="14"/>
        <rFont val="Times New Roman"/>
        <family val="1"/>
      </rPr>
      <t xml:space="preserve"> </t>
    </r>
    <r>
      <rPr>
        <b/>
        <sz val="14"/>
        <color rgb="FFFF0000"/>
        <rFont val="Times New Roman"/>
        <family val="1"/>
      </rPr>
      <t>Item-Wise Bid Financial Offer</t>
    </r>
    <r>
      <rPr>
        <b/>
        <sz val="14"/>
        <rFont val="Times New Roman"/>
        <family val="1"/>
      </rPr>
      <t xml:space="preserve"> in figures</t>
    </r>
  </si>
  <si>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</si>
  <si>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</si>
  <si>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</si>
  <si>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</si>
  <si>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</si>
  <si>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</si>
  <si>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</si>
  <si>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</si>
  <si>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</si>
  <si>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</si>
  <si>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</si>
  <si>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</si>
  <si>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</si>
  <si>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</si>
  <si>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</si>
  <si>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</si>
  <si>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</si>
  <si>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</si>
  <si>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</si>
  <si>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</si>
  <si>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</si>
  <si>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</si>
  <si>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</si>
  <si>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</si>
  <si>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</si>
  <si>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</si>
  <si>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</si>
  <si>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</si>
  <si>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</si>
  <si>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</si>
  <si>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</si>
  <si>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r>
      <t>Amount (in Rs.)
(</t>
    </r>
    <r>
      <rPr>
        <b/>
        <sz val="14"/>
        <color rgb="FFFF0000"/>
        <rFont val="Times New Roman"/>
        <family val="1"/>
      </rPr>
      <t>Fill in as 'YES' in case Prices are indicated in the  Item-Wise Bid Financial Offer</t>
    </r>
    <r>
      <rPr>
        <b/>
        <sz val="14"/>
        <rFont val="Times New Roman"/>
        <family val="1"/>
      </rPr>
      <t>)</t>
    </r>
  </si>
  <si>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</si>
  <si>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</si>
  <si>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</si>
  <si>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</si>
  <si>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</si>
  <si>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</si>
  <si>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t>
  </si>
  <si>
    <t>BIDDERS SHALL NOTE THAT QUANTITIES  INDICATED IN THE ITEM_WISE FINANCIAL BID OFFER SHALL BE INDICATED HERE ALSO.</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</si>
  <si>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</si>
  <si>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</si>
  <si>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</si>
  <si>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</si>
  <si>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</si>
  <si>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</si>
  <si>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</si>
  <si>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</si>
  <si>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</si>
  <si>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</si>
  <si>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</si>
  <si>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</si>
  <si>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contract
(Rs. Lakh)</t>
  </si>
  <si>
    <t>Stipulated period of cof Completion</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</si>
  <si>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</si>
  <si>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</si>
  <si>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</si>
  <si>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</si>
  <si>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</si>
  <si>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</si>
  <si>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</si>
  <si>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Estimated value of works (Rs. Lakh) </t>
  </si>
  <si>
    <t xml:space="preserve">Stipulated period of Completion </t>
  </si>
  <si>
    <t>Date when decision is expected</t>
  </si>
  <si>
    <t xml:space="preserve">Remarks if any </t>
  </si>
  <si>
    <t>Note:</t>
  </si>
  <si>
    <r>
      <t>b)</t>
    </r>
    <r>
      <rPr>
        <strike/>
        <sz val="14"/>
        <rFont val="Times New Roman"/>
        <family val="1"/>
      </rPr>
      <t xml:space="preserve"> Freight &amp; Insurance</t>
    </r>
    <r>
      <rPr>
        <sz val="14"/>
        <rFont val="Times New Roman"/>
        <family val="1"/>
      </rPr>
      <t xml:space="preserve"> (Not Applicable)</t>
    </r>
  </si>
  <si>
    <t>Supply portion total FORD price [A+B]</t>
  </si>
  <si>
    <t>Mtrs</t>
  </si>
  <si>
    <t>Nos.</t>
  </si>
  <si>
    <t>(h)</t>
  </si>
  <si>
    <t>(i)</t>
  </si>
  <si>
    <t>* We have submitted bid as individual Bidder.
(Key in Individual Bidder )</t>
  </si>
  <si>
    <t>(* Fill-up whichever is applicable)</t>
  </si>
  <si>
    <t>Name of the Consortium Partner</t>
  </si>
  <si>
    <t>Names of the constituent  Firm</t>
  </si>
  <si>
    <t xml:space="preserve">Name, address, telephone number &amp; e-mail id of the Tenderers' bankers </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</si>
  <si>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</si>
  <si>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</si>
  <si>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</si>
  <si>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</si>
  <si>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</si>
  <si>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</si>
  <si>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</si>
  <si>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</si>
  <si>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</si>
  <si>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</si>
  <si>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</si>
  <si>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</si>
  <si>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</si>
  <si>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</si>
  <si>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</si>
  <si>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</si>
  <si>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</si>
  <si>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</si>
  <si>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</si>
  <si>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</si>
  <si>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</si>
  <si>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</si>
  <si>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</si>
  <si>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</si>
  <si>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</si>
  <si>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</si>
  <si>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</si>
  <si>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</si>
  <si>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</si>
  <si>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</si>
  <si>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</si>
  <si>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</si>
  <si>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</si>
  <si>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</si>
  <si>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</si>
  <si>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</si>
  <si>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</si>
  <si>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</si>
  <si>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</si>
  <si>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</si>
  <si>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</si>
  <si>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</si>
  <si>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</si>
  <si>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</si>
  <si>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</si>
  <si>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</si>
  <si>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</si>
  <si>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</si>
  <si>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</si>
  <si>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</si>
  <si>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</si>
  <si>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</si>
  <si>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</si>
  <si>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</si>
  <si>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</si>
  <si>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</si>
  <si>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</si>
  <si>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</si>
  <si>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</si>
  <si>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</si>
  <si>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</si>
  <si>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</si>
  <si>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</si>
  <si>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</si>
  <si>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</si>
  <si>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</si>
  <si>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</si>
  <si>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</si>
  <si>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</si>
  <si>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r>
      <t>8. The Bidder shall clearly indicate whether the materials/equipments are</t>
    </r>
    <r>
      <rPr>
        <b/>
        <sz val="14"/>
        <color theme="1"/>
        <rFont val="Bookman Old Style"/>
        <family val="1"/>
      </rPr>
      <t xml:space="preserve"> “Own manufactured” or “Bought out item”.</t>
    </r>
  </si>
  <si>
    <t>SE1</t>
  </si>
  <si>
    <t>SE2</t>
  </si>
  <si>
    <t>SE6</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</si>
  <si>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</si>
  <si>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</si>
  <si>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</si>
  <si>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</si>
  <si>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</si>
  <si>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</si>
  <si>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</si>
  <si>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</si>
  <si>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</si>
  <si>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</si>
  <si>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</si>
  <si>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</si>
  <si>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</si>
  <si>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</si>
  <si>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</si>
  <si>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</si>
  <si>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</si>
  <si>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3. IF this sheet is insufficient for furnishing the qualifying experience of the  Bidder  then similar sheets shall be seperately uploaded.</t>
  </si>
  <si>
    <t>Section 3: 1.9 Name, address, telephone number &amp; e-mail id of the Tenderers' bankers who may provide references if contacted by the Employer:</t>
  </si>
  <si>
    <t>This Guarantee has been issued using SFMS Platform and the requisite communication in this regard has been forwarded to the Beneficiary Bank.</t>
  </si>
  <si>
    <t>A1 : GUARANTEED TECHNICAL PARTICULARS FOR POWER TRANSFORMERS</t>
  </si>
  <si>
    <t>a.  For ONAN  rating  KW</t>
  </si>
  <si>
    <t xml:space="preserve">    </t>
  </si>
  <si>
    <t>a) Material</t>
  </si>
  <si>
    <t xml:space="preserve">Sl.No. </t>
  </si>
  <si>
    <t>(Bidder should indicate the guaranteed technical data of all equipments / materials for each type of rating separately)</t>
  </si>
  <si>
    <t>Type</t>
  </si>
  <si>
    <t>II.</t>
  </si>
  <si>
    <t>IV</t>
  </si>
  <si>
    <t>VIII</t>
  </si>
  <si>
    <t>a.  Type</t>
  </si>
  <si>
    <t>GENERAL PROTECTION RELAYS :</t>
  </si>
  <si>
    <t>The tenderer shall furnish guaranteed Technical particulars for all types of meters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</si>
  <si>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</si>
  <si>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</si>
  <si>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</si>
  <si>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</si>
  <si>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</si>
  <si>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</si>
  <si>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</si>
  <si>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</si>
  <si>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</si>
  <si>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Impulse and dielectric test voltage(s)</t>
  </si>
  <si>
    <t>Details of accessories (If essential to the relay performance)</t>
  </si>
  <si>
    <t>Details of accessories (Optional items)</t>
  </si>
  <si>
    <t>Whether provided with seal in trip contacts</t>
  </si>
  <si>
    <t>H.F. disturbance test voltage (s)</t>
  </si>
  <si>
    <t>Whether literature enclosed</t>
  </si>
  <si>
    <t>Type of relay flag indicator and rating of target coil</t>
  </si>
  <si>
    <t>TECHNICAL DATA SHEET</t>
  </si>
  <si>
    <t>j)</t>
  </si>
  <si>
    <t>k)</t>
  </si>
  <si>
    <t>Weight</t>
  </si>
  <si>
    <t>Dimensions</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</si>
  <si>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</si>
  <si>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</si>
  <si>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</si>
  <si>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</si>
  <si>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</si>
  <si>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</si>
  <si>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</si>
  <si>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</si>
  <si>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</si>
  <si>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</si>
  <si>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</si>
  <si>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</si>
  <si>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</si>
  <si>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</si>
  <si>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</si>
  <si>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</si>
  <si>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</si>
  <si>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</si>
  <si>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</si>
  <si>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</si>
  <si>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</si>
  <si>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</si>
  <si>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</si>
  <si>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</si>
  <si>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</si>
  <si>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</si>
  <si>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</si>
  <si>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</si>
  <si>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</si>
  <si>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</si>
  <si>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</si>
  <si>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</si>
  <si>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</si>
  <si>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</si>
  <si>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</si>
  <si>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</si>
  <si>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</si>
  <si>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</si>
  <si>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</si>
  <si>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</si>
  <si>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</si>
  <si>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</si>
  <si>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</si>
  <si>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</si>
  <si>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</si>
  <si>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</si>
  <si>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</si>
  <si>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DRS - 12</t>
  </si>
  <si>
    <t xml:space="preserve">ISOLATORS AND TERMINAL CONNECTORS                                                                                                                         </t>
  </si>
  <si>
    <t>(Bidder to indicate technical data for each type of rating separately)</t>
  </si>
  <si>
    <t>Isolators and Terminal connectors ratings</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</si>
  <si>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</si>
  <si>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</si>
  <si>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</si>
  <si>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</si>
  <si>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</si>
  <si>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</si>
  <si>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</si>
  <si>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</si>
  <si>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</si>
  <si>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</si>
  <si>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</si>
  <si>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</si>
  <si>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</si>
  <si>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</si>
  <si>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</si>
  <si>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</si>
  <si>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</si>
  <si>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</si>
  <si>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</si>
  <si>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</si>
  <si>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</si>
  <si>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</si>
  <si>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</si>
  <si>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</si>
  <si>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</si>
  <si>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</si>
  <si>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</si>
  <si>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</si>
  <si>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</si>
  <si>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</si>
  <si>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</si>
  <si>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</si>
  <si>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</si>
  <si>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</si>
  <si>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</si>
  <si>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</si>
  <si>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</si>
  <si>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</si>
  <si>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</si>
  <si>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</si>
  <si>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</si>
  <si>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</si>
  <si>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</si>
  <si>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</si>
  <si>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</si>
  <si>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</si>
  <si>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</si>
  <si>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</si>
  <si>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</si>
  <si>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</si>
  <si>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</si>
  <si>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</si>
  <si>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</si>
  <si>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</si>
  <si>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</si>
  <si>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</si>
  <si>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</si>
  <si>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</si>
  <si>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</si>
  <si>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</si>
  <si>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</si>
  <si>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</si>
  <si>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</si>
  <si>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</si>
  <si>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</si>
  <si>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</si>
  <si>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</si>
  <si>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</si>
  <si>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</si>
  <si>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</si>
  <si>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</si>
  <si>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</si>
  <si>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</si>
  <si>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</si>
  <si>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</si>
  <si>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</si>
  <si>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</si>
  <si>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</si>
  <si>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</si>
  <si>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</si>
  <si>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</si>
  <si>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</si>
  <si>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</si>
  <si>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</si>
  <si>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</si>
  <si>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</si>
  <si>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</si>
  <si>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</si>
  <si>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</si>
  <si>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</si>
  <si>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</si>
  <si>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</si>
  <si>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</si>
  <si>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</si>
  <si>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</si>
  <si>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</si>
  <si>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</si>
  <si>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</si>
  <si>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</si>
  <si>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</si>
  <si>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</si>
  <si>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</si>
  <si>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</si>
  <si>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</si>
  <si>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</si>
  <si>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</si>
  <si>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</si>
  <si>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</si>
  <si>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</si>
  <si>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</si>
  <si>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</si>
  <si>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</si>
  <si>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</si>
  <si>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</si>
  <si>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</si>
  <si>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</si>
  <si>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</si>
  <si>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</si>
  <si>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</si>
  <si>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</si>
  <si>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</si>
  <si>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</si>
  <si>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</si>
  <si>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</si>
  <si>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</si>
  <si>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</si>
  <si>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</si>
  <si>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</si>
  <si>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</si>
  <si>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</si>
  <si>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</si>
  <si>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</si>
  <si>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</si>
  <si>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</si>
  <si>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</si>
  <si>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</si>
  <si>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</si>
  <si>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</si>
  <si>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</si>
  <si>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</si>
  <si>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</si>
  <si>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Bidders Name</t>
  </si>
  <si>
    <t>e</t>
  </si>
  <si>
    <t>f</t>
  </si>
  <si>
    <t>g</t>
  </si>
  <si>
    <t>i</t>
  </si>
  <si>
    <t>ii</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</si>
  <si>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</si>
  <si>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</si>
  <si>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</si>
  <si>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</si>
  <si>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</si>
  <si>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</si>
  <si>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</si>
  <si>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</si>
  <si>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</si>
  <si>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</si>
  <si>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</si>
  <si>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</si>
  <si>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</si>
  <si>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</si>
  <si>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</si>
  <si>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</si>
  <si>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</si>
  <si>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</si>
  <si>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</si>
  <si>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</si>
  <si>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</si>
  <si>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</si>
  <si>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</si>
  <si>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</si>
  <si>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</si>
  <si>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</si>
  <si>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</si>
  <si>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</si>
  <si>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</si>
  <si>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</si>
  <si>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</si>
  <si>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</si>
  <si>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</si>
  <si>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</si>
  <si>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</si>
  <si>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</si>
  <si>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</si>
  <si>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</si>
  <si>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</si>
  <si>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</si>
  <si>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</si>
  <si>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</si>
  <si>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</si>
  <si>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</si>
  <si>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</si>
  <si>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</si>
  <si>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</si>
  <si>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</si>
  <si>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</si>
  <si>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</si>
  <si>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</si>
  <si>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</si>
  <si>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</si>
  <si>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</si>
  <si>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</si>
  <si>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</si>
  <si>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</si>
  <si>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</si>
  <si>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</si>
  <si>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</si>
  <si>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</si>
  <si>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</si>
  <si>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</si>
  <si>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</si>
  <si>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</si>
  <si>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</si>
  <si>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</si>
  <si>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</si>
  <si>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</si>
  <si>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</si>
  <si>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</si>
  <si>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</si>
  <si>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</si>
  <si>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</si>
  <si>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</si>
  <si>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</si>
  <si>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</si>
  <si>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</si>
  <si>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</si>
  <si>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</si>
  <si>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</si>
  <si>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</si>
  <si>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</si>
  <si>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</si>
  <si>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</si>
  <si>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</si>
  <si>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</si>
  <si>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</si>
  <si>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</si>
  <si>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</si>
  <si>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</si>
  <si>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</si>
  <si>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</si>
  <si>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</si>
  <si>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</si>
  <si>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</si>
  <si>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</si>
  <si>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</si>
  <si>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</si>
  <si>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</si>
  <si>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</si>
  <si>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</si>
  <si>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</si>
  <si>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</si>
  <si>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</si>
  <si>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</si>
  <si>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</si>
  <si>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</si>
  <si>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</si>
  <si>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</si>
  <si>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</si>
  <si>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</si>
  <si>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</si>
  <si>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</si>
  <si>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</si>
  <si>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</si>
  <si>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</si>
  <si>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</si>
  <si>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</si>
  <si>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</si>
  <si>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</si>
  <si>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</si>
  <si>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</si>
  <si>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</si>
  <si>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</si>
  <si>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</si>
  <si>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</si>
  <si>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</si>
  <si>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</si>
  <si>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</si>
  <si>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</si>
  <si>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</si>
  <si>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</si>
  <si>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</si>
  <si>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</si>
  <si>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</si>
  <si>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</si>
  <si>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ASCR Conductor</t>
  </si>
  <si>
    <t xml:space="preserve">Description </t>
  </si>
  <si>
    <t xml:space="preserve">Unit </t>
  </si>
  <si>
    <t>COYOTE</t>
  </si>
  <si>
    <t>Name &amp; Address of manufacturer</t>
  </si>
  <si>
    <t>PARTICULARS OF RAW MATERIALS</t>
  </si>
  <si>
    <t>Aluminium</t>
  </si>
  <si>
    <t>Minimum Purity of aluminium</t>
  </si>
  <si>
    <t>Maximum Copper content</t>
  </si>
  <si>
    <t>Steel Wires/Rods</t>
  </si>
  <si>
    <t>Carbon</t>
  </si>
  <si>
    <t>Manganese</t>
  </si>
  <si>
    <t>Phosphorous</t>
  </si>
  <si>
    <t>Sulphur</t>
  </si>
  <si>
    <t>Silicon</t>
  </si>
  <si>
    <t>Zinc</t>
  </si>
  <si>
    <t>Minimum Purity of zinc</t>
  </si>
  <si>
    <t>STEEL STRANDS</t>
  </si>
  <si>
    <t>Diameter</t>
  </si>
  <si>
    <t>Nominal</t>
  </si>
  <si>
    <t>Minimum</t>
  </si>
  <si>
    <t>Minimum Braking load of strand</t>
  </si>
  <si>
    <t>KN</t>
  </si>
  <si>
    <t>Maximum Resistance of 1m length of strand at 20 deg C</t>
  </si>
  <si>
    <t xml:space="preserve">STEEL STRANDS AFTER STRADING </t>
  </si>
  <si>
    <t>a)Nominal</t>
  </si>
  <si>
    <t>b)Maximum</t>
  </si>
  <si>
    <t>c)Minimum</t>
  </si>
  <si>
    <t xml:space="preserve">Galvanising </t>
  </si>
  <si>
    <t>Minimum weight of zinc coaing per sqm. Of uncoated wire surface</t>
  </si>
  <si>
    <t>Gm</t>
  </si>
  <si>
    <t>Minimum number of one minute dips that the galvanised strand can withstand in the standard preece test</t>
  </si>
  <si>
    <t>Min.No. of twists in a guage length equal to 100 times dia of wire which the strand can withstand in the torsion test.</t>
  </si>
  <si>
    <t xml:space="preserve">ACSR Conductor </t>
  </si>
  <si>
    <t xml:space="preserve">UTS of conductor </t>
  </si>
  <si>
    <t xml:space="preserve">Lay ratio of conductor </t>
  </si>
  <si>
    <t>Outer steel layer</t>
  </si>
  <si>
    <t>12 wire aluminium layer</t>
  </si>
  <si>
    <t>18 wire aluminium layer</t>
  </si>
  <si>
    <t xml:space="preserve">24 wire aluminium layer </t>
  </si>
  <si>
    <t>DC resistance of conducor at 20 deg. C</t>
  </si>
  <si>
    <t>Ohm/km</t>
  </si>
  <si>
    <t>Minimum Corona Extincion Voltage (line to ground)</t>
  </si>
  <si>
    <t>Dry</t>
  </si>
  <si>
    <t>KV(rms)</t>
  </si>
  <si>
    <t>RIV at 1MHz</t>
  </si>
  <si>
    <t>a 305KV (rms) under dry conditions</t>
  </si>
  <si>
    <t>microvolts</t>
  </si>
  <si>
    <t>Standard length of conductor in one drum</t>
  </si>
  <si>
    <t>Direction of lay for outside layer</t>
  </si>
  <si>
    <t>NA</t>
  </si>
  <si>
    <t xml:space="preserve">Linear mass of the conductor </t>
  </si>
  <si>
    <t xml:space="preserve">Standard </t>
  </si>
  <si>
    <t>Kg/km</t>
  </si>
  <si>
    <t>Maximum</t>
  </si>
  <si>
    <t>Drum is as per specificaion</t>
  </si>
  <si>
    <t>No. of cold pressure butt welding equipments available at works</t>
  </si>
  <si>
    <t>EARTH WIRE</t>
  </si>
  <si>
    <t>Minimum weight of zinc coating per sqm. Of uncoated wire surface</t>
  </si>
  <si>
    <t>Min. no. of twists in a guage length equal to 100 times dia of wire which the strand can withstand in the torsion test.</t>
  </si>
  <si>
    <t>STRANDED EARTHWIRE</t>
  </si>
  <si>
    <t>Lay length of outer seel layer</t>
  </si>
  <si>
    <t>Standard length of conductor in the drum</t>
  </si>
  <si>
    <t>Direction of lay for outer layer</t>
  </si>
  <si>
    <t xml:space="preserve">Linear mass of earth wirer </t>
  </si>
  <si>
    <t>Bidders name</t>
  </si>
  <si>
    <t>GUARANTEED TECHNICAL PARTICULARS FOR POST INSULATORS AND DISC INSULATORS</t>
  </si>
  <si>
    <t>(Bidder should indicate the guaranteed echnical data of all equipments/mzaterials for each type of rating separately)</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</si>
  <si>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</si>
  <si>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</si>
  <si>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</si>
  <si>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</si>
  <si>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</si>
  <si>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</si>
  <si>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</si>
  <si>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</si>
  <si>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</si>
  <si>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</si>
  <si>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</si>
  <si>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</si>
  <si>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</si>
  <si>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</si>
  <si>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</si>
  <si>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</si>
  <si>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</si>
  <si>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</si>
  <si>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</si>
  <si>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</si>
  <si>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</si>
  <si>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</si>
  <si>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</si>
  <si>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</si>
  <si>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</si>
  <si>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</si>
  <si>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</si>
  <si>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</si>
  <si>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</si>
  <si>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</si>
  <si>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</si>
  <si>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</si>
  <si>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</si>
  <si>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</si>
  <si>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</si>
  <si>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</si>
  <si>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</si>
  <si>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</si>
  <si>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</si>
  <si>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</si>
  <si>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</si>
  <si>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</si>
  <si>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</si>
  <si>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</si>
  <si>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</si>
  <si>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</si>
  <si>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</si>
  <si>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</si>
  <si>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</si>
  <si>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</si>
  <si>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</si>
  <si>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</si>
  <si>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</si>
  <si>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</si>
  <si>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</si>
  <si>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</si>
  <si>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</si>
  <si>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</si>
  <si>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</si>
  <si>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</si>
  <si>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</si>
  <si>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</si>
  <si>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</si>
  <si>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</si>
  <si>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</si>
  <si>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</si>
  <si>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</si>
  <si>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</si>
  <si>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</si>
  <si>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</si>
  <si>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</si>
  <si>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</si>
  <si>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</si>
  <si>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</si>
  <si>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</si>
  <si>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</si>
  <si>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</si>
  <si>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</si>
  <si>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</si>
  <si>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</si>
  <si>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</si>
  <si>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</si>
  <si>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</si>
  <si>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</si>
  <si>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</si>
  <si>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</si>
  <si>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</si>
  <si>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</si>
  <si>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</si>
  <si>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</si>
  <si>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</si>
  <si>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</si>
  <si>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</si>
  <si>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</si>
  <si>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9KV</t>
  </si>
  <si>
    <t>SURGE ARRESTORS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</si>
  <si>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</si>
  <si>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</si>
  <si>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</si>
  <si>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</si>
  <si>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</si>
  <si>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</si>
  <si>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</si>
  <si>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</si>
  <si>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</si>
  <si>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</si>
  <si>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</si>
  <si>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</si>
  <si>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</si>
  <si>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</si>
  <si>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</si>
  <si>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</si>
  <si>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</si>
  <si>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</si>
  <si>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</si>
  <si>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</si>
  <si>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</si>
  <si>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</si>
  <si>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</si>
  <si>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</si>
  <si>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</si>
  <si>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</si>
  <si>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</si>
  <si>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</si>
  <si>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</si>
  <si>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</si>
  <si>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</si>
  <si>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</si>
  <si>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</si>
  <si>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</si>
  <si>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</si>
  <si>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</si>
  <si>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</si>
  <si>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</si>
  <si>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</si>
  <si>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</si>
  <si>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</si>
  <si>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</si>
  <si>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</si>
  <si>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</si>
  <si>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</si>
  <si>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</si>
  <si>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</si>
  <si>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</si>
  <si>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</si>
  <si>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</si>
  <si>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</si>
  <si>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</si>
  <si>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</si>
  <si>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</si>
  <si>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</si>
  <si>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</si>
  <si>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</si>
  <si>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</si>
  <si>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</si>
  <si>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</si>
  <si>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</si>
  <si>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</si>
  <si>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</si>
  <si>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</si>
  <si>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</si>
  <si>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</si>
  <si>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</si>
  <si>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</si>
  <si>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</si>
  <si>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</si>
  <si>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</si>
  <si>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</si>
  <si>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</si>
  <si>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</si>
  <si>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</si>
  <si>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I.</t>
  </si>
  <si>
    <t>GUARANTEED TECHNICAL PARTICULARS FOR POWER CABLES (LV CABLES)</t>
  </si>
  <si>
    <t>SL. No</t>
  </si>
  <si>
    <t>1.1kV Grade PVC Power Cables</t>
  </si>
  <si>
    <t>Cable Sizes</t>
  </si>
  <si>
    <t>Manufacturer’s type designation</t>
  </si>
  <si>
    <t>Rated voltage (volts)</t>
  </si>
  <si>
    <t>Type &amp; Category</t>
  </si>
  <si>
    <t>Suitable for earthed or unearthed system</t>
  </si>
  <si>
    <t>Continuous current rating when laid in air in a ambient temp. of 50°C and for maximum conductor temp. of 70°C of PVC Cables (For information only)</t>
  </si>
  <si>
    <t>Ration factors applicable to the current ratings for various conditions of installation.</t>
  </si>
  <si>
    <t>Short Circuit capacity</t>
  </si>
  <si>
    <t>a)Guaranteed short circuit Amp. (rms) KA for 0.12sec duration at rated conductor temperature of 90 degree C, with an initial peak of 105kA.</t>
  </si>
  <si>
    <t>b). Maximum conductor temp. allowed for the short circuit duty (deg. C) as stated above.</t>
  </si>
  <si>
    <t xml:space="preserve">Conductor </t>
  </si>
  <si>
    <t>b) Grade</t>
  </si>
  <si>
    <t>c) Cross section area (Sq.mm)</t>
  </si>
  <si>
    <t xml:space="preserve">d) Number of wires (No.) minimum </t>
  </si>
  <si>
    <t>e) Form of conductor</t>
  </si>
  <si>
    <t xml:space="preserve">f) Direction of  lay of stranded layer </t>
  </si>
  <si>
    <t>Conductor resistance (DC) at 20°C per km - maximum</t>
  </si>
  <si>
    <t>Insulation</t>
  </si>
  <si>
    <t>a) Composition of insulation</t>
  </si>
  <si>
    <t>b) Nominal thickness of insulation (mm)</t>
  </si>
  <si>
    <t>c) Minimum thickness of insulation</t>
  </si>
  <si>
    <t>Inner Sheath</t>
  </si>
  <si>
    <t>b) Calculated diameter over the laid up cores, (mm)</t>
  </si>
  <si>
    <t>c) Thickness of sheath (minimum) mm</t>
  </si>
  <si>
    <t>Armour</t>
  </si>
  <si>
    <t>a) Type and material of armour</t>
  </si>
  <si>
    <t>b) Direction of armouring</t>
  </si>
  <si>
    <t>c) Calculated diameter of cable over inner sheath (under armour), mm</t>
  </si>
  <si>
    <t>d) Nominal diameter of round armour wire (minimum)</t>
  </si>
  <si>
    <t xml:space="preserve">e) No. of Armour wires/stripes </t>
  </si>
  <si>
    <t>f)Short circuit capacity of the armour along for 1 second – for info. Only</t>
  </si>
  <si>
    <r>
      <t>g) DC resistance at 20</t>
    </r>
    <r>
      <rPr>
        <vertAlign val="superscript"/>
        <sz val="11"/>
        <color indexed="8"/>
        <rFont val="Bookman Old Style"/>
        <family val="1"/>
      </rPr>
      <t>0</t>
    </r>
    <r>
      <rPr>
        <sz val="11"/>
        <color indexed="8"/>
        <rFont val="Bookman Old Style"/>
        <family val="1"/>
      </rPr>
      <t>C (Ω/Km)</t>
    </r>
  </si>
  <si>
    <t>Outer sheath</t>
  </si>
  <si>
    <t>a) Material (PVC Type)</t>
  </si>
  <si>
    <t xml:space="preserve">b) Calculated diameter under the sheath </t>
  </si>
  <si>
    <t>c) Min. thickness of sheath (mm)</t>
  </si>
  <si>
    <t>d) Colour of Sheath</t>
  </si>
  <si>
    <t>Properties</t>
  </si>
  <si>
    <r>
      <t>a) Guaranteed value of minimum oxygen index of outer sheath at 27</t>
    </r>
    <r>
      <rPr>
        <vertAlign val="superscript"/>
        <sz val="11"/>
        <color indexed="8"/>
        <rFont val="Bookman Old Style"/>
        <family val="1"/>
      </rPr>
      <t>0</t>
    </r>
    <r>
      <rPr>
        <sz val="11"/>
        <color indexed="8"/>
        <rFont val="Bookman Old Style"/>
        <family val="1"/>
      </rPr>
      <t>C    *</t>
    </r>
  </si>
  <si>
    <t>b)Guaranteed value of minimum temperature index at 21 oxygen index *</t>
  </si>
  <si>
    <t>c). Smoke density rating as per IEC 61034 *</t>
  </si>
  <si>
    <t>d). Maximum HCL emission as per IEC 60754-1 *</t>
  </si>
  <si>
    <t>e)All the factory acceptance test to be done as per relevant IS/IEC and KPTCL specification</t>
  </si>
  <si>
    <t>a)Overall diameter of cable</t>
  </si>
  <si>
    <t>b). Tolerance of overall diameter (mm)</t>
  </si>
  <si>
    <t>Cable Drums</t>
  </si>
  <si>
    <t>a) Max./standard length per drum for each size of cable (single length) with ±5%  Tolerance (mtrs)</t>
  </si>
  <si>
    <t>b) Non standard drum lengths</t>
  </si>
  <si>
    <t>Whether progressive sequential marking on outer sheath provided at 1 meter interval</t>
  </si>
  <si>
    <t>Identification of cores</t>
  </si>
  <si>
    <t>a) Colour of cores</t>
  </si>
  <si>
    <t xml:space="preserve">b) Numbering </t>
  </si>
  <si>
    <t>Whether cables offered are ISI marked</t>
  </si>
  <si>
    <t>Whether cables offered are suitable for laying as pr IS 1255</t>
  </si>
  <si>
    <t>1.0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</si>
  <si>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</si>
  <si>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</si>
  <si>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</si>
  <si>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</si>
  <si>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</si>
  <si>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</si>
  <si>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</si>
  <si>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</si>
  <si>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</si>
  <si>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</si>
  <si>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</si>
  <si>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</si>
  <si>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</si>
  <si>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</si>
  <si>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</si>
  <si>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</si>
  <si>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</si>
  <si>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Size</t>
  </si>
  <si>
    <t xml:space="preserve"> GUARANTEED TECHNICAL PARTICULARS FOR CONTROL CABLE</t>
  </si>
  <si>
    <t>(Bidder should indicate the guaranteed technical date of all equipments/materials for each type of rating separately)</t>
  </si>
  <si>
    <t>Control Cable</t>
  </si>
  <si>
    <t>d) Number of wires (No.) minimum</t>
  </si>
  <si>
    <t>b) Calculated diameter under the sheath</t>
  </si>
  <si>
    <t>1) Continuous current rating of the cable</t>
  </si>
  <si>
    <t>GUARANTEED TECHNICAL PARTICULARS FOR MCVCB / PCVCB 11KV SWITCH GEAR COMPONENTS</t>
  </si>
  <si>
    <t>(Bidder should indicate the guaranteed technical data of all equipment/materials for each type of rating separately)</t>
  </si>
  <si>
    <t>Bidders's name</t>
  </si>
  <si>
    <t>AMMETERS;</t>
  </si>
  <si>
    <t>1)</t>
  </si>
  <si>
    <t>Type of instrument</t>
  </si>
  <si>
    <t>2)</t>
  </si>
  <si>
    <t>3)</t>
  </si>
  <si>
    <t>Whether magnetically shielded or not</t>
  </si>
  <si>
    <t>4)</t>
  </si>
  <si>
    <t>Scale length and range</t>
  </si>
  <si>
    <t>5)</t>
  </si>
  <si>
    <t>Whether tropicalised</t>
  </si>
  <si>
    <t>6)</t>
  </si>
  <si>
    <t>Short time overload capacity</t>
  </si>
  <si>
    <t>7)</t>
  </si>
  <si>
    <t>VA burden current coil</t>
  </si>
  <si>
    <t>8)</t>
  </si>
  <si>
    <t>Power consumption of current coil</t>
  </si>
  <si>
    <t>9)</t>
  </si>
  <si>
    <t>ISS grade of accuracy</t>
  </si>
  <si>
    <t>10)</t>
  </si>
  <si>
    <t>Description leaflet</t>
  </si>
  <si>
    <t>11)</t>
  </si>
  <si>
    <t>Temperature at which instrument calibrated</t>
  </si>
  <si>
    <t>Multifunction Meter:</t>
  </si>
  <si>
    <t>Type of Instrument</t>
  </si>
  <si>
    <t>Scale length &amp; range</t>
  </si>
  <si>
    <t xml:space="preserve">VA burden </t>
  </si>
  <si>
    <t xml:space="preserve">Power consumption </t>
  </si>
  <si>
    <t>12)</t>
  </si>
  <si>
    <t>List of display parameters:</t>
  </si>
  <si>
    <t>13)</t>
  </si>
  <si>
    <t>Communication protocol:</t>
  </si>
  <si>
    <t>III.</t>
  </si>
  <si>
    <t>ELECTRONIC TRIVECTOR METER</t>
  </si>
  <si>
    <t>Type and Rating</t>
  </si>
  <si>
    <t>Whether troplicalised</t>
  </si>
  <si>
    <t xml:space="preserve">Rates VA burden – current coil
                           -  Potential coil
</t>
  </si>
  <si>
    <t xml:space="preserve">Continuous over load rating  - Current coil
                                             - Potential coil
</t>
  </si>
  <si>
    <t>Accuracy class and grade</t>
  </si>
  <si>
    <t>Adjustments provided</t>
  </si>
  <si>
    <t xml:space="preserve">Limits of error at UPF and at 125%
25% and 10% of rated current
</t>
  </si>
  <si>
    <t xml:space="preserve">Limits of error at 0.5PF and at 125%
25% and 10% of rated current
</t>
  </si>
  <si>
    <t>Type of Registering Mechanism</t>
  </si>
  <si>
    <t>Display sequence</t>
  </si>
  <si>
    <t xml:space="preserve">Details of display
a. Parameters that can be measured
b. Details of print out parameters                Refer Cl. 9.5.0 E
</t>
  </si>
  <si>
    <t>14)</t>
  </si>
  <si>
    <t>Whether the meter can be used to get demand details</t>
  </si>
  <si>
    <t>15)</t>
  </si>
  <si>
    <t>Whether optical readout facility provided</t>
  </si>
  <si>
    <t>16)</t>
  </si>
  <si>
    <t>Whether detailed literatures enclosed</t>
  </si>
  <si>
    <t>17)</t>
  </si>
  <si>
    <t>Additional features provided</t>
  </si>
  <si>
    <t xml:space="preserve">IV. </t>
  </si>
  <si>
    <t>ANNUCIATOR</t>
  </si>
  <si>
    <t xml:space="preserve">
a. Type and particulars of windows                 
b. Whether the annunciator is electro mechanical type      Yes/No
</t>
  </si>
  <si>
    <t>Particulars of wiring</t>
  </si>
  <si>
    <t>Power consumption</t>
  </si>
  <si>
    <t>Instantaneous making capacity of contacts</t>
  </si>
  <si>
    <t>Breaking capacity</t>
  </si>
  <si>
    <t>Overall dimensions of annunciator group</t>
  </si>
  <si>
    <t>Descriptive leaflet of schematic diagram</t>
  </si>
  <si>
    <t>V.(A)</t>
  </si>
  <si>
    <t xml:space="preserve">  i.  Burden data ( in case of poly input relays - data shall be furnished for appropriate set of input terminals).
   a.  At highest tap - AC current / voltage coil
   b.  At lowest tap - AC current / voltage (coil)
 ii.  DC power consumption.
</t>
  </si>
  <si>
    <t xml:space="preserve">a.  Type of operating characteristics
b.  Accuracy of operating characteristics, operating time with details
</t>
  </si>
  <si>
    <t>18)</t>
  </si>
  <si>
    <t>VI</t>
  </si>
  <si>
    <t>(B)  PROTECTIVE RELAYS</t>
  </si>
  <si>
    <t>Non-directional IDMT Inst. OCREFR Relays</t>
  </si>
  <si>
    <t>Current coil rating</t>
  </si>
  <si>
    <t xml:space="preserve">VA burden
1) Highest tap
2) Lowest tap
</t>
  </si>
  <si>
    <t>Tap range</t>
  </si>
  <si>
    <t xml:space="preserve">Power consumption
1) Highest tap
2)   Lowest tap
</t>
  </si>
  <si>
    <t xml:space="preserve">Time of operation at maximum dial setting at:
1) 5 times tap setting current
2) 10 times tap setting current
</t>
  </si>
  <si>
    <t>Type of characteristics</t>
  </si>
  <si>
    <t>Whether drawout type or not</t>
  </si>
  <si>
    <t>Trip Contact Rating amps.</t>
  </si>
  <si>
    <t>Whether seal in contacts provided or not.</t>
  </si>
  <si>
    <t>DIRECTIONAL OVER CURRENT RELAY</t>
  </si>
  <si>
    <t xml:space="preserve">VA burden
i. Highest tap
ii. Lowest tap.
</t>
  </si>
  <si>
    <t xml:space="preserve">Power consumption
1)  Highest tap
2)  Lowest tap
</t>
  </si>
  <si>
    <t xml:space="preserve">Time of operation at maximum dial Setting at:
1) 5 times tap setting current
2) 10 times tap setting current
</t>
  </si>
  <si>
    <t>Whether draw out type or not</t>
  </si>
  <si>
    <t>Trip contact rating amps.</t>
  </si>
  <si>
    <t>Whether seal in contacts provided or not</t>
  </si>
  <si>
    <t>Minimum voltage at which relay operates</t>
  </si>
  <si>
    <t>VII</t>
  </si>
  <si>
    <t>CIRCUIT BREAKER:</t>
  </si>
  <si>
    <t xml:space="preserve">RATING
a.  No. of poles
b,  Rated voltage
c.  Rated normal current
d.  Rated frequency
e. Making capacity in peak kA
f.  Breaking capacity :
i) Symmetrical in KA and MVA
i) Assymmetrical
ii) The maximum Capacity of the
 Capacitor bank for which
 the breaker is designed to open
g.  Short time current in kA
h,  Operating duty
</t>
  </si>
  <si>
    <t xml:space="preserve">DETAILS OF SHORT CIRCUIT
TYPE TEST CERTIFICATES
</t>
  </si>
  <si>
    <t xml:space="preserve">CONSTRUCTIONAL PARTICULARS:
a.  No. of breaks in series per pole
b.  Total length of breaks per pole
c.  Type of main contacts
d.  Type of arcing contacts 
e.  Type arc control device
f.  Min. clearance in air
a) Between live parts
b) Between live parts and earth
g.  minimum clearance in VCB
h.   Mechanical endurance
i.   Electrical endurance
j. Method of closing mechanism
i)  Type of operating mechanism
ii) Whether hand or power or both
iii) Whether the circuit breaker is 
designed to close and latch on
making or is fitted with a making
current release.
iv) Whether the circuit breaker is
trip free.
v) Time required to charge the spring.
vi) Details of spring charging motor power
  required at designed normal voltage
k.  Normal voltage of shunt trip coil
 l.  Power required at normal voltage in VA
</t>
  </si>
  <si>
    <t>OPERATING PARTICULARS</t>
  </si>
  <si>
    <t>a. Opening time</t>
  </si>
  <si>
    <t>a) With no current
b) At rated breaking current</t>
  </si>
  <si>
    <t>Closing arc duration at</t>
  </si>
  <si>
    <t xml:space="preserve">a) 10% SC breaking current
b) 60% SC breaking current
C) 80% SC breaking current
d) 100% SC breaking current
</t>
  </si>
  <si>
    <t>Speed of Break at -</t>
  </si>
  <si>
    <t xml:space="preserve">a) 10% SC breaking current
b) 60% SC breaking current
c) 80% SC breaking current
d)  100% SC breaking current
</t>
  </si>
  <si>
    <t>CURRENT TRANSFORMER:</t>
  </si>
  <si>
    <t xml:space="preserve">a) Make
b) Type
C) Ratio
d) Burden
e) Accuracy class as per ISS
</t>
  </si>
  <si>
    <t>IX</t>
  </si>
  <si>
    <t>POTENTIAL TRANSFORMERS</t>
  </si>
  <si>
    <t xml:space="preserve">a) Make
b) Type
c) Ratio
d) Burden
e) Accuracy class
</t>
  </si>
  <si>
    <t>X</t>
  </si>
  <si>
    <t>AUXILARY TRANSFORMER</t>
  </si>
  <si>
    <t xml:space="preserve">a)  Make
 b) Type
 C) Ratio
 d) Details of OFF load taps
</t>
  </si>
  <si>
    <t>XI</t>
  </si>
  <si>
    <t>BUSBARS:</t>
  </si>
  <si>
    <t xml:space="preserve">1. size
2. Material
3. Whether insulated
4. Make/ type of busbar insulator
5. Creepage distance of busbar insulator
</t>
  </si>
  <si>
    <t>XII</t>
  </si>
  <si>
    <t>ELEVATING STRUCTURE</t>
  </si>
  <si>
    <t xml:space="preserve">i. Sections used for main supports
ii. Sections used for cross angles.
iii. No./Size of foundation bolts.
iv. Total weight support structure
v.   Total weight of circuit
      Breaker impact load to be
      Taken for design of foundation
</t>
  </si>
  <si>
    <t>GUARANTEED TECHNICAL PARTICULARS FOR 11KV 400 A, SPECIAL (ROSTERING) G.O.S</t>
  </si>
  <si>
    <t>400 A, SPECIAL (ROSTERING) G.O.S</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</si>
  <si>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</si>
  <si>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</si>
  <si>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</si>
  <si>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</si>
  <si>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</si>
  <si>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</si>
  <si>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</si>
  <si>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</si>
  <si>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</si>
  <si>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</si>
  <si>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</si>
  <si>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</si>
  <si>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</si>
  <si>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</si>
  <si>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</si>
  <si>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</si>
  <si>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</si>
  <si>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</si>
  <si>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</si>
  <si>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</si>
  <si>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</si>
  <si>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</si>
  <si>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</si>
  <si>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Dated</t>
  </si>
  <si>
    <t>GUARANTEED TECHNICAL PARTICULARS FOR DISC INSULATORS</t>
  </si>
  <si>
    <t>a) Type of Insulator (Ball and Socket)</t>
  </si>
  <si>
    <t>b) Size and designation of ball and socket with standard to which it conforms   ( mm)</t>
  </si>
  <si>
    <t>Maker's Name and Address</t>
  </si>
  <si>
    <t>No. of Insulator Discs/Long rod per string</t>
  </si>
  <si>
    <t>Dimensions of Single Disc/Single long rod                                    a) Disc Diameter in mm</t>
  </si>
  <si>
    <t>b) Unit spacing in mm</t>
  </si>
  <si>
    <t>c)  Leakage/creepage distance</t>
  </si>
  <si>
    <t xml:space="preserve">Mechanical values of single Disc/Single long rod                                                                      a)  Combined mechanical and electrical strength in KN.                </t>
  </si>
  <si>
    <t>b)  Mechanical Breaking strength in KN</t>
  </si>
  <si>
    <t>c) Routine mechanical test load in KN</t>
  </si>
  <si>
    <t>Electrical values of Single Disc/Single long rod:                                                                    a) Low frequency flash over voltage (dry) in KV:</t>
  </si>
  <si>
    <t>b) Low frequency flash over voltage (wet) in KV</t>
  </si>
  <si>
    <t xml:space="preserve">c)  Impulse flashover voltage 1.2x50Cys      Positive ----------KV                                       Negetive----------KV </t>
  </si>
  <si>
    <t>d) Power frequency withstand voltage of single disc/single long rod                                    Dry ……………..kV                                                  Wet……………...kV</t>
  </si>
  <si>
    <t xml:space="preserve">e)Impulse withstand voltage of single disc/long rod. 1.2x50 Cys                                    Positive ……………. KV        Negetive……………..kV      </t>
  </si>
  <si>
    <t xml:space="preserve">f)Power frequency puncture voltage  kV of single disc/long rod.   </t>
  </si>
  <si>
    <t>Net weight of Insulator unit in kG.</t>
  </si>
  <si>
    <t>Minimum visible discharge test voltage kV</t>
  </si>
  <si>
    <t>Maximum RIV at 10 kV (RMS)</t>
  </si>
  <si>
    <t>Standard specification to which the Insulators conform.</t>
  </si>
  <si>
    <t>COMPLETE STRING:                                         a)  Total Creepage distance</t>
  </si>
  <si>
    <t>Total length of string (Insulator only) in mm.</t>
  </si>
  <si>
    <t>Power frequency withstand voltage of single Disc.                                                      a)       Dry ………….. kV(rms)                                b)      Wet……………kV(rms)</t>
  </si>
  <si>
    <t>Impulse withstand voltage ……..kVP</t>
  </si>
  <si>
    <t>Switching Impulse withstand voltage of single disce                                                        a)      Dry …………KV(rms)                                 b)      Wet………….KV(rms)</t>
  </si>
  <si>
    <t xml:space="preserve">Maximum Voltage distribution ……% </t>
  </si>
  <si>
    <t xml:space="preserve">Reference drawing (Single Disc) </t>
  </si>
  <si>
    <t xml:space="preserve">GUARANTEED TECHNICAL PARTICULARS OF HARDWARE OF INSULATORS </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</si>
  <si>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</si>
  <si>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</si>
  <si>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</si>
  <si>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</si>
  <si>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</si>
  <si>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</si>
  <si>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</si>
  <si>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</si>
  <si>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</si>
  <si>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</si>
  <si>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</si>
  <si>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</si>
  <si>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</si>
  <si>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</si>
  <si>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</si>
  <si>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</si>
  <si>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</si>
  <si>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</si>
  <si>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</si>
  <si>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</si>
  <si>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</si>
  <si>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</si>
  <si>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</si>
  <si>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</si>
  <si>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</si>
  <si>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</si>
  <si>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</si>
  <si>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</si>
  <si>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</si>
  <si>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</si>
  <si>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</si>
  <si>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</si>
  <si>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</si>
  <si>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</si>
  <si>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</si>
  <si>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</si>
  <si>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</si>
  <si>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</si>
  <si>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</si>
  <si>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</si>
  <si>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</si>
  <si>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</si>
  <si>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</si>
  <si>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</si>
  <si>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</si>
  <si>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</si>
  <si>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</si>
  <si>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</si>
  <si>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</si>
  <si>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</si>
  <si>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</si>
  <si>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</si>
  <si>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</si>
  <si>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</si>
  <si>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</si>
  <si>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</si>
  <si>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</si>
  <si>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</si>
  <si>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</si>
  <si>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</si>
  <si>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</si>
  <si>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</si>
  <si>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</si>
  <si>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</si>
  <si>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</si>
  <si>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 xml:space="preserve">DETAILS OF TYPE TESTS CONDUCTED </t>
  </si>
  <si>
    <t xml:space="preserve">(All the names of type tests and IS/IEC Nos. to be clearly mentioned) </t>
  </si>
  <si>
    <t>Particulars of type test</t>
  </si>
  <si>
    <t>Certificate detail Nos. etc.</t>
  </si>
  <si>
    <t>Date of Test</t>
  </si>
  <si>
    <t>Laboratory where conducted</t>
  </si>
  <si>
    <t>DISC INSULATOR 120 KN/90KN (AS PER IS 731)                                                      a)         Visual Examination</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</si>
  <si>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</si>
  <si>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</si>
  <si>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</si>
  <si>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</si>
  <si>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</si>
  <si>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</si>
  <si>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</si>
  <si>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</si>
  <si>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</si>
  <si>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</si>
  <si>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</si>
  <si>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</si>
  <si>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INSULATOR HARDWARE (AS PER IS 2486)                                                                 a)         Slip strength test for clamps</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</si>
  <si>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</si>
  <si>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</si>
  <si>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</si>
  <si>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</si>
  <si>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</si>
  <si>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</si>
  <si>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</si>
  <si>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ACSR CONDUCTOR (AS PER IS-398 and other relevant standards)                                                               a)               Visual Examination</t>
  </si>
  <si>
    <t>b)              Measurements of diameter of individual wires</t>
  </si>
  <si>
    <t>c)               Measurement of lay ratio</t>
  </si>
  <si>
    <t>d)              Breaking load test</t>
  </si>
  <si>
    <t>e)               Ductality test</t>
  </si>
  <si>
    <t>f)                Wrapping test</t>
  </si>
  <si>
    <t>g)               Resistance test</t>
  </si>
  <si>
    <t>h)               Galvanizing test</t>
  </si>
  <si>
    <t>i)                 Load test on composite conductor</t>
  </si>
  <si>
    <t>j)                Surface condition test</t>
  </si>
  <si>
    <t>k)              Corona test</t>
  </si>
  <si>
    <t>l)                 Radio Interference test</t>
  </si>
  <si>
    <t>ACCESSORIES FOR  ACSR CONDUCTOR AS PER IS 2121 and other equivalent standards</t>
  </si>
  <si>
    <t>GUARANTEED TECHNICAL PARTICULARS FOR FIRE FIGHTING EQUIPMENTS</t>
  </si>
  <si>
    <t>TECHNICAL PARTICULARS OF PRESSURISED WATER TYPE FIRE EXTINGUISHERS-PORTABLE</t>
  </si>
  <si>
    <t>1.OO</t>
  </si>
  <si>
    <t>Number offered</t>
  </si>
  <si>
    <t>Guaranteed Performance</t>
  </si>
  <si>
    <t>i)Capacity, litters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</si>
  <si>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</si>
  <si>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</si>
  <si>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</si>
  <si>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</si>
  <si>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</si>
  <si>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</si>
  <si>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</si>
  <si>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</si>
  <si>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</si>
  <si>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</si>
  <si>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</si>
  <si>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</si>
  <si>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</si>
  <si>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</si>
  <si>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</si>
  <si>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</si>
  <si>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</si>
  <si>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</si>
  <si>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</si>
  <si>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</si>
  <si>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</si>
  <si>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</si>
  <si>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</si>
  <si>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</si>
  <si>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</si>
  <si>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</si>
  <si>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</si>
  <si>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</si>
  <si>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</si>
  <si>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</si>
  <si>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</si>
  <si>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</si>
  <si>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</si>
  <si>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</si>
  <si>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</si>
  <si>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</si>
  <si>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</si>
  <si>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</si>
  <si>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</si>
  <si>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</si>
  <si>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</si>
  <si>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</si>
  <si>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</si>
  <si>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</si>
  <si>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</si>
  <si>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</si>
  <si>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</si>
  <si>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</si>
  <si>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</si>
  <si>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</si>
  <si>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</si>
  <si>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</si>
  <si>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</si>
  <si>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</si>
  <si>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</si>
  <si>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</si>
  <si>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</si>
  <si>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</si>
  <si>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</si>
  <si>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</si>
  <si>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</si>
  <si>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</si>
  <si>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</si>
  <si>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</si>
  <si>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</si>
  <si>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</si>
  <si>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</si>
  <si>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</si>
  <si>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</si>
  <si>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</si>
  <si>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</si>
  <si>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</si>
  <si>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</si>
  <si>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</si>
  <si>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</si>
  <si>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</si>
  <si>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</si>
  <si>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</si>
  <si>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</si>
  <si>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</si>
  <si>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</si>
  <si>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</si>
  <si>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</si>
  <si>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</si>
  <si>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</si>
  <si>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</si>
  <si>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</si>
  <si>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</si>
  <si>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</si>
  <si>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</si>
  <si>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</si>
  <si>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</si>
  <si>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</si>
  <si>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</si>
  <si>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</si>
  <si>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</si>
  <si>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</si>
  <si>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 (for 10MVA &amp; Above).</t>
  </si>
  <si>
    <t>1.16.1</t>
  </si>
  <si>
    <t>Power supply</t>
  </si>
  <si>
    <t>1.16.2</t>
  </si>
  <si>
    <t>Control Box  --  220/110V DC</t>
  </si>
  <si>
    <t xml:space="preserve"> Fire Extinguishing cubicle(lighting)   --   230V AC</t>
  </si>
  <si>
    <t>1.16.3</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</si>
  <si>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</si>
  <si>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</si>
  <si>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</si>
  <si>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</si>
  <si>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</si>
  <si>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</si>
  <si>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</si>
  <si>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</si>
  <si>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</si>
  <si>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</si>
  <si>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(for 10MVA &amp; Above).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</si>
  <si>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</si>
  <si>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</si>
  <si>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</si>
  <si>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</si>
  <si>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</si>
  <si>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</si>
  <si>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</si>
  <si>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</si>
  <si>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</si>
  <si>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</si>
  <si>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</si>
  <si>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</si>
  <si>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</si>
  <si>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</si>
  <si>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</si>
  <si>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assembly</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</si>
  <si>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</si>
  <si>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</si>
  <si>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</si>
  <si>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</si>
  <si>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</si>
  <si>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</si>
  <si>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</si>
  <si>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</si>
  <si>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</si>
  <si>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</si>
  <si>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</si>
  <si>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</si>
  <si>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</si>
  <si>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</si>
  <si>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</si>
  <si>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</si>
  <si>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</si>
  <si>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</si>
  <si>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</si>
  <si>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</si>
  <si>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</si>
  <si>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</si>
  <si>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</si>
  <si>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</si>
  <si>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c)Transformer Conservator Isolator Valve (TCIV) (Main /Backup)</t>
  </si>
  <si>
    <t>i)Make</t>
  </si>
  <si>
    <t>ii)Type</t>
  </si>
  <si>
    <t>iii)Location</t>
  </si>
  <si>
    <t>iv)Whether suitable for pipe of size 80mm dia</t>
  </si>
  <si>
    <t>v)No. of contacts &amp; spare contacts (NO &amp; NC)</t>
  </si>
  <si>
    <t>d)Fire Detectors/ Linear Heat Detectors</t>
  </si>
  <si>
    <t>iii)Quantity Required</t>
  </si>
  <si>
    <t>iv)Method of Fixing</t>
  </si>
  <si>
    <t>v)Effective heat sensing area</t>
  </si>
  <si>
    <t>vi)Temperature recommended for effective heat sensing</t>
  </si>
  <si>
    <t>vii)Number of contacts NO/NC</t>
  </si>
  <si>
    <t>e) Signal box</t>
  </si>
  <si>
    <t>iv)Method of mounting</t>
  </si>
  <si>
    <t>f) Cabling</t>
  </si>
  <si>
    <t>iii) No. of cores &amp; size.</t>
  </si>
  <si>
    <t xml:space="preserve">Time of operation </t>
  </si>
  <si>
    <t>Transformer Tank Explosion Prevention</t>
  </si>
  <si>
    <t xml:space="preserve">Fire Protection </t>
  </si>
  <si>
    <t xml:space="preserve">a. For system activation </t>
  </si>
  <si>
    <t>b. For reduction of pressure in the tank/for extinction of fire, by nitrogen release</t>
  </si>
  <si>
    <t>Whether details literature/ drawings furnished</t>
  </si>
  <si>
    <t>Details of Pre-commissioning tests to be conducted</t>
  </si>
  <si>
    <t>Any other technical details not covered above.</t>
  </si>
  <si>
    <t>Bidder Details</t>
  </si>
  <si>
    <t>Indicate Yes/No</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</si>
  <si>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</si>
  <si>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 xml:space="preserve">The  Bidder, bidding for this package are requested to complete the information in the following form. </t>
  </si>
  <si>
    <t>Section 3 : 
1.5 Information on works for which Tenders have been submitted and works which are yet to be completed as on the date of this Tender of a Bidder</t>
  </si>
  <si>
    <t>Following is the list of major supplied subsation equipments/accessories which are type tested and designed, manufactured by us in accordance with internationally recognised standards.</t>
  </si>
  <si>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</si>
  <si>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t>The information to be filled in by the Tenderer hereunder will be used for purposes of computing Tender capacity as provided for in Clause 3 of the Instructions to Tenderers. This information will not be incorporated in the Contract.</t>
  </si>
  <si>
    <r>
      <t xml:space="preserve">Section - 3: 1.2  </t>
    </r>
    <r>
      <rPr>
        <b/>
        <sz val="14"/>
        <color rgb="FFFF0000"/>
        <rFont val="Bookman Old Style"/>
        <family val="1"/>
      </rPr>
      <t xml:space="preserve">Total value of works executed (KPTCL &amp; NON KPTCL works) and payments received in the last Five years (in Rs. Lakhs) </t>
    </r>
  </si>
  <si>
    <t xml:space="preserve">SCHEDULE - 9 (1 of 5)  : QUALIFYING REQUIREMENTS                            </t>
  </si>
  <si>
    <t xml:space="preserve">SCHEDULE - 9 (2 of 5)  : QUALIFYING REQUIREMENTS                            </t>
  </si>
  <si>
    <t xml:space="preserve">SCHEDULE - 9 (3 of 5)  : QUALIFYING REQUIREMENTS </t>
  </si>
  <si>
    <t xml:space="preserve">SCHEDULE - 9 (4 of 5)  : QUALIFYING REQUIREMENTS </t>
  </si>
  <si>
    <t xml:space="preserve">SCHEDULE - 9 (5 of 5)  : QUALIFYING REQUIREMENTS </t>
  </si>
  <si>
    <t>a) 96kV class</t>
  </si>
  <si>
    <t>b) 60kV class</t>
  </si>
  <si>
    <t>c) 30kV class</t>
  </si>
  <si>
    <t>d) 9kV class</t>
  </si>
  <si>
    <t>a) 110kV Class</t>
  </si>
  <si>
    <t>b) 66kV Class</t>
  </si>
  <si>
    <t>c) 33kV Class</t>
  </si>
  <si>
    <t>d) 11kV Class</t>
  </si>
  <si>
    <t xml:space="preserve"> Control &amp; Relay Panels / Relay &amp; Protection Panels</t>
  </si>
  <si>
    <t>1.1KV Power Cables</t>
  </si>
  <si>
    <t>1.1kV Copper Control cables</t>
  </si>
  <si>
    <t>11kV U.G Cable</t>
  </si>
  <si>
    <t xml:space="preserve">Equipment / Station Structures </t>
  </si>
  <si>
    <t>Hardware Materials</t>
  </si>
  <si>
    <t>Yard lighting equipments</t>
  </si>
  <si>
    <t>Fire Fighting equipments</t>
  </si>
  <si>
    <t>D.G. Set</t>
  </si>
  <si>
    <t>Auxiliary Transformer</t>
  </si>
  <si>
    <t xml:space="preserve">                                                     </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</si>
  <si>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</si>
  <si>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Guaranteed Losses at rated output(KW)</t>
  </si>
  <si>
    <t>Max No Load loss at rated voltage and rated frequency</t>
  </si>
  <si>
    <t>Max Load loss at rated current and frequency and at 75 deg C at principal tap</t>
  </si>
  <si>
    <t xml:space="preserve">Note:(i) Refer Technical Specifications 
         (ii)The loss quoted shall be consistent in Schedule 14 and GTPs(DRS)of  Power Transformer
           </t>
  </si>
  <si>
    <t>SCHEDULE - 14-Guaranteed Losses :</t>
  </si>
  <si>
    <t xml:space="preserve"> Max Auxiliary loss at rated voltage and frequency for Power Transformer</t>
  </si>
  <si>
    <t>NAME OF THE VENDOR</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</si>
  <si>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</si>
  <si>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</si>
  <si>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</si>
  <si>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</si>
  <si>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</si>
  <si>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</si>
  <si>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</si>
  <si>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</si>
  <si>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</si>
  <si>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</si>
  <si>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</si>
  <si>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</si>
  <si>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</si>
  <si>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</si>
  <si>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</si>
  <si>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</si>
  <si>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</si>
  <si>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</si>
  <si>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</si>
  <si>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</si>
  <si>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</si>
  <si>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</si>
  <si>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Bidder</t>
  </si>
  <si>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OR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</si>
  <si>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</si>
  <si>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SCHEDULE - 2 ( 2 of 2 ) - TAXES</t>
    </r>
    <r>
      <rPr>
        <b/>
        <sz val="16"/>
        <color rgb="FFFF00FF"/>
        <rFont val="Times New Roman"/>
        <family val="1"/>
      </rPr>
      <t>(Excluding GST),</t>
    </r>
    <r>
      <rPr>
        <b/>
        <sz val="16"/>
        <color indexed="10"/>
        <rFont val="Times New Roman"/>
        <family val="1"/>
      </rPr>
      <t xml:space="preserve"> DUTIES &amp; OTHER LEVIES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</si>
  <si>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</si>
  <si>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</si>
  <si>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</si>
  <si>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</si>
  <si>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</si>
  <si>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</si>
  <si>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</si>
  <si>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</si>
  <si>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3C</t>
  </si>
  <si>
    <t>2023-24</t>
  </si>
  <si>
    <t>Construction of Transmission Line</t>
  </si>
  <si>
    <t>Power Transformers:</t>
  </si>
  <si>
    <t>SF6 Circuit Breakers:</t>
  </si>
  <si>
    <t xml:space="preserve">(To be executed on Non-Judicial paper of  RequisiteValue) </t>
  </si>
  <si>
    <t>(To be stamped on Rs.500/- Non Judicial stamp paper in accordance with KPTCL Circular No. KPTCL/GMT/CIVIL (B7)/35/2024-MANAGER ESTATE (E-106992) dated 02.03.2024)</t>
  </si>
  <si>
    <t>SCHEDULE - 21</t>
  </si>
  <si>
    <t xml:space="preserve">SCHEDULE -22 - Check List     </t>
  </si>
  <si>
    <t>Schedule 22</t>
  </si>
  <si>
    <t>Check List</t>
  </si>
  <si>
    <t>Schedule  19</t>
  </si>
  <si>
    <r>
      <t>CHECK LIST :</t>
    </r>
    <r>
      <rPr>
        <sz val="16"/>
        <rFont val="Bookman Old Style"/>
        <family val="1"/>
      </rPr>
      <t xml:space="preserve">    We have included a Checklist duly filled in Schedule 22</t>
    </r>
  </si>
  <si>
    <t>DRS - 8</t>
  </si>
  <si>
    <t>GUARANTEED TECHNICAL PARTICULARS FOR ACSR CONDUCTOR</t>
  </si>
  <si>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</si>
  <si>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ii)</t>
    </r>
    <r>
      <rPr>
        <u/>
        <sz val="14"/>
        <rFont val="Bookman Old Style"/>
        <family val="1"/>
      </rPr>
      <t xml:space="preserve"> Freight and Insurance Charges</t>
    </r>
    <r>
      <rPr>
        <sz val="14"/>
        <color rgb="FFFF0000"/>
        <rFont val="Bookman Old Style"/>
        <family val="1"/>
      </rPr>
      <t xml:space="preserve">(Not Applicable)
 (As per schedule -4) </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</si>
  <si>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</si>
  <si>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</si>
  <si>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</si>
  <si>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</si>
  <si>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</si>
  <si>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r>
      <t xml:space="preserve">Continuous rating under </t>
    </r>
    <r>
      <rPr>
        <sz val="13"/>
        <color indexed="60"/>
        <rFont val="Bookman Old Style"/>
        <family val="1"/>
      </rPr>
      <t>service</t>
    </r>
    <r>
      <rPr>
        <i/>
        <sz val="13"/>
        <rFont val="Bookman Old Style"/>
        <family val="1"/>
      </rPr>
      <t xml:space="preserve"> </t>
    </r>
    <r>
      <rPr>
        <sz val="13"/>
        <rFont val="Bookman Old Style"/>
        <family val="1"/>
      </rPr>
      <t xml:space="preserve">conditions specified in IS-2026 Part-I, </t>
    </r>
    <r>
      <rPr>
        <sz val="13"/>
        <color indexed="60"/>
        <rFont val="Bookman Old Style"/>
        <family val="1"/>
      </rPr>
      <t>2011 Clause No.1.1</t>
    </r>
  </si>
  <si>
    <r>
      <t xml:space="preserve">Maximum hot spot temperature rise calculated by formula </t>
    </r>
    <r>
      <rPr>
        <vertAlign val="superscript"/>
        <sz val="13"/>
        <rFont val="Bookman Old Style"/>
        <family val="1"/>
      </rPr>
      <t>0</t>
    </r>
    <r>
      <rPr>
        <sz val="13"/>
        <rFont val="Bookman Old Style"/>
        <family val="1"/>
      </rPr>
      <t xml:space="preserve">C </t>
    </r>
    <r>
      <rPr>
        <sz val="13"/>
        <color indexed="60"/>
        <rFont val="Bookman Old Style"/>
        <family val="1"/>
      </rPr>
      <t>over the maximum yearly weighted average ambient temperature</t>
    </r>
  </si>
  <si>
    <r>
      <t xml:space="preserve">Temperature rise of top oil, </t>
    </r>
    <r>
      <rPr>
        <vertAlign val="superscript"/>
        <sz val="13"/>
        <rFont val="Bookman Old Style"/>
        <family val="1"/>
      </rPr>
      <t>o</t>
    </r>
    <r>
      <rPr>
        <sz val="13"/>
        <rFont val="Bookman Old Style"/>
        <family val="1"/>
      </rPr>
      <t>C by the thermometer</t>
    </r>
    <r>
      <rPr>
        <i/>
        <sz val="13"/>
        <rFont val="Bookman Old Style"/>
        <family val="1"/>
      </rPr>
      <t xml:space="preserve"> </t>
    </r>
    <r>
      <rPr>
        <sz val="13"/>
        <color indexed="60"/>
        <rFont val="Bookman Old Style"/>
        <family val="1"/>
      </rPr>
      <t>(above Max. Ambient Temperature).</t>
    </r>
  </si>
  <si>
    <r>
      <t xml:space="preserve">Temperature rise of winding measured by resistance </t>
    </r>
    <r>
      <rPr>
        <sz val="13"/>
        <color indexed="60"/>
        <rFont val="Bookman Old Style"/>
        <family val="1"/>
      </rPr>
      <t>(above Max. Ambient Temperature).</t>
    </r>
  </si>
  <si>
    <r>
      <t xml:space="preserve">i.   With ONAN cooling </t>
    </r>
    <r>
      <rPr>
        <vertAlign val="superscript"/>
        <sz val="13"/>
        <rFont val="Bookman Old Style"/>
        <family val="1"/>
      </rPr>
      <t>o</t>
    </r>
    <r>
      <rPr>
        <sz val="13"/>
        <rFont val="Bookman Old Style"/>
        <family val="1"/>
      </rPr>
      <t>C</t>
    </r>
  </si>
  <si>
    <r>
      <t xml:space="preserve">ii.   With ONAF cooling </t>
    </r>
    <r>
      <rPr>
        <vertAlign val="superscript"/>
        <sz val="13"/>
        <rFont val="Bookman Old Style"/>
        <family val="1"/>
      </rPr>
      <t>o</t>
    </r>
    <r>
      <rPr>
        <sz val="13"/>
        <rFont val="Bookman Old Style"/>
        <family val="1"/>
      </rPr>
      <t>C</t>
    </r>
  </si>
  <si>
    <r>
      <t>iii. Period of operation of transformer at full load without calculated winding hot spot temperature exceeding 140</t>
    </r>
    <r>
      <rPr>
        <vertAlign val="superscript"/>
        <sz val="13"/>
        <rFont val="Bookman Old Style"/>
        <family val="1"/>
      </rPr>
      <t>o</t>
    </r>
    <r>
      <rPr>
        <sz val="13"/>
        <rFont val="Bookman Old Style"/>
        <family val="1"/>
      </rPr>
      <t xml:space="preserve">C and when </t>
    </r>
  </si>
  <si>
    <r>
      <t>Max.load loss in KW at rated current and at 75</t>
    </r>
    <r>
      <rPr>
        <b/>
        <vertAlign val="superscript"/>
        <sz val="12"/>
        <color indexed="60"/>
        <rFont val="Bookman Old Style"/>
        <family val="1"/>
      </rPr>
      <t>0</t>
    </r>
    <r>
      <rPr>
        <b/>
        <sz val="12"/>
        <color indexed="60"/>
        <rFont val="Bookman Old Style"/>
        <family val="1"/>
      </rPr>
      <t>C</t>
    </r>
  </si>
  <si>
    <r>
      <t>Max. I2 R loss in KW at rated current and at 75</t>
    </r>
    <r>
      <rPr>
        <b/>
        <sz val="12"/>
        <rFont val="Bookman Old Style"/>
        <family val="1"/>
      </rPr>
      <t>◦C</t>
    </r>
  </si>
  <si>
    <r>
      <t>Impedance at rated current and frequency at 75</t>
    </r>
    <r>
      <rPr>
        <vertAlign val="superscript"/>
        <sz val="13"/>
        <rFont val="Bookman Old Style"/>
        <family val="1"/>
      </rPr>
      <t>o</t>
    </r>
    <r>
      <rPr>
        <sz val="13"/>
        <rFont val="Bookman Old Style"/>
        <family val="1"/>
      </rPr>
      <t xml:space="preserve">C </t>
    </r>
    <r>
      <rPr>
        <sz val="13"/>
        <color indexed="60"/>
        <rFont val="Bookman Old Style"/>
        <family val="1"/>
      </rPr>
      <t xml:space="preserve">winding temperature </t>
    </r>
    <r>
      <rPr>
        <sz val="13"/>
        <rFont val="Bookman Old Style"/>
        <family val="1"/>
      </rPr>
      <t>on rated MVA base.</t>
    </r>
  </si>
  <si>
    <r>
      <t>Zero sequence impedance at reference temperature of 75</t>
    </r>
    <r>
      <rPr>
        <vertAlign val="superscript"/>
        <sz val="13"/>
        <rFont val="Bookman Old Style"/>
        <family val="1"/>
      </rPr>
      <t>o</t>
    </r>
    <r>
      <rPr>
        <sz val="13"/>
        <rFont val="Bookman Old Style"/>
        <family val="1"/>
      </rPr>
      <t xml:space="preserve">C at principal </t>
    </r>
    <r>
      <rPr>
        <sz val="13"/>
        <color indexed="60"/>
        <rFont val="Bookman Old Style"/>
        <family val="1"/>
      </rPr>
      <t>tap ………in %</t>
    </r>
  </si>
  <si>
    <r>
      <t>Resistance at 75</t>
    </r>
    <r>
      <rPr>
        <vertAlign val="superscript"/>
        <sz val="13"/>
        <rFont val="Bookman Old Style"/>
        <family val="1"/>
      </rPr>
      <t xml:space="preserve"> o</t>
    </r>
    <r>
      <rPr>
        <sz val="13"/>
        <rFont val="Bookman Old Style"/>
        <family val="1"/>
      </rPr>
      <t>C</t>
    </r>
  </si>
  <si>
    <r>
      <t>Efficiency at 75</t>
    </r>
    <r>
      <rPr>
        <vertAlign val="superscript"/>
        <sz val="13"/>
        <rFont val="Bookman Old Style"/>
        <family val="1"/>
      </rPr>
      <t>o</t>
    </r>
    <r>
      <rPr>
        <sz val="13"/>
        <rFont val="Bookman Old Style"/>
        <family val="1"/>
      </rPr>
      <t xml:space="preserve">C </t>
    </r>
    <r>
      <rPr>
        <sz val="13"/>
        <color indexed="60"/>
        <rFont val="Bookman Old Style"/>
        <family val="1"/>
      </rPr>
      <t>winding temperature</t>
    </r>
    <r>
      <rPr>
        <i/>
        <sz val="13"/>
        <rFont val="Bookman Old Style"/>
        <family val="1"/>
      </rPr>
      <t xml:space="preserve"> </t>
    </r>
    <r>
      <rPr>
        <sz val="13"/>
        <rFont val="Bookman Old Style"/>
        <family val="1"/>
      </rPr>
      <t>as derived from guaranteed. loss figures</t>
    </r>
  </si>
  <si>
    <r>
      <t>Regulation at full load and at 75</t>
    </r>
    <r>
      <rPr>
        <vertAlign val="superscript"/>
        <sz val="13"/>
        <rFont val="Bookman Old Style"/>
        <family val="1"/>
      </rPr>
      <t>o</t>
    </r>
    <r>
      <rPr>
        <sz val="13"/>
        <rFont val="Bookman Old Style"/>
        <family val="1"/>
      </rPr>
      <t>C</t>
    </r>
  </si>
  <si>
    <r>
      <t>Partial discharge level at 1.5U</t>
    </r>
    <r>
      <rPr>
        <vertAlign val="subscript"/>
        <sz val="14"/>
        <rFont val="Bookman Old Style"/>
        <family val="1"/>
      </rPr>
      <t>m</t>
    </r>
    <r>
      <rPr>
        <vertAlign val="subscript"/>
        <sz val="13"/>
        <rFont val="Bookman Old Style"/>
        <family val="1"/>
      </rPr>
      <t xml:space="preserve"> </t>
    </r>
    <r>
      <rPr>
        <sz val="13"/>
        <rFont val="Bookman Old Style"/>
        <family val="1"/>
      </rPr>
      <t>/ √3 kV</t>
    </r>
    <r>
      <rPr>
        <vertAlign val="subscript"/>
        <sz val="14"/>
        <rFont val="Bookman Old Style"/>
        <family val="1"/>
      </rPr>
      <t>rms</t>
    </r>
    <r>
      <rPr>
        <vertAlign val="subscript"/>
        <sz val="13"/>
        <rFont val="Bookman Old Style"/>
        <family val="1"/>
      </rPr>
      <t xml:space="preserve"> </t>
    </r>
    <r>
      <rPr>
        <sz val="13"/>
        <rFont val="Bookman Old Style"/>
        <family val="1"/>
      </rPr>
      <t>(pC)</t>
    </r>
  </si>
  <si>
    <r>
      <t xml:space="preserve">a.  </t>
    </r>
    <r>
      <rPr>
        <sz val="13"/>
        <color indexed="60"/>
        <rFont val="Bookman Old Style"/>
        <family val="1"/>
      </rPr>
      <t>Core with clamping</t>
    </r>
    <r>
      <rPr>
        <sz val="13"/>
        <rFont val="Bookman Old Style"/>
        <family val="1"/>
      </rPr>
      <t xml:space="preserve">         (Kg)</t>
    </r>
  </si>
  <si>
    <r>
      <t xml:space="preserve">b.  Winding </t>
    </r>
    <r>
      <rPr>
        <sz val="13"/>
        <color indexed="60"/>
        <rFont val="Bookman Old Style"/>
        <family val="1"/>
      </rPr>
      <t>with insulation</t>
    </r>
    <r>
      <rPr>
        <sz val="13"/>
        <rFont val="Bookman Old Style"/>
        <family val="1"/>
      </rPr>
      <t xml:space="preserve"> (Kg)</t>
    </r>
  </si>
  <si>
    <r>
      <t xml:space="preserve">c. </t>
    </r>
    <r>
      <rPr>
        <sz val="13"/>
        <color indexed="60"/>
        <rFont val="Bookman Old Style"/>
        <family val="1"/>
      </rPr>
      <t>Core &amp; Winding</t>
    </r>
    <r>
      <rPr>
        <i/>
        <sz val="13"/>
        <rFont val="Bookman Old Style"/>
        <family val="1"/>
      </rPr>
      <t xml:space="preserve">               (Kg)</t>
    </r>
  </si>
  <si>
    <r>
      <t xml:space="preserve">d. Tank &amp; Fittings </t>
    </r>
    <r>
      <rPr>
        <sz val="13"/>
        <color indexed="60"/>
        <rFont val="Bookman Old Style"/>
        <family val="1"/>
      </rPr>
      <t>with accessories    (Kg)</t>
    </r>
  </si>
  <si>
    <r>
      <t xml:space="preserve">e.  Oil </t>
    </r>
    <r>
      <rPr>
        <sz val="13"/>
        <color indexed="60"/>
        <rFont val="Bookman Old Style"/>
        <family val="1"/>
      </rPr>
      <t>required for first filling</t>
    </r>
    <r>
      <rPr>
        <i/>
        <sz val="13"/>
        <rFont val="Bookman Old Style"/>
        <family val="1"/>
      </rPr>
      <t xml:space="preserve"> (</t>
    </r>
    <r>
      <rPr>
        <sz val="13"/>
        <rFont val="Bookman Old Style"/>
        <family val="1"/>
      </rPr>
      <t>Kg)</t>
    </r>
  </si>
  <si>
    <r>
      <t xml:space="preserve">g.  Total weight  </t>
    </r>
    <r>
      <rPr>
        <sz val="13"/>
        <color indexed="60"/>
        <rFont val="Bookman Old Style"/>
        <family val="1"/>
      </rPr>
      <t>with oil weight &amp; fitting  (Kg)</t>
    </r>
  </si>
  <si>
    <r>
      <t>h.</t>
    </r>
    <r>
      <rPr>
        <i/>
        <sz val="13"/>
        <rFont val="Bookman Old Style"/>
        <family val="1"/>
      </rPr>
      <t xml:space="preserve"> </t>
    </r>
    <r>
      <rPr>
        <sz val="13"/>
        <color indexed="60"/>
        <rFont val="Bookman Old Style"/>
        <family val="1"/>
      </rPr>
      <t>Weight of  total insulation</t>
    </r>
    <r>
      <rPr>
        <i/>
        <sz val="13"/>
        <rFont val="Bookman Old Style"/>
        <family val="1"/>
      </rPr>
      <t xml:space="preserve"> (Kg)</t>
    </r>
  </si>
  <si>
    <r>
      <t xml:space="preserve">c.  Flux density at 90% of rated voltage and frequency </t>
    </r>
    <r>
      <rPr>
        <sz val="13"/>
        <color indexed="60"/>
        <rFont val="Bookman Old Style"/>
        <family val="1"/>
      </rPr>
      <t>at Principal Tap</t>
    </r>
  </si>
  <si>
    <r>
      <t xml:space="preserve">d.  Flux density at 110% of rated voltage and frequency </t>
    </r>
    <r>
      <rPr>
        <sz val="13"/>
        <color indexed="60"/>
        <rFont val="Bookman Old Style"/>
        <family val="1"/>
      </rPr>
      <t>at Principal Tap</t>
    </r>
  </si>
  <si>
    <r>
      <t xml:space="preserve">    (ii) </t>
    </r>
    <r>
      <rPr>
        <sz val="13"/>
        <color indexed="60"/>
        <rFont val="Bookman Old Style"/>
        <family val="1"/>
      </rPr>
      <t>Size of rail recommended for the track</t>
    </r>
  </si>
  <si>
    <r>
      <t xml:space="preserve">(a)  Minimum clear height for lifting </t>
    </r>
    <r>
      <rPr>
        <sz val="13"/>
        <color indexed="60"/>
        <rFont val="Bookman Old Style"/>
        <family val="1"/>
      </rPr>
      <t>tank cover</t>
    </r>
    <r>
      <rPr>
        <sz val="13"/>
        <rFont val="Bookman Old Style"/>
        <family val="1"/>
      </rPr>
      <t xml:space="preserve"> and for lifting core &amp; windings from tank (mm) (untanking height).</t>
    </r>
  </si>
  <si>
    <r>
      <t xml:space="preserve">vi. </t>
    </r>
    <r>
      <rPr>
        <sz val="13"/>
        <color indexed="60"/>
        <rFont val="Bookman Old Style"/>
        <family val="1"/>
      </rPr>
      <t>Transformer will be transported with oil / gas</t>
    </r>
  </si>
  <si>
    <r>
      <t xml:space="preserve">    </t>
    </r>
    <r>
      <rPr>
        <i/>
        <sz val="13"/>
        <rFont val="Bookman Old Style"/>
        <family val="1"/>
      </rPr>
      <t xml:space="preserve">(ii) </t>
    </r>
    <r>
      <rPr>
        <sz val="13"/>
        <color indexed="60"/>
        <rFont val="Bookman Old Style"/>
        <family val="1"/>
      </rPr>
      <t xml:space="preserve">Switching surge withstand test voltage kV </t>
    </r>
    <r>
      <rPr>
        <vertAlign val="subscript"/>
        <sz val="13"/>
        <color indexed="60"/>
        <rFont val="Bookman Old Style"/>
        <family val="1"/>
      </rPr>
      <t>(peak)</t>
    </r>
  </si>
  <si>
    <r>
      <t>1.</t>
    </r>
    <r>
      <rPr>
        <sz val="7"/>
        <color indexed="60"/>
        <rFont val="Bookman Old Style"/>
        <family val="1"/>
      </rPr>
      <t xml:space="preserve">                  </t>
    </r>
    <r>
      <rPr>
        <sz val="13"/>
        <color indexed="60"/>
        <rFont val="Bookman Old Style"/>
        <family val="1"/>
      </rPr>
      <t>HV</t>
    </r>
  </si>
  <si>
    <r>
      <t>2.</t>
    </r>
    <r>
      <rPr>
        <sz val="7"/>
        <color indexed="60"/>
        <rFont val="Bookman Old Style"/>
        <family val="1"/>
      </rPr>
      <t xml:space="preserve">                  </t>
    </r>
    <r>
      <rPr>
        <sz val="13"/>
        <color indexed="60"/>
        <rFont val="Bookman Old Style"/>
        <family val="1"/>
      </rPr>
      <t>LV</t>
    </r>
  </si>
  <si>
    <r>
      <t xml:space="preserve">h. Total number of Radiators/Banks for transformer and over all dimensions </t>
    </r>
    <r>
      <rPr>
        <sz val="13"/>
        <color indexed="60"/>
        <rFont val="Bookman Old Style"/>
        <family val="1"/>
      </rPr>
      <t>(LxBxH)</t>
    </r>
  </si>
  <si>
    <r>
      <t>k. Temp. rise of motor at full load (</t>
    </r>
    <r>
      <rPr>
        <vertAlign val="superscript"/>
        <sz val="13"/>
        <rFont val="Bookman Old Style"/>
        <family val="1"/>
      </rPr>
      <t>o</t>
    </r>
    <r>
      <rPr>
        <sz val="13"/>
        <rFont val="Bookman Old Style"/>
        <family val="1"/>
      </rPr>
      <t>C)</t>
    </r>
  </si>
  <si>
    <r>
      <t xml:space="preserve">On Load Tap Changing gear (should be SCADA </t>
    </r>
    <r>
      <rPr>
        <b/>
        <i/>
        <sz val="13"/>
        <rFont val="Bookman Old Style"/>
        <family val="1"/>
      </rPr>
      <t>Compatible</t>
    </r>
    <r>
      <rPr>
        <b/>
        <sz val="13"/>
        <rFont val="Bookman Old Style"/>
        <family val="1"/>
      </rPr>
      <t>)</t>
    </r>
  </si>
  <si>
    <r>
      <t xml:space="preserve">w. </t>
    </r>
    <r>
      <rPr>
        <b/>
        <sz val="13"/>
        <rFont val="Bookman Old Style"/>
        <family val="1"/>
      </rPr>
      <t>OLTC Routine test shall be conducted on each Transformers.</t>
    </r>
  </si>
  <si>
    <r>
      <t xml:space="preserve">x. </t>
    </r>
    <r>
      <rPr>
        <sz val="13"/>
        <color indexed="60"/>
        <rFont val="Bookman Old Style"/>
        <family val="1"/>
      </rPr>
      <t>OLTC Drive Mechanism Box: Make &amp; Type</t>
    </r>
  </si>
  <si>
    <r>
      <t>f.   Rated Current Under site conditions (A) at 50</t>
    </r>
    <r>
      <rPr>
        <vertAlign val="superscript"/>
        <sz val="12"/>
        <rFont val="Bookman Old Style"/>
        <family val="1"/>
      </rPr>
      <t>o</t>
    </r>
    <r>
      <rPr>
        <sz val="12"/>
        <rFont val="Bookman Old Style"/>
        <family val="1"/>
      </rPr>
      <t>C ambient</t>
    </r>
  </si>
  <si>
    <r>
      <t>d.  Temperature rise over 50</t>
    </r>
    <r>
      <rPr>
        <vertAlign val="superscript"/>
        <sz val="12"/>
        <rFont val="Bookman Old Style"/>
        <family val="1"/>
      </rPr>
      <t>o</t>
    </r>
    <r>
      <rPr>
        <sz val="12"/>
        <rFont val="Bookman Old Style"/>
        <family val="1"/>
      </rPr>
      <t>C ambient temperature corresponding to maximum continuous current (</t>
    </r>
    <r>
      <rPr>
        <vertAlign val="superscript"/>
        <sz val="12"/>
        <rFont val="Bookman Old Style"/>
        <family val="1"/>
      </rPr>
      <t>o</t>
    </r>
    <r>
      <rPr>
        <sz val="12"/>
        <rFont val="Bookman Old Style"/>
        <family val="1"/>
      </rPr>
      <t>C)</t>
    </r>
  </si>
  <si>
    <r>
      <t>Design ambient air temperature (</t>
    </r>
    <r>
      <rPr>
        <vertAlign val="superscript"/>
        <sz val="12"/>
        <rFont val="Bookman Old Style"/>
        <family val="1"/>
      </rPr>
      <t>o</t>
    </r>
    <r>
      <rPr>
        <sz val="12"/>
        <rFont val="Bookman Old Style"/>
        <family val="1"/>
      </rPr>
      <t>C)</t>
    </r>
  </si>
  <si>
    <t>66kV</t>
  </si>
  <si>
    <r>
      <t>Temperature rise of the windings (by resistance method) over an ambient temperature of 45</t>
    </r>
    <r>
      <rPr>
        <vertAlign val="superscript"/>
        <sz val="12"/>
        <rFont val="Bookman Old Style"/>
        <family val="1"/>
      </rPr>
      <t>o</t>
    </r>
    <r>
      <rPr>
        <sz val="12"/>
        <rFont val="Bookman Old Style"/>
        <family val="1"/>
      </rPr>
      <t>C</t>
    </r>
  </si>
  <si>
    <r>
      <t xml:space="preserve"> iii.  COV at 150</t>
    </r>
    <r>
      <rPr>
        <vertAlign val="superscript"/>
        <sz val="12"/>
        <rFont val="Bookman Old Style"/>
        <family val="1"/>
      </rPr>
      <t>o</t>
    </r>
    <r>
      <rPr>
        <sz val="12"/>
        <rFont val="Bookman Old Style"/>
        <family val="1"/>
      </rPr>
      <t>C</t>
    </r>
  </si>
  <si>
    <t xml:space="preserve">a) In ground at soil temperature 30°C and soil thermal resistivity of 150°C cm/watt and depth of burial about a metre (A)
</t>
  </si>
  <si>
    <t>At maximum rated primary voltage
 (i.e. 105% rated no load voltage)</t>
  </si>
  <si>
    <r>
      <t xml:space="preserve">   (ii) </t>
    </r>
    <r>
      <rPr>
        <sz val="13"/>
        <color indexed="60"/>
        <rFont val="Bookman Old Style"/>
        <family val="1"/>
      </rPr>
      <t xml:space="preserve">Thickness of core lamination (mm)       </t>
    </r>
  </si>
  <si>
    <t xml:space="preserve">                               CM %</t>
  </si>
  <si>
    <t>5 – N-dm Analysis</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</si>
  <si>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</si>
  <si>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</si>
  <si>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</si>
  <si>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Max. Auxiliary Loss at rated Voltage &amp; frequency</t>
  </si>
  <si>
    <t>SS1</t>
  </si>
  <si>
    <t>SS2</t>
  </si>
  <si>
    <t>SS3</t>
  </si>
  <si>
    <t>SS7</t>
  </si>
  <si>
    <t>SS8</t>
  </si>
  <si>
    <t>SS9</t>
  </si>
  <si>
    <t>t</t>
  </si>
  <si>
    <t>Name of the Equipment/Materials</t>
  </si>
  <si>
    <t>11kV</t>
  </si>
  <si>
    <t>DRAKE</t>
  </si>
  <si>
    <t>Fire Extinguishing cubicle for 100MVA,31.5 MVA  20MVA , 12.5MVA, 10 MVA capacity</t>
  </si>
  <si>
    <t>Insulators
a) 90KN  Disc Insulator Strings</t>
  </si>
  <si>
    <t>DRS - 3</t>
  </si>
  <si>
    <t>DRS - 9</t>
  </si>
  <si>
    <t>DRS -10</t>
  </si>
  <si>
    <t>DRS-15</t>
  </si>
  <si>
    <t xml:space="preserve">SCHEDULE - 3C(i)  - Price Breakup for - Station Civil Portion. </t>
  </si>
  <si>
    <t>The Chief General Manager(Tech)</t>
  </si>
  <si>
    <t>Corporate Office, KPTCL,</t>
  </si>
  <si>
    <t>The Chief General Manager(Tech), 
Corporate Office, 
KPTCL, Kaveri Bhavan, 
BANGALORE - 560009</t>
  </si>
  <si>
    <t>The Chief General Manager(Tech), 
Corporate Office, 
KPTCL, Kaveri Bhavan, 
BANGALORE - 560009.</t>
  </si>
  <si>
    <t>NOTE: SCHEDULE DULY SIGNED BY THE AUTHORIZED PERSON SHALL BE UPLOADED AND SENT ALONG WITH ORIGINAL BANK GUARANTEE AND ORIGINAL DD (TOWARDS BID GUARANTEE ) TO CHIEF GENERAL MANAGER (TECH),KPTCL BANGALORE SO AS TO REACH AFTER THE LAST SUBMISSION DATE &amp; ON OR BEFORE THE DATE &amp; TIME OF OPENING TECHNO COMMERCIAL BIDS.</t>
  </si>
  <si>
    <t>7a</t>
  </si>
  <si>
    <t>7b</t>
  </si>
  <si>
    <t>7c=7a+7b</t>
  </si>
  <si>
    <t>GST</t>
  </si>
  <si>
    <t>Ex-Works</t>
  </si>
  <si>
    <t>Total(Ex-works+GST)</t>
  </si>
  <si>
    <t>Ex-works</t>
  </si>
  <si>
    <t>4a</t>
  </si>
  <si>
    <t>4b</t>
  </si>
  <si>
    <t>4c=4a+4b</t>
  </si>
  <si>
    <t>Supply portion :</t>
  </si>
  <si>
    <t>SCHEDULE - 3A(i)  - Price Breakup for - Supply portion</t>
  </si>
  <si>
    <t>i)   Ex-works including all taxes &amp; duties
[As per schedules -</t>
  </si>
  <si>
    <t>i) Ex-works including all taxes &amp; duties</t>
  </si>
  <si>
    <t>i) Total charges for Erection, Testing &amp; Commissioning of all Supply items [as per schedules-</t>
  </si>
  <si>
    <t>ii) Total charges for entire civil works [ as per Schedules-</t>
  </si>
  <si>
    <t xml:space="preserve">SCHEDULE - 3A(ii)  - Price Breakup for - ERECTION PORTION INCLUDING TESTING &amp; COMMISSIONING and DISMANTLING PORTION. </t>
  </si>
  <si>
    <t>ERECTION PORTION INCLUDING TESTING &amp; COMMISSIONING and DISMANTLING PORTION:</t>
  </si>
  <si>
    <t>TOTAL</t>
  </si>
  <si>
    <t>Sl No.</t>
  </si>
  <si>
    <t>4c</t>
  </si>
  <si>
    <t>Rmtrs</t>
  </si>
  <si>
    <t>STATION PORTION</t>
  </si>
  <si>
    <r>
      <t>Max I</t>
    </r>
    <r>
      <rPr>
        <vertAlign val="superscript"/>
        <sz val="14"/>
        <rFont val="Bookman Old Style"/>
        <family val="1"/>
      </rPr>
      <t xml:space="preserve">2 </t>
    </r>
    <r>
      <rPr>
        <sz val="14"/>
        <rFont val="Bookman Old Style"/>
        <family val="1"/>
      </rPr>
      <t>R loss at rated current and frequency and at 75 deg C at principal tap</t>
    </r>
  </si>
  <si>
    <t>B1</t>
  </si>
  <si>
    <t>B2</t>
  </si>
  <si>
    <t>B3</t>
  </si>
  <si>
    <t>B4</t>
  </si>
  <si>
    <t>B5</t>
  </si>
  <si>
    <t>B6</t>
  </si>
  <si>
    <t>B7</t>
  </si>
  <si>
    <t>B8</t>
  </si>
  <si>
    <t xml:space="preserve">1) The land will be handed over " As is where is condition". </t>
  </si>
  <si>
    <t xml:space="preserve">Turnover excluding GST 
(in Rs.)
</t>
  </si>
  <si>
    <t>GST Amount  
(in case GST is included in Turnover) 
(in Rs.)</t>
  </si>
  <si>
    <t xml:space="preserve">Turnover including GST
 (in Rs.)
</t>
  </si>
  <si>
    <t xml:space="preserve">We further confirm that any deviation to the above clauses at SI.No. (a) to (h) found anywhere in our bid proposal, implicit or explicit, shall stand unconditionally withdrawn, without any cost implication whatsoever to KPTCL.
</t>
  </si>
  <si>
    <t>Post Insulators &amp; Disc Insulators</t>
  </si>
  <si>
    <t>DRS - 1</t>
  </si>
  <si>
    <t>DRS-13</t>
  </si>
  <si>
    <t>DRS-14</t>
  </si>
  <si>
    <t>DRS - 16</t>
  </si>
  <si>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</si>
  <si>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</si>
  <si>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t>For individual Bidder</t>
  </si>
  <si>
    <t>In case of  Consortium :</t>
  </si>
  <si>
    <t>Lead Bidder</t>
  </si>
  <si>
    <t>Consortium partner</t>
  </si>
  <si>
    <t>Name of  Consortium  Partner</t>
  </si>
  <si>
    <t>Scope / Participation of each Consortium  / Joint Venture Partner</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</si>
  <si>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</si>
  <si>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Name of Consortium Partner</t>
  </si>
  <si>
    <r>
      <t xml:space="preserve">ii) A self-declaration is to be uploaded by the bidder  of both </t>
    </r>
    <r>
      <rPr>
        <b/>
        <sz val="14"/>
        <rFont val="Bookman Old Style"/>
        <family val="1"/>
      </rPr>
      <t>Lead Bidder &amp; Consortium Partner (in case of Consortium)</t>
    </r>
    <r>
      <rPr>
        <sz val="14"/>
        <rFont val="Bookman Old Style"/>
        <family val="1"/>
      </rPr>
      <t xml:space="preserve"> stating that "the information with regard to assessed available tender capacity (Works on Hand) furnished are correct”.</t>
    </r>
  </si>
  <si>
    <t>iii. Bidders shall furnish Certificate from Chartered Accountants for split details of Ex-works values and GST of Contract values of the works in the prescribed format as at Clause No. 1.5 of Section-3: Qualification Information of both Lead Bidder &amp; Consortium Partner (in case of Consortium).</t>
  </si>
  <si>
    <r>
      <t xml:space="preserve">Total value of 
works executed (KPTCL &amp; NON KPTCL works)
 and payments received in the last five years (in Rs. Lakhs) of  </t>
    </r>
    <r>
      <rPr>
        <b/>
        <sz val="12"/>
        <color rgb="FFFF0000"/>
        <rFont val="Bookman Old Style"/>
        <family val="1"/>
      </rPr>
      <t>both Lead Bidder &amp; Consortium partner (in case of Consortium)</t>
    </r>
  </si>
  <si>
    <t>Individual Bidder</t>
  </si>
  <si>
    <t xml:space="preserve">In case of Consortium </t>
  </si>
  <si>
    <t>In case of Consortium</t>
  </si>
  <si>
    <t xml:space="preserve">Consortium Partner </t>
  </si>
  <si>
    <t>Attach Copy</t>
  </si>
  <si>
    <r>
      <t xml:space="preserve"> SCHEDULE-17a    FORM FOR BID SECURITY/EMD (ANNEXURE-II)
</t>
    </r>
    <r>
      <rPr>
        <b/>
        <sz val="16"/>
        <color rgb="FFFF0000"/>
        <rFont val="Bookman Old Style"/>
        <family val="1"/>
      </rPr>
      <t>(To be stamped on Rs.300/- Non-Judicial stamp paper in accordance with KPTCL Circular No. KPTCL/GMT/CIVIL (B7)/35/2024-MANAGER ESTATE (E-106992) dated 02.03.2024)</t>
    </r>
  </si>
  <si>
    <r>
      <t xml:space="preserve"> SCHEDULE-17b    FORM FOR BID SECURITY/EMD (ANNEXURE-II)
</t>
    </r>
    <r>
      <rPr>
        <b/>
        <sz val="16"/>
        <color rgb="FFFF0000"/>
        <rFont val="Bookman Old Style"/>
        <family val="1"/>
      </rPr>
      <t>(To be stamped on Rs.300/- Non-Judicial stamp paper in accordance with KPTCL Circular No. KPTCL/GMT/CIVIL (B7)/35/2024-MANAGER ESTATE (E-106992) dated 02.03.2024)</t>
    </r>
  </si>
  <si>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</si>
  <si>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</si>
  <si>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</si>
  <si>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</si>
  <si>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</si>
  <si>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</si>
  <si>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</si>
  <si>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</si>
  <si>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</si>
  <si>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</si>
  <si>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</si>
  <si>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</si>
  <si>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</si>
  <si>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</si>
  <si>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</si>
  <si>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</si>
  <si>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</si>
  <si>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</si>
  <si>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SCHEDULE-19  CONSORTIUM AGREEMENT  (To be stamped on Rs.500/- Non Judicial stamp paper in accordance with KPTCL Circular No. KPTCL/GMT/CIVIL(B7)/35/2024-MANAGER ESTATE (E-106992) dated 02.03.2024) (ANNEXURE -XIII)</t>
  </si>
  <si>
    <t>NOTE: SCHEDULE DULY SIGNED BY THE AUTHORIZED PERSON SHALL BE UPLOADED IN E-PROCUREMENT PORTAL.</t>
  </si>
  <si>
    <t>Month of Two thousand Twenty Five</t>
  </si>
  <si>
    <r>
      <t xml:space="preserve"> 7) In case of an award of a Contract, we the Consortium members do hereby agree that we shall be jointly &amp; severally responsible for the works respectively executed and Lead company shall furnishing a contract performance security from a </t>
    </r>
    <r>
      <rPr>
        <b/>
        <sz val="13"/>
        <color rgb="FFFF0000"/>
        <rFont val="Times New Roman"/>
        <family val="1"/>
      </rPr>
      <t>bank/Insurer</t>
    </r>
    <r>
      <rPr>
        <b/>
        <sz val="13"/>
        <rFont val="Times New Roman"/>
        <family val="1"/>
      </rPr>
      <t xml:space="preserve"> in favor of the PURCHASER in the forms acceptable to purchaser for value of </t>
    </r>
    <r>
      <rPr>
        <b/>
        <sz val="13"/>
        <color rgb="FFFF0000"/>
        <rFont val="Times New Roman"/>
        <family val="1"/>
      </rPr>
      <t xml:space="preserve"> </t>
    </r>
    <r>
      <rPr>
        <b/>
        <sz val="13"/>
        <color rgb="FFFF00FF"/>
        <rFont val="Times New Roman"/>
        <family val="1"/>
      </rPr>
      <t>Five  percent (5%) of the Amount put to tender (Excluding GST)</t>
    </r>
    <r>
      <rPr>
        <b/>
        <sz val="13"/>
        <color rgb="FFFF0000"/>
        <rFont val="Times New Roman"/>
        <family val="1"/>
      </rPr>
      <t xml:space="preserve">  plus additional security for unbalanced tenders in accordance with Clause 29 of  Instructions To Tenderers (ITT).</t>
    </r>
  </si>
  <si>
    <t>SCHEDULE-20a  POWER OF ATTORNEY (ANNEXURE-XI)</t>
  </si>
  <si>
    <t>SCHEDULE-20(b)  POWER OF ATTORNEY (ANNEXURE-XV)</t>
  </si>
  <si>
    <t>(FOR CONSORTIUM MEMBER)</t>
  </si>
  <si>
    <t xml:space="preserve">(To be stamped on Rs.500/- Non Judicial stamp paper in accordance with KPTCL Circular No. KPTCL/GMT/CIVIL (B7)/35/2024-MANAGER ESTATE (E-106992) dated 02.03.2024) </t>
  </si>
  <si>
    <t>Consortium Agreement</t>
  </si>
  <si>
    <t>Power of attorney for Individual Bidder /  Lead Partner of Consortium and Consortium Member</t>
  </si>
  <si>
    <t>Schedule 17a &amp; b</t>
  </si>
  <si>
    <t xml:space="preserve">Schedule 20a &amp; 20b
</t>
  </si>
  <si>
    <t>Schedule 21</t>
  </si>
  <si>
    <t xml:space="preserve">Guaranteed Declaration </t>
  </si>
  <si>
    <r>
      <t>The Bid Prices, the Price components of the various items in our Scope of Supply, Erection including Testing &amp; Commisisoning, Civil and Mandatory spares is quoted in Itemwise Financial Bid in KPP Portal for this proposal.</t>
    </r>
    <r>
      <rPr>
        <sz val="16"/>
        <color theme="9" tint="-0.249977111117893"/>
        <rFont val="Bookman Old Style"/>
        <family val="1"/>
      </rPr>
      <t>.</t>
    </r>
  </si>
  <si>
    <t xml:space="preserve">Consortium Member </t>
  </si>
  <si>
    <t>Section 3 : 
1.3 Work performed of similar nature in the last Ten years of Bidder as per Clause No: 3.2 (b) (i)  of ITT of Bidder/Lead Bidder and 2.2(I) of ITT of Consortium Partner.</t>
  </si>
  <si>
    <t xml:space="preserve">
Number of Sub-Stations/TBs/Augmentation/Replacement works
</t>
  </si>
  <si>
    <t>Section 3: 1.12 Information on litigations in which the Tenderer(Lead and Consortium Partner(in case of Consortium) is involved:</t>
  </si>
  <si>
    <t>Consortium Partner</t>
  </si>
  <si>
    <t>(For Individual Bidder or Lead Parnter of Consortium)</t>
  </si>
  <si>
    <t xml:space="preserve">No
</t>
  </si>
  <si>
    <t>SS14</t>
  </si>
  <si>
    <t>SS15</t>
  </si>
  <si>
    <t>m</t>
  </si>
  <si>
    <t>SS17</t>
  </si>
  <si>
    <t>SS19</t>
  </si>
  <si>
    <t>SE10</t>
  </si>
  <si>
    <t>SE11</t>
  </si>
  <si>
    <t>SE12</t>
  </si>
  <si>
    <t>SE13</t>
  </si>
  <si>
    <t>Set
(KPTCL Supply)</t>
  </si>
  <si>
    <t>cum</t>
  </si>
  <si>
    <t>B9</t>
  </si>
  <si>
    <t>sqm</t>
  </si>
  <si>
    <t>B10</t>
  </si>
  <si>
    <t>B11</t>
  </si>
  <si>
    <t>B12</t>
  </si>
  <si>
    <t>B13</t>
  </si>
  <si>
    <t>B14</t>
  </si>
  <si>
    <t>B15</t>
  </si>
  <si>
    <t>each</t>
  </si>
  <si>
    <t>B16</t>
  </si>
  <si>
    <t>B17</t>
  </si>
  <si>
    <t>B18</t>
  </si>
  <si>
    <t>B19</t>
  </si>
  <si>
    <t>B20</t>
  </si>
  <si>
    <t>B21</t>
  </si>
  <si>
    <t>B22</t>
  </si>
  <si>
    <t>B23</t>
  </si>
  <si>
    <t>B24</t>
  </si>
  <si>
    <t>B25</t>
  </si>
  <si>
    <t>B26</t>
  </si>
  <si>
    <t>B27</t>
  </si>
  <si>
    <t>B28</t>
  </si>
  <si>
    <t>B29</t>
  </si>
  <si>
    <t>B30</t>
  </si>
  <si>
    <t>B31</t>
  </si>
  <si>
    <t>B32</t>
  </si>
  <si>
    <t>B33</t>
  </si>
  <si>
    <t>Type Test Report Enclosed</t>
  </si>
  <si>
    <t>iii. Total Weight (Kg.)</t>
  </si>
  <si>
    <t>ii. Rotor (Kg.)</t>
  </si>
  <si>
    <t>i. Stator (Kg.)</t>
  </si>
  <si>
    <t>Weight of Motor</t>
  </si>
  <si>
    <t>Type of Construction of Rotor</t>
  </si>
  <si>
    <t>ii. Non Driving End</t>
  </si>
  <si>
    <t>i. Driving End</t>
  </si>
  <si>
    <t>Bearing type</t>
  </si>
  <si>
    <t>Type of terminal box for stator leads</t>
  </si>
  <si>
    <t xml:space="preserve">Number of star terminals brought out </t>
  </si>
  <si>
    <t>Stator winding connector</t>
  </si>
  <si>
    <t>iv) Method of temperature measurement</t>
  </si>
  <si>
    <t>iii) Temperature rise over specified ambient of 50 deg. C ( deg. C)</t>
  </si>
  <si>
    <t>ii) Tropicalised</t>
  </si>
  <si>
    <t>i) Class &amp; type</t>
  </si>
  <si>
    <t>Stator winding Insulation</t>
  </si>
  <si>
    <t>c) Pull Out(Kg-Metre)</t>
  </si>
  <si>
    <t>b) Pull up (Kg-Metre)</t>
  </si>
  <si>
    <t>a) Starting (Kg-Metre)</t>
  </si>
  <si>
    <t>Torques at</t>
  </si>
  <si>
    <t>85% Voltage</t>
  </si>
  <si>
    <t>100% Voltage</t>
  </si>
  <si>
    <t>Starting current (Amps) at</t>
  </si>
  <si>
    <t>100% of full load (%)</t>
  </si>
  <si>
    <t>Density duty point(%)</t>
  </si>
  <si>
    <t>Efficiency of motor at rated voltage and frequency (with out any tolerance) at</t>
  </si>
  <si>
    <t>Power factor at rated load</t>
  </si>
  <si>
    <t>Full load current at rated voltage and frequency (A)</t>
  </si>
  <si>
    <t>Rated speed at rated voltage and frequency(rpm)</t>
  </si>
  <si>
    <t>Rated Voltage  (V)</t>
  </si>
  <si>
    <t>Derated rating for specified Normal condition ie., 50 deg. C ambient temperature (KW)</t>
  </si>
  <si>
    <t>Standard continuous rating at 40 deg. C ambient temperature as per Indian Standard (KW)</t>
  </si>
  <si>
    <t>Direction of rotation as viewed from non-driving end</t>
  </si>
  <si>
    <t>Type of mounting</t>
  </si>
  <si>
    <t>Applicable standard to which motor generally conforms</t>
  </si>
  <si>
    <t>Type of enclosure and method of cooling</t>
  </si>
  <si>
    <t>Type of duty</t>
  </si>
  <si>
    <t>Frame size</t>
  </si>
  <si>
    <t>Motor type</t>
  </si>
  <si>
    <t>Equipment driven by motor</t>
  </si>
  <si>
    <t>Manufacturer's Name &amp; address</t>
  </si>
  <si>
    <t>Motors</t>
  </si>
  <si>
    <t>Maximum allowable span (mm)</t>
  </si>
  <si>
    <t>250/2500 micro sec. switching impulse withstand voltage (kV p) dry and wet</t>
  </si>
  <si>
    <t>1.2/50 micro sec. impulse withstand voltage (kVp)</t>
  </si>
  <si>
    <t>Power  frequency withstand voltage for 1 minute (kVrms) dry and wet</t>
  </si>
  <si>
    <t>iii.  Diameter (Bottom)</t>
  </si>
  <si>
    <t>i.  Height</t>
  </si>
  <si>
    <t>CIRCUIT BREAKERS - BUSHING/SUPPORT INSULATOR :</t>
  </si>
  <si>
    <t>b.  Factory of Safety</t>
  </si>
  <si>
    <t>a.  Rated terminal load (kg)</t>
  </si>
  <si>
    <t>c.  Spring Washers</t>
  </si>
  <si>
    <t>CIRCUIT BREAKERS - TERMINAL CLAMPS AND CONNECTORS</t>
  </si>
  <si>
    <t xml:space="preserve">  iv.  Whether transparent protection cover provided.</t>
  </si>
  <si>
    <t xml:space="preserve">  iii.  Distance between rows.</t>
  </si>
  <si>
    <t xml:space="preserve">  ii.  Clearance from adjacent components.</t>
  </si>
  <si>
    <t xml:space="preserve">  i.  Whether arranged vartical or horizontal</t>
  </si>
  <si>
    <t>Details of terminal rows:</t>
  </si>
  <si>
    <t>Type test report to verify degree of protection enclosed</t>
  </si>
  <si>
    <t>Interconnection drawing showing cable, connections to the control cabinet enclosed</t>
  </si>
  <si>
    <t>Schematic/wiring diagram of control cabinet enclosed</t>
  </si>
  <si>
    <t>b.  Front view, inside view showing the mounting arrangement of various equipment.</t>
  </si>
  <si>
    <t>a.  Outline dimensions, floor opening, floor/ wall/ pedestal fixing arrangements, weights etc.</t>
  </si>
  <si>
    <t>Control cabinet drawing showing the following:</t>
  </si>
  <si>
    <t>Space Heater Rating at 240 V AC</t>
  </si>
  <si>
    <t xml:space="preserve">  ii.  Other terminals (A)</t>
  </si>
  <si>
    <t>b.  Current rating</t>
  </si>
  <si>
    <t>a.  Make &amp; type</t>
  </si>
  <si>
    <t>c.  Number of Strands/conductor</t>
  </si>
  <si>
    <t>b.  Conductor Solid/Stranded</t>
  </si>
  <si>
    <t xml:space="preserve"> ii.  For other circuits</t>
  </si>
  <si>
    <t>b.  Inside</t>
  </si>
  <si>
    <t>a.  Outside</t>
  </si>
  <si>
    <t>g.  Total heat load of cabinet (for purpose of ventilation requirement)</t>
  </si>
  <si>
    <t>e.  Duty class. If applicable</t>
  </si>
  <si>
    <t>a.  Make and type</t>
  </si>
  <si>
    <t>Bill of material for all the equipment mounted on control cabinet giving the following details:</t>
  </si>
  <si>
    <r>
      <t>Design ambient air temperature (</t>
    </r>
    <r>
      <rPr>
        <vertAlign val="superscript"/>
        <sz val="12"/>
        <color theme="1"/>
        <rFont val="Bookman Old Style"/>
        <family val="1"/>
      </rPr>
      <t>o</t>
    </r>
    <r>
      <rPr>
        <sz val="12"/>
        <color theme="1"/>
        <rFont val="Bookman Old Style"/>
        <family val="1"/>
      </rPr>
      <t>C)</t>
    </r>
  </si>
  <si>
    <t>Indoor/Outdoor application</t>
  </si>
  <si>
    <t xml:space="preserve"> Manufacturer's Name</t>
  </si>
  <si>
    <t>CIRCUIT BREAKER - CONTROL CABINETS :</t>
  </si>
  <si>
    <t>xviii.  All duty requirements specified along with adequate test reports.</t>
  </si>
  <si>
    <t>xvii.  Curves supported by test data indicating the opening time under close open operation with combined variation of trip coil voltage and pneumatic/hydraulic pressure.</t>
  </si>
  <si>
    <t>xvi.  Details and type of filters used in interruptor assembly and also the operating experience with such filters</t>
  </si>
  <si>
    <t>xv.  Effects of non simultaneity between contacts within a pole or between poles and also show how it is covered in the guaranteed rated break time</t>
  </si>
  <si>
    <t>xiv.  Data on capabilities of circuit breaker in terms of time and number of operations at duties ranging from 100% fault currents to load currents of the lowest possible value without requiring any maintenance or checks.</t>
  </si>
  <si>
    <t>xiii.  Details along with a complete catalogue of operation analyzer enclosed</t>
  </si>
  <si>
    <t>xii.  Method of checking of Voltage distribution devices at site enclosed</t>
  </si>
  <si>
    <t>xi.  Whether drawings showing contacts in close, arc initiation, full arcing, arc extinction and open position enclosed</t>
  </si>
  <si>
    <t>x.  Schematic diagrams of switching mechanism for closing resistor showing the duration of insertion along with calculation for thermal rating of closing resistors.</t>
  </si>
  <si>
    <t>ix.  Leaflets &amp; literature bringing out salient features of equipment offered.</t>
  </si>
  <si>
    <t>viii.  Precautions in use of SF6 gas</t>
  </si>
  <si>
    <t>vii.  Details of SF6 gas leak detector</t>
  </si>
  <si>
    <t>vi.  Details of SF6 gas filling, evacuating and testing plant</t>
  </si>
  <si>
    <t>v.  Calculations for compressed air plant sizing</t>
  </si>
  <si>
    <t>iv.  Drawing of breaker of support structure.</t>
  </si>
  <si>
    <t>iii.  Details of operating mechanism</t>
  </si>
  <si>
    <t xml:space="preserve"> ii.  Factory test report and/or field test report incase of reactor switching duty</t>
  </si>
  <si>
    <t xml:space="preserve">  i.  Type test reports as per IEC-56</t>
  </si>
  <si>
    <t>a.  Whether the following are enclosed.</t>
  </si>
  <si>
    <t>Detailed Literature</t>
  </si>
  <si>
    <t>s.  Whether foundation bolts for breakers and cabinets included in scope of supply</t>
  </si>
  <si>
    <t>r.  Standard to which the design of support structure conform</t>
  </si>
  <si>
    <t>q.  Material of support structure</t>
  </si>
  <si>
    <t>p.  Height of support structure</t>
  </si>
  <si>
    <t>o.  Whether support structure included in supply</t>
  </si>
  <si>
    <t>n.  Whether auxiliary contacts silver plated</t>
  </si>
  <si>
    <t xml:space="preserve"> ii.  DC breaking with 20 ms time constant (A)</t>
  </si>
  <si>
    <t xml:space="preserve">  i.  Continuous (A)</t>
  </si>
  <si>
    <t>m.  Current rating of auxiliary contacts</t>
  </si>
  <si>
    <t>l.  Rated voltage of auxiliary contacts (V)</t>
  </si>
  <si>
    <t>k.  Number of auxiliary contacts per pole provided for Owner's use</t>
  </si>
  <si>
    <t xml:space="preserve"> iv.  5 seconds</t>
  </si>
  <si>
    <t>iii.  1 Minute</t>
  </si>
  <si>
    <t xml:space="preserve"> ii.  10 Minutes</t>
  </si>
  <si>
    <t xml:space="preserve">  i.  Continuous</t>
  </si>
  <si>
    <t>j.  Over voltage withstand capability of grading components (kV rms)</t>
  </si>
  <si>
    <t>i.  Type and capacity of device used to obtain uniform voltage distribution between breaks</t>
  </si>
  <si>
    <t>h.  Whether the making &amp; breaking contacts are hermetically sealed</t>
  </si>
  <si>
    <t>ii.  Closing (m/sec)</t>
  </si>
  <si>
    <t xml:space="preserve">  i.  Opening (m/sec)</t>
  </si>
  <si>
    <t>g.  Rate of contact travel.</t>
  </si>
  <si>
    <t>f.  Whether pressure relief device for each of the gas chamber of SF6 CB provided</t>
  </si>
  <si>
    <t xml:space="preserve">  ii.  PIR contacts</t>
  </si>
  <si>
    <t xml:space="preserve">  i.  Main contacts</t>
  </si>
  <si>
    <t>e.  Contact separation in open position (mm)</t>
  </si>
  <si>
    <t>d.  Contact separation in arcing position (mm)</t>
  </si>
  <si>
    <t>c.  Contact pressure on main contacts (kg/cm2)</t>
  </si>
  <si>
    <t>b.  Type and material of main contacts and arcing contacts</t>
  </si>
  <si>
    <t>a.  Whether arcing contacts provided</t>
  </si>
  <si>
    <t>Constructional Details</t>
  </si>
  <si>
    <t xml:space="preserve">  iii.  Live parts to ground level (mm)</t>
  </si>
  <si>
    <t xml:space="preserve">  ii.  Live parts to earth (mm)</t>
  </si>
  <si>
    <t xml:space="preserve">  i.  Between live parts (mm)</t>
  </si>
  <si>
    <t>h.  Minimum clearance in air</t>
  </si>
  <si>
    <t>g.  Noise level in (dB) at base of the breaker</t>
  </si>
  <si>
    <t>f.  Minimum safety clearance from earthed objects</t>
  </si>
  <si>
    <t>e.  Seismic level for which breaker is designed</t>
  </si>
  <si>
    <t>d.  Impact loading for foundation design</t>
  </si>
  <si>
    <t>c.  Weight of heaviest part of breaker (kg)</t>
  </si>
  <si>
    <t>b.  Weight of complete 3 phase breaker for foundation design (kg)</t>
  </si>
  <si>
    <t>a.  Whether OGA drawing enclosed</t>
  </si>
  <si>
    <t>q.  Minimum time interval between each make/break operation (ms)</t>
  </si>
  <si>
    <t xml:space="preserve"> ii.  Alarm</t>
  </si>
  <si>
    <t xml:space="preserve">  i.  Lockout</t>
  </si>
  <si>
    <t>p.  Densimeter Settings</t>
  </si>
  <si>
    <t xml:space="preserve">  ii.  Pressure gauge</t>
  </si>
  <si>
    <t xml:space="preserve">  i.  Densimeter</t>
  </si>
  <si>
    <t>o.  Type and make of</t>
  </si>
  <si>
    <t xml:space="preserve">  ii.  In control cubicle</t>
  </si>
  <si>
    <t xml:space="preserve">  i.  At Circuit Breaker</t>
  </si>
  <si>
    <t>n.  Method of housing SF6 gas compressors and equipment</t>
  </si>
  <si>
    <t xml:space="preserve">  ii.  Metal to porcelain joints</t>
  </si>
  <si>
    <t xml:space="preserve">  i.  Metal to metal joints</t>
  </si>
  <si>
    <t>m.  Type and material of gasket used to ensure gas tight joints for</t>
  </si>
  <si>
    <t>l.  Whether details of SF6 gas viz test methods, handling etc. enclosed.</t>
  </si>
  <si>
    <t xml:space="preserve">  vii.  Resistivity (Ohm-cm)</t>
  </si>
  <si>
    <r>
      <t xml:space="preserve">  vi.  Condensation temperature (</t>
    </r>
    <r>
      <rPr>
        <vertAlign val="superscript"/>
        <sz val="12"/>
        <color theme="1"/>
        <rFont val="Bookman Old Style"/>
        <family val="1"/>
      </rPr>
      <t>o</t>
    </r>
    <r>
      <rPr>
        <sz val="12"/>
        <color theme="1"/>
        <rFont val="Bookman Old Style"/>
        <family val="1"/>
      </rPr>
      <t>C)</t>
    </r>
  </si>
  <si>
    <t xml:space="preserve">  v.  Oil content (ppm)</t>
  </si>
  <si>
    <t xml:space="preserve">  iv.  Water content (ppm)</t>
  </si>
  <si>
    <t xml:space="preserve">  iii.  Acidity (ppm)</t>
  </si>
  <si>
    <t xml:space="preserve">  ii.  Dielectric strength kV/mm</t>
  </si>
  <si>
    <t xml:space="preserve">  i.  Density</t>
  </si>
  <si>
    <t>k.  Parameters of SF6 gas for initial filling and satisfactory operation.</t>
  </si>
  <si>
    <t xml:space="preserve">  iv.  SF6 gas leak detector</t>
  </si>
  <si>
    <t xml:space="preserve">  iii.  Operating analyzer Type and make</t>
  </si>
  <si>
    <t xml:space="preserve">  ii.  SF6 gas drying, filling, evacuating equipment and its capacity.</t>
  </si>
  <si>
    <t xml:space="preserve">  i.  SF6 gas filling and evacuation trolley (portable)</t>
  </si>
  <si>
    <t>j.  Type and make of mandatory maintenance equipment.</t>
  </si>
  <si>
    <t>i.  Type and make of SF6 pipe coupling used.</t>
  </si>
  <si>
    <t>h.  Whether breakers are dispatched filled with SF6 or required to be filled at site.</t>
  </si>
  <si>
    <t>g.  Capacity &amp; filling ratio of containers in which SF6 gas would be shipped (m3) and the corresponding pressure (kg/cm2)</t>
  </si>
  <si>
    <t>f.  Whether 20% spare SF6 gas. Stored in unused gas cylinders, included in proposal.</t>
  </si>
  <si>
    <t>e.  Standard to which SF6 gas complies.</t>
  </si>
  <si>
    <t>d.  Limits of pressure at which breaker operate correctly (kg/cm2)</t>
  </si>
  <si>
    <t>c.  Rated pressure of SF6 in operating chamber (kg/cm2).</t>
  </si>
  <si>
    <t>b.  Guaranteed maximum leakage rate per year.</t>
  </si>
  <si>
    <t>a.  Quantity of SF6 per pole (m3) at rated pressure.</t>
  </si>
  <si>
    <t>SF6 Circuit Breakers :</t>
  </si>
  <si>
    <t>Type of Breakers</t>
  </si>
  <si>
    <t>c.  Whether indication of spring charged condition provided in central control cabinet.</t>
  </si>
  <si>
    <t>b.  Time required for motor to charge the closing spring (min).</t>
  </si>
  <si>
    <t>a.  Number of close open operations possible after failure of AC supply to motor.</t>
  </si>
  <si>
    <t>Spring charged mechanism</t>
  </si>
  <si>
    <t xml:space="preserve">  v.  2 - CO - operation</t>
  </si>
  <si>
    <t xml:space="preserve"> iv.  O - CO - operation</t>
  </si>
  <si>
    <t xml:space="preserve"> iii.  CO - operation</t>
  </si>
  <si>
    <t xml:space="preserve">  ii.  O - operation</t>
  </si>
  <si>
    <t xml:space="preserve">  i.  C – operation</t>
  </si>
  <si>
    <t>i.  Time required to make up pressure upto loss of nitrogen pressure after</t>
  </si>
  <si>
    <t>h.  Pressure drop starting from lowest pressure at which motor starts for</t>
  </si>
  <si>
    <t>g.  Details of hand pump set provided for emergency operation.</t>
  </si>
  <si>
    <t>f.  No. of close -open operations possible after loss of AC supply to drive motor.</t>
  </si>
  <si>
    <t>e.  Details of monitoring arrangement for hydraulic pressure.</t>
  </si>
  <si>
    <t>d.  Details of arrangements to prevent change of position of breaker in the event of loss of hydraulic pressure.</t>
  </si>
  <si>
    <t>c.  Quantity of oil (liter)</t>
  </si>
  <si>
    <t>b.  Limits for pressure (Kg/cm2)</t>
  </si>
  <si>
    <t>a.  Rated pressure of oil in operating cylinder (Kg/cm2)</t>
  </si>
  <si>
    <t>Hydraulic operating mechanism</t>
  </si>
  <si>
    <t xml:space="preserve">  iii.  Auto reclose</t>
  </si>
  <si>
    <t xml:space="preserve">  ii.  Opening</t>
  </si>
  <si>
    <t xml:space="preserve">  i.  Closing</t>
  </si>
  <si>
    <t>s.  Lockout pressure (kg/cm2)</t>
  </si>
  <si>
    <t>r.  Alarm switch closes on air receiver at (kg/cm2)</t>
  </si>
  <si>
    <t>q.  No.of stored CO operation in breaker air receiver</t>
  </si>
  <si>
    <t>p.  Safety valve opens at (kg/cm2)</t>
  </si>
  <si>
    <t xml:space="preserve">  iii.  High pressure stage blow off at (kg/cm2)</t>
  </si>
  <si>
    <t xml:space="preserve">  ii.  Intermediate stage blow off at (kg/cm2)</t>
  </si>
  <si>
    <t xml:space="preserve">  i.  Low pressure stage blow off at (kg/cm2)</t>
  </si>
  <si>
    <t>o.  Safety valve</t>
  </si>
  <si>
    <t xml:space="preserve">  v.  Drain valves</t>
  </si>
  <si>
    <t xml:space="preserve">  iv.  Stop valves</t>
  </si>
  <si>
    <t xml:space="preserve">  iii.  Pressure reducer</t>
  </si>
  <si>
    <t xml:space="preserve">  ii.  Air receiver</t>
  </si>
  <si>
    <t xml:space="preserve">  i.  Compressor</t>
  </si>
  <si>
    <t>n.  Manufacturer's name for</t>
  </si>
  <si>
    <t>m.  Whether interpole piping included in scope of supply</t>
  </si>
  <si>
    <t>l.  Inner &amp; outer dia of main piping (mm)</t>
  </si>
  <si>
    <t>k.  Material of compressed air piping</t>
  </si>
  <si>
    <t xml:space="preserve">  ii.  Stops (kg/cm2)</t>
  </si>
  <si>
    <t xml:space="preserve">  i.  Starts (kg/cm2)</t>
  </si>
  <si>
    <t>j.  Pressure at which compressor</t>
  </si>
  <si>
    <t xml:space="preserve">  ii.  For making up of losses occurring in  hours (min)</t>
  </si>
  <si>
    <t xml:space="preserve">   i.  Air receiver after one CO operation (min)</t>
  </si>
  <si>
    <t>i.  Time to fill</t>
  </si>
  <si>
    <t>h.  Maximum time for which compressor can operate continuously (min)</t>
  </si>
  <si>
    <t>g.  Capacity of compressor (m3/hr) and working pressure (kg/cm2)</t>
  </si>
  <si>
    <t>f.   No. of close operations for which sufficient air is available in local receiver</t>
  </si>
  <si>
    <t>e.  Number and Capacity (m3) of breaker local air storage receivers</t>
  </si>
  <si>
    <t>d.  Pressure drop/meter length of piping</t>
  </si>
  <si>
    <t xml:space="preserve"> iii.  Close-open (m3)</t>
  </si>
  <si>
    <t xml:space="preserve">  ii.  Opening (m3)</t>
  </si>
  <si>
    <t xml:space="preserve">  i.  Closing (m3)</t>
  </si>
  <si>
    <t>c.  Air Consumption at rated pressure for</t>
  </si>
  <si>
    <t>b.  Range of pressure for (kg/sq.cm)</t>
  </si>
  <si>
    <t>a.  Rated operating pressure (kg/sq.cm)</t>
  </si>
  <si>
    <t>Pneumatic operating mechanism</t>
  </si>
  <si>
    <t xml:space="preserve">  ii.  Closing coil</t>
  </si>
  <si>
    <t xml:space="preserve">  i.  Trip coil</t>
  </si>
  <si>
    <t>c.  Normal power consumption (W) at rated voltage</t>
  </si>
  <si>
    <t>b.  Manufacturer's type designation</t>
  </si>
  <si>
    <t>a.  Type of operating mechanism for</t>
  </si>
  <si>
    <t xml:space="preserve">  ii.  Between terminals (mm)</t>
  </si>
  <si>
    <t xml:space="preserve">  i.  To ground (mm)</t>
  </si>
  <si>
    <t>e.  Total creepage distance</t>
  </si>
  <si>
    <t>d.  Maximum radio interference voltage (micro V) at 1.1 Ur/v3</t>
  </si>
  <si>
    <t>c.  Corona extinction voltage (kV rms)</t>
  </si>
  <si>
    <t xml:space="preserve">  ii.  Between terminals with breaker contacts open (kVp)</t>
  </si>
  <si>
    <t xml:space="preserve">  i.  Between live terminals and ground (kVp)</t>
  </si>
  <si>
    <t>b.  1.2/50 micro impulse withstand test voltage</t>
  </si>
  <si>
    <t xml:space="preserve">  ii. Between terminals with breaker contacts open (kV ms)</t>
  </si>
  <si>
    <t xml:space="preserve">  i.  Between live terminal and ground (kV rms)</t>
  </si>
  <si>
    <t>a.  One minute dry &amp; wet power frequency withstand voltage</t>
  </si>
  <si>
    <t>Dielectric withstand of complete breaker</t>
  </si>
  <si>
    <t>iv. Rate of rise of restriking voltage</t>
  </si>
  <si>
    <t>iii. Natural frequency</t>
  </si>
  <si>
    <t>ii. Phase factor</t>
  </si>
  <si>
    <t xml:space="preserve">i. Amplitude factor </t>
  </si>
  <si>
    <t>z. Data of restriking voltage</t>
  </si>
  <si>
    <t>ii.  Single phase reclosing (ms)</t>
  </si>
  <si>
    <t>i.  Three phase reclosing (ms)</t>
  </si>
  <si>
    <t>y.  Minimum dead time for</t>
  </si>
  <si>
    <t>x.  Rated pressure and limits of pressure of extinguishing medium</t>
  </si>
  <si>
    <t>w.  Rated pressure and limits of pressure of operating mechanism</t>
  </si>
  <si>
    <t>v.  Rated voltage &amp; pick up range for closing coil (V)</t>
  </si>
  <si>
    <t>u.  Rated voltage &amp; pick up range for trip coil (V)</t>
  </si>
  <si>
    <r>
      <t>t.  Maximum temperature rise for main contacts over design ambient temperature of 50</t>
    </r>
    <r>
      <rPr>
        <vertAlign val="superscript"/>
        <sz val="12"/>
        <color theme="1"/>
        <rFont val="Bookman Old Style"/>
        <family val="1"/>
      </rPr>
      <t>o</t>
    </r>
    <r>
      <rPr>
        <sz val="12"/>
        <color theme="1"/>
        <rFont val="Bookman Old Style"/>
        <family val="1"/>
      </rPr>
      <t>C</t>
    </r>
  </si>
  <si>
    <t>iv. Thermal rating for the same duty as (iii) above for reclosing against trapped charges.</t>
  </si>
  <si>
    <t>iii.Thermal rating for the c-1m-o-co-2m-c-1m-o-co for terminal fault considering maximum resistance and time setting.</t>
  </si>
  <si>
    <t>ii. Minimum and Maximum duration of insertion per pole (ms)</t>
  </si>
  <si>
    <t>i. Value / pole (Ohms) with tolerance</t>
  </si>
  <si>
    <t>s. Pre-insertion resistor (if applicable)</t>
  </si>
  <si>
    <t>r.  Small fault current breaking capacity (kAp)</t>
  </si>
  <si>
    <t>q.  Maximum arc duration and corresponding current under lockout pressure.</t>
  </si>
  <si>
    <t>p.  Maximum pole discrepancy (ms)</t>
  </si>
  <si>
    <t>o.  Maximum period between closing of first contact &amp; last contact in a pole (ms)</t>
  </si>
  <si>
    <t>n.  Maximum over voltage (p.u.) on switching transformer on no load and corresponding charging current</t>
  </si>
  <si>
    <t>m.  Maximum line charging breaking current with temporary over voltage up to 1.4 p.u. (A)</t>
  </si>
  <si>
    <t>l.  Maximum breaking capacity under phase opposition (kAp)</t>
  </si>
  <si>
    <t>k.  Maximum breaking capacity under kilometric faults and rated TRV characteristic (kAp)</t>
  </si>
  <si>
    <t>j.  Rated operating duty</t>
  </si>
  <si>
    <t>i.  Short time current rating (kA) for 1 Sec.</t>
  </si>
  <si>
    <t>h.  First pole to clear rating</t>
  </si>
  <si>
    <t>g.  Maximum close open time under any condition with limiting voltage and pressure (ms)</t>
  </si>
  <si>
    <t>f. Maximum opening time under any condition with limiting voltage and pressure (ms)</t>
  </si>
  <si>
    <t>e. Minimum opening time under any condition with limiting voltage and pressure (ms)</t>
  </si>
  <si>
    <t>d.  Closing time (ms)</t>
  </si>
  <si>
    <t xml:space="preserve">  ii.  Rated breaking time (ms)</t>
  </si>
  <si>
    <t>c.  i.  Maximum Total break time under any duty condition for any current up to rated breaking current with limiting conditions of voltage and pressure (ms)</t>
  </si>
  <si>
    <t xml:space="preserve">  ii.  At lower rated voltage (kAp)</t>
  </si>
  <si>
    <t xml:space="preserve">  i.  At higher rated voltage (kAp)</t>
  </si>
  <si>
    <t>b. Rated Making Capacity</t>
  </si>
  <si>
    <t xml:space="preserve">  iii. Asymmetrical breaking current at highest system voltage (kA)</t>
  </si>
  <si>
    <t xml:space="preserve">  ii.  DC Component (%)</t>
  </si>
  <si>
    <t xml:space="preserve">  i. Symmetrical component at highest system voltage (kA)</t>
  </si>
  <si>
    <t>a.  Rated short circuit breaking current</t>
  </si>
  <si>
    <t>o.  Latching Current (kA)</t>
  </si>
  <si>
    <t>n.  No. of break per pole</t>
  </si>
  <si>
    <t>m.  Type of installation</t>
  </si>
  <si>
    <t>l.  Whether dead tank or live tank design</t>
  </si>
  <si>
    <t>k.  Whether all the 3 poles ganged electrically or mechanically</t>
  </si>
  <si>
    <t>j.  Whether 3 pole or single pole unit</t>
  </si>
  <si>
    <t>i.  Number of poles</t>
  </si>
  <si>
    <t>h.  Rated frequency (Hz)</t>
  </si>
  <si>
    <t xml:space="preserve">  ii.  Under site conditions (A)</t>
  </si>
  <si>
    <t xml:space="preserve">  i.  Under normal condition (A)</t>
  </si>
  <si>
    <t>g.  Rated Current :</t>
  </si>
  <si>
    <t>f.  Rated Voltage (kV ms)</t>
  </si>
  <si>
    <t>e.  Standard Applicable</t>
  </si>
  <si>
    <t>d.  Manufacturer's type designation</t>
  </si>
  <si>
    <t>c.  Type of Circuit Breaker</t>
  </si>
  <si>
    <t>Circuit Breaker Rating</t>
  </si>
  <si>
    <t>(Bidder is to indicate technical data for each type of rating)</t>
  </si>
  <si>
    <t xml:space="preserve">GUARANTEED TECHNICAL PARTICULARS FOR CIRCUIT BREAKERS        </t>
  </si>
  <si>
    <t>DRS - 17</t>
  </si>
  <si>
    <t>Specification of equipment offered for checking communication capability through RS232/RS485 port</t>
  </si>
  <si>
    <t>Specification of MRI kit offered</t>
  </si>
  <si>
    <t>Specification of Laptop Computer offered</t>
  </si>
  <si>
    <t>Specification of reference standard offered</t>
  </si>
  <si>
    <t>e.  Measuring principle, computation</t>
  </si>
  <si>
    <t>d.  For changing TOD Registers, clock setting</t>
  </si>
  <si>
    <t>c.  For changing Load survey parameters</t>
  </si>
  <si>
    <t>b.  Fir changing display parameters</t>
  </si>
  <si>
    <t>a.  For changing real time</t>
  </si>
  <si>
    <t>Levels of security</t>
  </si>
  <si>
    <t>Platform on which the meter communicates</t>
  </si>
  <si>
    <t>Agreement to furnish protocol details for development of required software through third party</t>
  </si>
  <si>
    <t>Additional features available</t>
  </si>
  <si>
    <t>c.  Compatibility of software for generation of report for earlier versions</t>
  </si>
  <si>
    <t>b.  Compatibility of software provided for MRI, down loading from earlier version already supplied to KPTCL</t>
  </si>
  <si>
    <t>a.  For generation of consumer bill directly with the existing KPTCL billing software</t>
  </si>
  <si>
    <t>Compatibility of the software for the following</t>
  </si>
  <si>
    <t>b.  Sampling rate</t>
  </si>
  <si>
    <t>a.  Address in bits</t>
  </si>
  <si>
    <t>Micro processor</t>
  </si>
  <si>
    <t>b.  Components not covered under guarantee</t>
  </si>
  <si>
    <t>a.  Performance and accuracy</t>
  </si>
  <si>
    <t>Guarantee period offered for</t>
  </si>
  <si>
    <t>Abnormal conditions that will be identified with limiting values</t>
  </si>
  <si>
    <t>2.  Measurement logic employed in case of Harmonics and contents up to which meter recognizes for measurement shall be furnished.</t>
  </si>
  <si>
    <t>1. Measuring principle adopted for each of the items above should be specified.</t>
  </si>
  <si>
    <t>e.  PF</t>
  </si>
  <si>
    <t>d.  Maximum demand parameters</t>
  </si>
  <si>
    <t>c.  RKVAH</t>
  </si>
  <si>
    <t>b.  KVAH</t>
  </si>
  <si>
    <t>a.  KWH</t>
  </si>
  <si>
    <t>Measuring principle employed for</t>
  </si>
  <si>
    <t>Power Supply backup</t>
  </si>
  <si>
    <t>c.  Life of real time clock (Guaranteed)</t>
  </si>
  <si>
    <t>b.  Real time clock accuracy</t>
  </si>
  <si>
    <t>a.  Provision for real time clock</t>
  </si>
  <si>
    <t>Degree of protection against moisture etc.,</t>
  </si>
  <si>
    <t>d.  Battery unit</t>
  </si>
  <si>
    <t>c.  MD reset bush button</t>
  </si>
  <si>
    <t>b.  Meter terminal block</t>
  </si>
  <si>
    <t>a.  Meter body</t>
  </si>
  <si>
    <t>Meter sealing arrangement</t>
  </si>
  <si>
    <t>Mounting arrangement</t>
  </si>
  <si>
    <t>Electro magnetic interference / Electro magnetic comparativity level</t>
  </si>
  <si>
    <t xml:space="preserve">                       - for data transfer</t>
  </si>
  <si>
    <t xml:space="preserve">                       - for calibration</t>
  </si>
  <si>
    <t>Communication Inter-phase available</t>
  </si>
  <si>
    <t>d.  Type of MD Computation</t>
  </si>
  <si>
    <t>c.  Provision for Automatic Rest</t>
  </si>
  <si>
    <t>b.  Integration Period Range</t>
  </si>
  <si>
    <t>a.  Parameters that can be dynamically selected</t>
  </si>
  <si>
    <t>Maximum demand</t>
  </si>
  <si>
    <t>d.  Maximum number of Parameters which can be stored in non-volatile Memory at each half an hour intervals for Six Months.</t>
  </si>
  <si>
    <t>c.  RAM Capacity</t>
  </si>
  <si>
    <t>b.  Non - volatile memory capacity in KB.</t>
  </si>
  <si>
    <t>a.  Non-volatile memory retention time in absence of power</t>
  </si>
  <si>
    <t>Display details (Software)</t>
  </si>
  <si>
    <t xml:space="preserve">  e.  Method adopted for digit over flow</t>
  </si>
  <si>
    <t xml:space="preserve">  d.  Life of display unit (Guaranteed)</t>
  </si>
  <si>
    <t xml:space="preserve">               2.  For parameter identification</t>
  </si>
  <si>
    <t xml:space="preserve">               1.  For data</t>
  </si>
  <si>
    <t xml:space="preserve">  c.  No. of Display digits used</t>
  </si>
  <si>
    <t xml:space="preserve">  b.  Character size of display digits</t>
  </si>
  <si>
    <t xml:space="preserve">  a.  Type of Display i.e. LCD</t>
  </si>
  <si>
    <t>Display device (Hardware details)</t>
  </si>
  <si>
    <t>Power Loss in each Voltage circuit at reference in VA &amp; WATT</t>
  </si>
  <si>
    <t>Power Loss in each Current circuit at Basic Current in VA &amp; WATT</t>
  </si>
  <si>
    <t>Sampling Plan for measurement of Voltage, Current and Frequency</t>
  </si>
  <si>
    <t>Insulation Resistance</t>
  </si>
  <si>
    <t>j.  Time</t>
  </si>
  <si>
    <t>i.  P F range</t>
  </si>
  <si>
    <t>h.  Temperature Range</t>
  </si>
  <si>
    <t>g.  For In-put / Loads without neutral in -puts unbalanced Voltages</t>
  </si>
  <si>
    <t>f.  For two Phase Loads / In - put</t>
  </si>
  <si>
    <t>e,  For single Phase Loads / In- put</t>
  </si>
  <si>
    <t>d.  Frequency Range</t>
  </si>
  <si>
    <t>c.  Accuracy Guaranteed for</t>
  </si>
  <si>
    <t>b.  Standard Reference Frequency (Hz)</t>
  </si>
  <si>
    <t>a.  Reference Temperature</t>
  </si>
  <si>
    <t>Other Parameters for which accuracy is guaranteed</t>
  </si>
  <si>
    <t>c)Voltage Range</t>
  </si>
  <si>
    <t>b)Over voltage withstand capacity - continuous</t>
  </si>
  <si>
    <t>a)Voltage rating for which accuracy is guaranteed for</t>
  </si>
  <si>
    <t>d.  Minimum Starting Current</t>
  </si>
  <si>
    <t>c.  Short time over current</t>
  </si>
  <si>
    <t>b.  Continuous Current overloading capability</t>
  </si>
  <si>
    <t>a.  Basic Current (ib)</t>
  </si>
  <si>
    <t>Current rating for which accuracy is guaranteed for</t>
  </si>
  <si>
    <t>Standard to which the meter conforms</t>
  </si>
  <si>
    <t>Class of Accuracy</t>
  </si>
  <si>
    <t>Type of Meter</t>
  </si>
  <si>
    <t>GUARANTEED TECHNICAL PARTICULARS  FOR ELECTRONIC TRIVECTOR METERS</t>
  </si>
  <si>
    <t>d.  To indicate parts of modules which should not be replaced without observing precaution prescribed by the manufacturer.</t>
  </si>
  <si>
    <t>c.  Data concerning the earthing of metallic part</t>
  </si>
  <si>
    <t>b.  Data of permit suitable connection of the relay (including the polarity)</t>
  </si>
  <si>
    <t>a.  Identification and location of removable parts.</t>
  </si>
  <si>
    <t>The tenderer shall confirm whether the following details will be furnished at the time of approval of drawings:</t>
  </si>
  <si>
    <t xml:space="preserve">III </t>
  </si>
  <si>
    <r>
      <t>h)</t>
    </r>
    <r>
      <rPr>
        <sz val="7"/>
        <color indexed="8"/>
        <rFont val="Bookman Old Style"/>
        <family val="1"/>
      </rPr>
      <t xml:space="preserve">      </t>
    </r>
    <r>
      <rPr>
        <sz val="12"/>
        <color indexed="8"/>
        <rFont val="Bookman Old Style"/>
        <family val="1"/>
      </rPr>
      <t>Whether will it cause tripping for the differential current below the load current of heavily loaded feeder (Bidder shall submit application check for the same).</t>
    </r>
  </si>
  <si>
    <t>ii) time.</t>
  </si>
  <si>
    <t xml:space="preserve">i) Current </t>
  </si>
  <si>
    <r>
      <t>g)</t>
    </r>
    <r>
      <rPr>
        <sz val="7"/>
        <color indexed="8"/>
        <rFont val="Bookman Old Style"/>
        <family val="1"/>
      </rPr>
      <t xml:space="preserve">      </t>
    </r>
    <r>
      <rPr>
        <sz val="12"/>
        <color indexed="8"/>
        <rFont val="Bookman Old Style"/>
        <family val="1"/>
      </rPr>
      <t>Setting range.</t>
    </r>
  </si>
  <si>
    <r>
      <t>f)</t>
    </r>
    <r>
      <rPr>
        <sz val="7"/>
        <color indexed="8"/>
        <rFont val="Bookman Old Style"/>
        <family val="1"/>
      </rPr>
      <t xml:space="preserve">       </t>
    </r>
    <r>
      <rPr>
        <sz val="12"/>
        <color indexed="8"/>
        <rFont val="Bookman Old Style"/>
        <family val="1"/>
      </rPr>
      <t>Resetting time</t>
    </r>
  </si>
  <si>
    <r>
      <t>e)</t>
    </r>
    <r>
      <rPr>
        <sz val="7"/>
        <color indexed="8"/>
        <rFont val="Bookman Old Style"/>
        <family val="1"/>
      </rPr>
      <t xml:space="preserve">      </t>
    </r>
    <r>
      <rPr>
        <sz val="12"/>
        <color indexed="8"/>
        <rFont val="Bookman Old Style"/>
        <family val="1"/>
      </rPr>
      <t>Operating time</t>
    </r>
  </si>
  <si>
    <r>
      <t>d)</t>
    </r>
    <r>
      <rPr>
        <sz val="7"/>
        <color indexed="8"/>
        <rFont val="Bookman Old Style"/>
        <family val="1"/>
      </rPr>
      <t xml:space="preserve">     </t>
    </r>
    <r>
      <rPr>
        <sz val="12"/>
        <color indexed="8"/>
        <rFont val="Bookman Old Style"/>
        <family val="1"/>
      </rPr>
      <t>Principle of operation (biased/low impedance)</t>
    </r>
  </si>
  <si>
    <r>
      <t>c)</t>
    </r>
    <r>
      <rPr>
        <sz val="7"/>
        <color indexed="8"/>
        <rFont val="Bookman Old Style"/>
        <family val="1"/>
      </rPr>
      <t xml:space="preserve">      </t>
    </r>
    <r>
      <rPr>
        <sz val="12"/>
        <color indexed="8"/>
        <rFont val="Bookman Old Style"/>
        <family val="1"/>
      </rPr>
      <t>Type of relay (numerical)</t>
    </r>
  </si>
  <si>
    <r>
      <t>b)</t>
    </r>
    <r>
      <rPr>
        <sz val="7"/>
        <color indexed="8"/>
        <rFont val="Bookman Old Style"/>
        <family val="1"/>
      </rPr>
      <t xml:space="preserve">      </t>
    </r>
    <r>
      <rPr>
        <sz val="12"/>
        <color indexed="8"/>
        <rFont val="Bookman Old Style"/>
        <family val="1"/>
      </rPr>
      <t>Type &amp; Designation.</t>
    </r>
  </si>
  <si>
    <r>
      <t>a)</t>
    </r>
    <r>
      <rPr>
        <sz val="7"/>
        <color indexed="8"/>
        <rFont val="Bookman Old Style"/>
        <family val="1"/>
      </rPr>
      <t xml:space="preserve">      </t>
    </r>
    <r>
      <rPr>
        <sz val="12"/>
        <color indexed="8"/>
        <rFont val="Bookman Old Style"/>
        <family val="1"/>
      </rPr>
      <t>Name of manufacturer.</t>
    </r>
  </si>
  <si>
    <t>Bus bar protection</t>
  </si>
  <si>
    <t>ii) time</t>
  </si>
  <si>
    <t>i) current</t>
  </si>
  <si>
    <r>
      <t>e)</t>
    </r>
    <r>
      <rPr>
        <sz val="7"/>
        <color indexed="8"/>
        <rFont val="Bookman Old Style"/>
        <family val="1"/>
      </rPr>
      <t xml:space="preserve">      </t>
    </r>
    <r>
      <rPr>
        <sz val="12"/>
        <color indexed="8"/>
        <rFont val="Bookman Old Style"/>
        <family val="1"/>
      </rPr>
      <t>Setting range</t>
    </r>
  </si>
  <si>
    <r>
      <t>d)</t>
    </r>
    <r>
      <rPr>
        <sz val="7"/>
        <color indexed="8"/>
        <rFont val="Bookman Old Style"/>
        <family val="1"/>
      </rPr>
      <t xml:space="preserve">     </t>
    </r>
    <r>
      <rPr>
        <sz val="12"/>
        <color indexed="8"/>
        <rFont val="Bookman Old Style"/>
        <family val="1"/>
      </rPr>
      <t>Resetting time</t>
    </r>
  </si>
  <si>
    <r>
      <t>c)</t>
    </r>
    <r>
      <rPr>
        <sz val="7"/>
        <color indexed="8"/>
        <rFont val="Bookman Old Style"/>
        <family val="1"/>
      </rPr>
      <t xml:space="preserve">      </t>
    </r>
    <r>
      <rPr>
        <sz val="12"/>
        <color indexed="8"/>
        <rFont val="Bookman Old Style"/>
        <family val="1"/>
      </rPr>
      <t>Operating time</t>
    </r>
  </si>
  <si>
    <t>Local breaker back up protection.</t>
  </si>
  <si>
    <r>
      <t>g)</t>
    </r>
    <r>
      <rPr>
        <sz val="7"/>
        <color indexed="8"/>
        <rFont val="Bookman Old Style"/>
        <family val="1"/>
      </rPr>
      <t xml:space="preserve">      </t>
    </r>
    <r>
      <rPr>
        <sz val="12"/>
        <color indexed="8"/>
        <rFont val="Bookman Old Style"/>
        <family val="1"/>
      </rPr>
      <t>Whether supervisory relay included.</t>
    </r>
  </si>
  <si>
    <r>
      <t>f)</t>
    </r>
    <r>
      <rPr>
        <sz val="7"/>
        <color indexed="8"/>
        <rFont val="Bookman Old Style"/>
        <family val="1"/>
      </rPr>
      <t xml:space="preserve">       </t>
    </r>
    <r>
      <rPr>
        <sz val="12"/>
        <color indexed="8"/>
        <rFont val="Bookman Old Style"/>
        <family val="1"/>
      </rPr>
      <t>Resetting time.</t>
    </r>
  </si>
  <si>
    <r>
      <t>e)</t>
    </r>
    <r>
      <rPr>
        <sz val="7"/>
        <color indexed="8"/>
        <rFont val="Bookman Old Style"/>
        <family val="1"/>
      </rPr>
      <t xml:space="preserve">      </t>
    </r>
    <r>
      <rPr>
        <sz val="12"/>
        <color indexed="8"/>
        <rFont val="Bookman Old Style"/>
        <family val="1"/>
      </rPr>
      <t>Operating time at rated voltage (max).</t>
    </r>
  </si>
  <si>
    <r>
      <t>d)</t>
    </r>
    <r>
      <rPr>
        <sz val="7"/>
        <color indexed="8"/>
        <rFont val="Bookman Old Style"/>
        <family val="1"/>
      </rPr>
      <t xml:space="preserve">     </t>
    </r>
    <r>
      <rPr>
        <sz val="12"/>
        <color indexed="8"/>
        <rFont val="Bookman Old Style"/>
        <family val="1"/>
      </rPr>
      <t>Break Resistive load inductive load (with L/R = 40 msec.</t>
    </r>
  </si>
  <si>
    <t>ii) Rating for 5 secs.</t>
  </si>
  <si>
    <t xml:space="preserve">i) Continuous rating </t>
  </si>
  <si>
    <t xml:space="preserve">Current rating- </t>
  </si>
  <si>
    <r>
      <t>c)</t>
    </r>
    <r>
      <rPr>
        <sz val="7"/>
        <color indexed="8"/>
        <rFont val="Bookman Old Style"/>
        <family val="1"/>
      </rPr>
      <t xml:space="preserve">      </t>
    </r>
    <r>
      <rPr>
        <sz val="12"/>
        <color indexed="8"/>
        <rFont val="Bookman Old Style"/>
        <family val="1"/>
      </rPr>
      <t>Contact rating.</t>
    </r>
  </si>
  <si>
    <t>High speed trip relay</t>
  </si>
  <si>
    <r>
      <t>d)</t>
    </r>
    <r>
      <rPr>
        <sz val="7"/>
        <color indexed="8"/>
        <rFont val="Bookman Old Style"/>
        <family val="1"/>
      </rPr>
      <t xml:space="preserve">     </t>
    </r>
    <r>
      <rPr>
        <sz val="12"/>
        <color indexed="8"/>
        <rFont val="Bookman Old Style"/>
        <family val="1"/>
      </rPr>
      <t>Time delay</t>
    </r>
  </si>
  <si>
    <r>
      <t>c)</t>
    </r>
    <r>
      <rPr>
        <sz val="7"/>
        <color indexed="8"/>
        <rFont val="Bookman Old Style"/>
        <family val="1"/>
      </rPr>
      <t xml:space="preserve">      </t>
    </r>
    <r>
      <rPr>
        <sz val="12"/>
        <color indexed="8"/>
        <rFont val="Bookman Old Style"/>
        <family val="1"/>
      </rPr>
      <t>Whether preclosing &amp; post closing supervision provided.</t>
    </r>
  </si>
  <si>
    <t>Trip circuit supervision relay:</t>
  </si>
  <si>
    <t>e.  Whether provided with switching inrush current restraint, if so type.</t>
  </si>
  <si>
    <t>If variable, range of slope setting through fault current stability. Maximum &amp; minimum range of HV / MV / LV current ratio over which the relay can be used.</t>
  </si>
  <si>
    <t>d. Type of slope setting :</t>
  </si>
  <si>
    <t xml:space="preserve"> ii.  Operating coil</t>
  </si>
  <si>
    <t xml:space="preserve">  i.  Restraining coil</t>
  </si>
  <si>
    <t>c.  Rated VA Burden and power consumption of</t>
  </si>
  <si>
    <t>b.  Harmonic restraints provided with details</t>
  </si>
  <si>
    <t>a.  No. of restraining coils and operating coils.</t>
  </si>
  <si>
    <t>Differential protection scheme :</t>
  </si>
  <si>
    <t>b) Operating time 2 x setting</t>
  </si>
  <si>
    <t>a) Manufacturer Type P designation</t>
  </si>
  <si>
    <t>Restricted Earth fault Relay.</t>
  </si>
  <si>
    <t>d) Timer tagging error without synchronization.</t>
  </si>
  <si>
    <t xml:space="preserve">c) Time tagging error with synchronization.
i) Once in One second
ii) Once in ten seconds.
iii) Once in sixty seconds
</t>
  </si>
  <si>
    <t xml:space="preserve">a) Time tagging resolution.
b) Events capacity
i) Max. NO. of events per disturbance report.
ii) Max. No. of disturbance reports
</t>
  </si>
  <si>
    <t>EVENT RECORDER</t>
  </si>
  <si>
    <t>F</t>
  </si>
  <si>
    <t xml:space="preserve">a) No. of event channels
b) No. of analog signals.
c) Sampling rate
d) Recording Band width
e) Over current triggering – range.
f) Under current triggering – range.
g) Over voltage triggering – range.
h) Pre fault time – range.
i) Post fault time – range.
j) Limit time – range.
k) No. of recorded disturbances.
l) Total recording time with 8 Analog and 16 event channels recorder.
m) Voltage channels – details.
n) Period of built in calendar.
o) Current channels – details,
</t>
  </si>
  <si>
    <t>Disturbance Recorder:</t>
  </si>
  <si>
    <t xml:space="preserve">a) Reclosing facilities available
b) Single phase/three phase dead time range.
c) Reclaim time range
d) No. of modes selectable by selection switch
e) Provision of Check synchronizing features and its time setting, range phase angle setting, voltage difference setting.
f) Provision of deadline charging set range of voltage.
g) Lock out facility.
</t>
  </si>
  <si>
    <t>Auto Recloser:</t>
  </si>
  <si>
    <t>h.  Method of accuracy</t>
  </si>
  <si>
    <t>g.  Accuracy</t>
  </si>
  <si>
    <t>f.  Triggering method</t>
  </si>
  <si>
    <t>e.  Memory capacity with details</t>
  </si>
  <si>
    <t>d.  Power consumption voltage and current element</t>
  </si>
  <si>
    <t>c.  Rated V A burden</t>
  </si>
  <si>
    <t>b.  Rating and setting available</t>
  </si>
  <si>
    <t>a.  Name and type reference of manufacturer</t>
  </si>
  <si>
    <t>Facilities available for Fault Locator</t>
  </si>
  <si>
    <t>C.</t>
  </si>
  <si>
    <t>h.  Fuse failure supervision</t>
  </si>
  <si>
    <t>g.  Switch on to fault</t>
  </si>
  <si>
    <t>f.  Weakend infeed</t>
  </si>
  <si>
    <t>e.  Synchronous check</t>
  </si>
  <si>
    <t>d.  Broken conductor detection</t>
  </si>
  <si>
    <t>c.  Power swing blocking</t>
  </si>
  <si>
    <t>b.  Carrier aided tripping scheme</t>
  </si>
  <si>
    <t>a.  Fault locator</t>
  </si>
  <si>
    <t>Additional featues provided :</t>
  </si>
  <si>
    <t>B.</t>
  </si>
  <si>
    <t>Zone - 3</t>
  </si>
  <si>
    <t>Zone - 2</t>
  </si>
  <si>
    <t>Zone - 1</t>
  </si>
  <si>
    <t>K.  Polarising scheme</t>
  </si>
  <si>
    <t>Zone - 3 (forward reach)</t>
  </si>
  <si>
    <t>Zone - 2 (reach)</t>
  </si>
  <si>
    <t>Zone - 1 (reach)</t>
  </si>
  <si>
    <t>j.  Accuracy</t>
  </si>
  <si>
    <t>Power swing blocking</t>
  </si>
  <si>
    <t xml:space="preserve">     Zone -3</t>
  </si>
  <si>
    <t xml:space="preserve">     Zone -2</t>
  </si>
  <si>
    <t>(ii)  Time setting range</t>
  </si>
  <si>
    <t xml:space="preserve">      Zone - 1</t>
  </si>
  <si>
    <t>i.  (i) Operating time</t>
  </si>
  <si>
    <t>h.  Setting range of mutual compensation</t>
  </si>
  <si>
    <t>g.  Setting range of residual compensation</t>
  </si>
  <si>
    <t xml:space="preserve">       ii.  Reverse reach</t>
  </si>
  <si>
    <t xml:space="preserve">        i.  Forward reach</t>
  </si>
  <si>
    <t>f.  Power swing blocking characteristic setting</t>
  </si>
  <si>
    <t xml:space="preserve">    3.  Reach in reactive direction at rated current &amp; voltage</t>
  </si>
  <si>
    <t xml:space="preserve">    2.  Reach of the relay in resistive direction at rated current &amp; voltage</t>
  </si>
  <si>
    <t xml:space="preserve">   1.  Reach of the relay along with characteristic angle at rated current and voltage</t>
  </si>
  <si>
    <t>Zone - 3 in Reverse ohms</t>
  </si>
  <si>
    <t>Zone - 3 in ohms</t>
  </si>
  <si>
    <t>Zone - 2 in ohms</t>
  </si>
  <si>
    <t>Zone -1 in ohms</t>
  </si>
  <si>
    <t>Zone - 3 off set</t>
  </si>
  <si>
    <t xml:space="preserve">               Earth fault unit</t>
  </si>
  <si>
    <t xml:space="preserve">               Phase fault unit</t>
  </si>
  <si>
    <t xml:space="preserve">              Earth fault unit</t>
  </si>
  <si>
    <t xml:space="preserve">              Phase fault unit</t>
  </si>
  <si>
    <t>e.  Characteristic of each zone</t>
  </si>
  <si>
    <t>Zone extension (if any)</t>
  </si>
  <si>
    <t>Off set zone 3 reverse - ohms</t>
  </si>
  <si>
    <t>Zone - 3 (forward) - ohms</t>
  </si>
  <si>
    <t>Zone - 2 (forward) - ohms</t>
  </si>
  <si>
    <t>Zone - 1 (forward) - ohms</t>
  </si>
  <si>
    <t xml:space="preserve"> ii.  Reach setting range at rated current.</t>
  </si>
  <si>
    <t xml:space="preserve">  i.  Overall range for all zones.</t>
  </si>
  <si>
    <t>d.  No. of zones</t>
  </si>
  <si>
    <t>c.  Setting range of the distance measurement</t>
  </si>
  <si>
    <t>b,  No. of measuring element or comparator with details</t>
  </si>
  <si>
    <t xml:space="preserve">   i.  Type of scheme</t>
  </si>
  <si>
    <t>a.  Starting unit</t>
  </si>
  <si>
    <t>Type of distance measuring element</t>
  </si>
  <si>
    <t>Distance Protection Scheme for 220KV / 110KV / 66KV Lines:</t>
  </si>
  <si>
    <t>a.  Whether provided with timer if so time setting available for Alarm and delayed trip.</t>
  </si>
  <si>
    <t>OVER FLUXING RELAY :</t>
  </si>
  <si>
    <t>c.  Characteristic angle</t>
  </si>
  <si>
    <t>b.  Minimum voltage at which the directional units operate</t>
  </si>
  <si>
    <t>a.  Directional sensitivity</t>
  </si>
  <si>
    <t>DOCR / DEFR :</t>
  </si>
  <si>
    <t>In addition to the above details, the following details shall also be furnished for relays specified below :</t>
  </si>
  <si>
    <t>b.  Accuracy of operating characteristics, operating time with details</t>
  </si>
  <si>
    <t>a.  Type of operating characteristics</t>
  </si>
  <si>
    <t xml:space="preserve"> ii.  DC power consumption.</t>
  </si>
  <si>
    <t xml:space="preserve">   b.  At lowest tap - AC current / voltage (coil)</t>
  </si>
  <si>
    <t xml:space="preserve">   a.  At highest tap - AC current / voltage coil</t>
  </si>
  <si>
    <t xml:space="preserve">  i.  Burden data ( in case of poly input relays - data shall be furnished for appropriate set of input terminals).</t>
  </si>
  <si>
    <t>Whether detailed literatures enclosed.   (YES/NO)</t>
  </si>
  <si>
    <t>Type of VT terminal Isolating Mechanism</t>
  </si>
  <si>
    <t>Type of CT terminal shorting mechanism  (LINK / SCREW)</t>
  </si>
  <si>
    <t>Size and mounting details</t>
  </si>
  <si>
    <t>Insulation class and rating</t>
  </si>
  <si>
    <t>Make and Type reference of manufacturer</t>
  </si>
  <si>
    <t>INSTRUMENT TEST TERMINAL BLOCKS :</t>
  </si>
  <si>
    <t>Whether thermostat provided   (YES/NO)</t>
  </si>
  <si>
    <t>Rating Wattage</t>
  </si>
  <si>
    <t>Type of space heater  (Tubular / strip type)</t>
  </si>
  <si>
    <t>Make and Type reference of manufacture</t>
  </si>
  <si>
    <t>SPACE HEATERS :</t>
  </si>
  <si>
    <t>IX.</t>
  </si>
  <si>
    <t>Literature enclosed.</t>
  </si>
  <si>
    <t>c.  Internal impedance of primary and secondary windings in ohms</t>
  </si>
  <si>
    <t>b.  Excitation current at KPV and 50% KPV (ma)</t>
  </si>
  <si>
    <t>a.  Knee point voltage (KPV) (Volts)</t>
  </si>
  <si>
    <t>For CT's only</t>
  </si>
  <si>
    <t>k.  Panel in which to be provided with quantity thereof and connected ratio</t>
  </si>
  <si>
    <t>j.  Weight</t>
  </si>
  <si>
    <t>j.  Mounting dimensional details</t>
  </si>
  <si>
    <t>h. One minute power frequency withstand voltage</t>
  </si>
  <si>
    <t>g.  Temperature rise</t>
  </si>
  <si>
    <t>f.  Short time current / voltage rating</t>
  </si>
  <si>
    <t>e.  Accuracy class</t>
  </si>
  <si>
    <t>d.  Standard to which it conforms</t>
  </si>
  <si>
    <t>c.  Burden V A</t>
  </si>
  <si>
    <t>b.  Ratios available</t>
  </si>
  <si>
    <t>AUXILIARY CT's VT'S :</t>
  </si>
  <si>
    <t>Whether provided with integral engraved inscription plates     (YES/NO)</t>
  </si>
  <si>
    <t>Whether shrouding provided to prevent inadvertent operation   (YES/NO)</t>
  </si>
  <si>
    <t>b.  NC</t>
  </si>
  <si>
    <t>a.  NO</t>
  </si>
  <si>
    <t>No. of contacts</t>
  </si>
  <si>
    <t>Current and voltage rating</t>
  </si>
  <si>
    <t>Type of contact</t>
  </si>
  <si>
    <t>Mounting details</t>
  </si>
  <si>
    <t>PUSH BUTTONS :</t>
  </si>
  <si>
    <t>VII.</t>
  </si>
  <si>
    <t>Whether detailed literature and drawings encolsed.                                         (YES/NO)</t>
  </si>
  <si>
    <t>Whether locking arrangement is available.</t>
  </si>
  <si>
    <t>Breaking capacity of contacts</t>
  </si>
  <si>
    <t>Making capacity of contacts</t>
  </si>
  <si>
    <t>b.  Close</t>
  </si>
  <si>
    <t>a.  Open</t>
  </si>
  <si>
    <t>Number of contracts available in each position.</t>
  </si>
  <si>
    <t>Number of positions</t>
  </si>
  <si>
    <t>Type of handle / Switch</t>
  </si>
  <si>
    <t>SELECTOR SWITCHES :</t>
  </si>
  <si>
    <t>VI.</t>
  </si>
  <si>
    <t>Rating of fuses provided for different circuits</t>
  </si>
  <si>
    <t>Type of fuses</t>
  </si>
  <si>
    <t>Type of Insulation material</t>
  </si>
  <si>
    <t>Insulation and voltage grade</t>
  </si>
  <si>
    <t>FUSE HOLDERS AND FUSES :</t>
  </si>
  <si>
    <t>Whether provided with series resistor? If yes, specify Ohmic value power loss</t>
  </si>
  <si>
    <t>Type of lamp holder</t>
  </si>
  <si>
    <t>Size of lens and material thereof</t>
  </si>
  <si>
    <t>Wattage and voltage of lamp</t>
  </si>
  <si>
    <t>INDICATING LAMPS :</t>
  </si>
  <si>
    <t xml:space="preserve">III.  </t>
  </si>
  <si>
    <t>Whether space terminals provided or not</t>
  </si>
  <si>
    <t>Whether shrouding provided or not</t>
  </si>
  <si>
    <t>Current rating of studs, size and material</t>
  </si>
  <si>
    <t>Constructional details</t>
  </si>
  <si>
    <t>TERMINAL BLOCKS AND CONNECTORS (USED FOR PANEL WIRING)</t>
  </si>
  <si>
    <t>d.  If not specify deviations.</t>
  </si>
  <si>
    <t>c.  Whether colour scheme specified will be followed</t>
  </si>
  <si>
    <t>b.  Width (mm)</t>
  </si>
  <si>
    <t>a.  Type painted / strip fixed</t>
  </si>
  <si>
    <t>Mimic bus details :</t>
  </si>
  <si>
    <t>c.  Type of wire termination</t>
  </si>
  <si>
    <t>ii.  Other Circuits.</t>
  </si>
  <si>
    <t>i.  VT secondary circuits and annunciation circuit.</t>
  </si>
  <si>
    <t>b.  Conductor cross sectional area or strands/gauge of wire and colour scheme adopted for :</t>
  </si>
  <si>
    <t>a.  Type and material of wire conductors, insulation and voltage grade.</t>
  </si>
  <si>
    <t>Panel wiring :</t>
  </si>
  <si>
    <t>d.  Method of fixing</t>
  </si>
  <si>
    <t>c.  Size of lettering and colour</t>
  </si>
  <si>
    <t>b.  Size</t>
  </si>
  <si>
    <t>a.  Material</t>
  </si>
  <si>
    <t>Panel front/rear component identity board</t>
  </si>
  <si>
    <t>d.  Type of end connection</t>
  </si>
  <si>
    <t>c.  Surface treatment and finish of conductor.</t>
  </si>
  <si>
    <t>b.  Size (W*T) (mm)</t>
  </si>
  <si>
    <t>a.  Material of conductor</t>
  </si>
  <si>
    <t>Safety earthing :</t>
  </si>
  <si>
    <t>Cubicle Lighting : Volts, wattage, Type of holder and fitting whether provided with door control switch or not.</t>
  </si>
  <si>
    <t>Interior paint film thickness (microns) and paint colour</t>
  </si>
  <si>
    <t>Exterior paint film thickness (microns) and paint colour</t>
  </si>
  <si>
    <t>Approximate gross weight of transport package (Kgs)</t>
  </si>
  <si>
    <t>Overall dimensions of transport package (L*B*H) (mm)</t>
  </si>
  <si>
    <t>Details of packing for transport</t>
  </si>
  <si>
    <t>Approximate weight of each panel with all components (Kgs)</t>
  </si>
  <si>
    <t>Dead weight of each panel (Kgs)</t>
  </si>
  <si>
    <t xml:space="preserve">Tentative overall dimensions (L*B *H) (mm) of each panel    </t>
  </si>
  <si>
    <t xml:space="preserve">  ii.  Other</t>
  </si>
  <si>
    <t xml:space="preserve">   i.  Door, Top and Bottom of panel</t>
  </si>
  <si>
    <t>Thickness of sheet steel (mm):</t>
  </si>
  <si>
    <t xml:space="preserve"> b) for power transformer</t>
  </si>
  <si>
    <t xml:space="preserve"> a) for line</t>
  </si>
  <si>
    <t xml:space="preserve"> ii) type of scheme ( numerical type or static type)</t>
  </si>
  <si>
    <t xml:space="preserve"> i) type of construction.(duplex or simplex)</t>
  </si>
  <si>
    <t>Description, Construction &amp; formation details :</t>
  </si>
  <si>
    <t>PANELS :</t>
  </si>
  <si>
    <t>A.</t>
  </si>
  <si>
    <t>Relay &amp; Protection Panels</t>
  </si>
  <si>
    <t xml:space="preserve">GUARANTEED TECHNICAL PARTICULARS FOR RELAY &amp; PROTECTION PANELS </t>
  </si>
  <si>
    <t>DRS - 18</t>
  </si>
  <si>
    <t>Name and address of the contractor sub-contractor who shall supply, install and commision the lighting system in accordance with the Technical specifications</t>
  </si>
  <si>
    <t>a)Junction Boxes</t>
  </si>
  <si>
    <t>Number of coats provided for</t>
  </si>
  <si>
    <t>c)Shade</t>
  </si>
  <si>
    <t xml:space="preserve">b)Manufacturers type designation/brand name </t>
  </si>
  <si>
    <t>a)Manufacturers name and country of manufacture</t>
  </si>
  <si>
    <t>Paints(for each type)</t>
  </si>
  <si>
    <t>Painting, Printer, Finish Coat</t>
  </si>
  <si>
    <t>Whether descriptive pamphlet is enclosed yes/no</t>
  </si>
  <si>
    <t>Colour scheme for identification of wires</t>
  </si>
  <si>
    <t>d)Specific insulation resistance at 60 degC</t>
  </si>
  <si>
    <t>c)Tolerance on thicknes of insulation</t>
  </si>
  <si>
    <t>b)Thickness of insulation</t>
  </si>
  <si>
    <t>a)Composition of insulation</t>
  </si>
  <si>
    <t>c)Number &amp; diameter of wires(No/mm)</t>
  </si>
  <si>
    <t>b)Nominal cross sectional area (mm2)</t>
  </si>
  <si>
    <t>a)Material</t>
  </si>
  <si>
    <t>Conductor</t>
  </si>
  <si>
    <t>Continuous current rating when laid in conduit in an ambient Temperature of 50 degC (Amps)</t>
  </si>
  <si>
    <t>Rated volatage(volts)</t>
  </si>
  <si>
    <t>Manufacturers name and country of manufacture</t>
  </si>
  <si>
    <t>Lighting Wires(For each Type &amp; size)</t>
  </si>
  <si>
    <t>j)Applicable standard</t>
  </si>
  <si>
    <t>i)Drop off voltage</t>
  </si>
  <si>
    <t>h)Rated duty class</t>
  </si>
  <si>
    <t>g)Pick up voltage</t>
  </si>
  <si>
    <t>f)Rated voltage of coil(volts)</t>
  </si>
  <si>
    <t>e)No. &amp; type of Aux. contacts(if any)</t>
  </si>
  <si>
    <t>d)Rated current(thermal) of main contacts</t>
  </si>
  <si>
    <t>c)Rated Burden(V.A)</t>
  </si>
  <si>
    <t>b)Rated voltage &amp; permissible variation(volts)</t>
  </si>
  <si>
    <t>Contactors(For each type DC/AC size)</t>
  </si>
  <si>
    <t>m)Miniature breaker conform to</t>
  </si>
  <si>
    <t>l)Upto what fault current Discrimination between incomer fuse &amp; M.C.B will be obtained</t>
  </si>
  <si>
    <t>k)Terminal suitable for cable size pole/Tripple pole</t>
  </si>
  <si>
    <t>j)Type of overload(thermal/magnetic)</t>
  </si>
  <si>
    <t>i)Type of blowout device</t>
  </si>
  <si>
    <t>h)Total interrupting cycle time</t>
  </si>
  <si>
    <t xml:space="preserve">  ii)Asymmetrical (KA rms at volts)</t>
  </si>
  <si>
    <t xml:space="preserve">  i)Symmetrical (KA rms at volts)</t>
  </si>
  <si>
    <t>g)Breaking capacity/single pole/Double Pole/Tripple pole)</t>
  </si>
  <si>
    <t>ii)1 sec (KA rms)</t>
  </si>
  <si>
    <t>i)Continuous at 50 degC Ambient(Amps)</t>
  </si>
  <si>
    <t>f)Current Rating</t>
  </si>
  <si>
    <t>e)Frequency</t>
  </si>
  <si>
    <t>d)No. of poles</t>
  </si>
  <si>
    <t>c)Rated Voltage</t>
  </si>
  <si>
    <t>b)Type</t>
  </si>
  <si>
    <t>Miniature Circuit Breaker(for each type and rating)</t>
  </si>
  <si>
    <t>k)Whether time/current characteristics are enclosed (Yes/No)</t>
  </si>
  <si>
    <t>j)Maximum led through current for 1sec(KA)</t>
  </si>
  <si>
    <t>i)Rupturing capacities(Prospective Current)(KA)</t>
  </si>
  <si>
    <t>h)Category of duty (IS:2208)</t>
  </si>
  <si>
    <t>g)Whether fuse carrier has an Aperture for fuse failure indication (Yes/No)</t>
  </si>
  <si>
    <t>f)Whether fuse is mounted in an insulated carrier (Yes/No)</t>
  </si>
  <si>
    <t>e)Rated current (Amps)</t>
  </si>
  <si>
    <t xml:space="preserve">d)Rated voltage(volts) </t>
  </si>
  <si>
    <t>c)Applicable standard</t>
  </si>
  <si>
    <t xml:space="preserve">b)Manufacturers type description </t>
  </si>
  <si>
    <t>Fuses (For each type &amp; size)</t>
  </si>
  <si>
    <r>
      <t>h)Temperature rise of contacts when carrying continuous rated current under site conditions (</t>
    </r>
    <r>
      <rPr>
        <vertAlign val="superscript"/>
        <sz val="12"/>
        <rFont val="Bookman Old Style"/>
        <family val="1"/>
      </rPr>
      <t>0</t>
    </r>
    <r>
      <rPr>
        <sz val="12"/>
        <rFont val="Bookman Old Style"/>
        <family val="1"/>
      </rPr>
      <t>C)</t>
    </r>
  </si>
  <si>
    <t>g)Maximum through fault current withstand derating factor for use under site ambient conditions</t>
  </si>
  <si>
    <t>f)Rated Breaking current (Amps)</t>
  </si>
  <si>
    <t>d)Rated voltage(volts) &amp; frequency(Hz)</t>
  </si>
  <si>
    <t>Air Break Switches (for each type of size)</t>
  </si>
  <si>
    <t>l)All tests are specified in specifications will be carried out (yes/no)</t>
  </si>
  <si>
    <t xml:space="preserve">         b)Other terminals(Amps)</t>
  </si>
  <si>
    <t xml:space="preserve">         a)Power terminals (Amps)</t>
  </si>
  <si>
    <t xml:space="preserve">  ii. Current rating</t>
  </si>
  <si>
    <t xml:space="preserve">   i. Make</t>
  </si>
  <si>
    <t>k)Terminal blocks</t>
  </si>
  <si>
    <t>j)Conductor - solid/stranded</t>
  </si>
  <si>
    <t xml:space="preserve">  ii. Size of conductor/dia of wire(2)</t>
  </si>
  <si>
    <t xml:space="preserve">   i. Material of conductor</t>
  </si>
  <si>
    <t>i)Control wiring</t>
  </si>
  <si>
    <t xml:space="preserve">   vi. Application standard</t>
  </si>
  <si>
    <t xml:space="preserve">   v. Cross section</t>
  </si>
  <si>
    <t xml:space="preserve">   iv. Whether suitable for one second current rating of 5 KA, A.C or 4KA, DC           As applicable (yes/No)</t>
  </si>
  <si>
    <r>
      <t xml:space="preserve">   iii. Continuous current rating at 50</t>
    </r>
    <r>
      <rPr>
        <vertAlign val="superscript"/>
        <sz val="12"/>
        <rFont val="Bookman Old Style"/>
        <family val="1"/>
      </rPr>
      <t>0</t>
    </r>
    <r>
      <rPr>
        <sz val="12"/>
        <rFont val="Bookman Old Style"/>
        <family val="1"/>
      </rPr>
      <t>C</t>
    </r>
  </si>
  <si>
    <r>
      <t xml:space="preserve">   ii. Temp rise at rated current over specified ambient (50</t>
    </r>
    <r>
      <rPr>
        <vertAlign val="superscript"/>
        <sz val="12"/>
        <rFont val="Bookman Old Style"/>
        <family val="1"/>
      </rPr>
      <t>0</t>
    </r>
    <r>
      <rPr>
        <sz val="12"/>
        <rFont val="Bookman Old Style"/>
        <family val="1"/>
      </rPr>
      <t>c)</t>
    </r>
  </si>
  <si>
    <t xml:space="preserve">    i. Material</t>
  </si>
  <si>
    <t xml:space="preserve">   a)Busbars</t>
  </si>
  <si>
    <t xml:space="preserve">   ii. Inside</t>
  </si>
  <si>
    <t xml:space="preserve">   i. Outside</t>
  </si>
  <si>
    <t>g)Colour of finish paint</t>
  </si>
  <si>
    <t>f)Bill of material for various Equipment giving make, type Rating., etc. enclosed(yes/no)</t>
  </si>
  <si>
    <t xml:space="preserve">e)Degree of protection provided(as per IS:2147 or equivalent) </t>
  </si>
  <si>
    <t>d)Thickness of sheet steel(mm)</t>
  </si>
  <si>
    <r>
      <t>c)Design ambient air temp (</t>
    </r>
    <r>
      <rPr>
        <vertAlign val="superscript"/>
        <sz val="12"/>
        <rFont val="Bookman Old Style"/>
        <family val="1"/>
      </rPr>
      <t>0</t>
    </r>
    <r>
      <rPr>
        <sz val="12"/>
        <rFont val="Bookman Old Style"/>
        <family val="1"/>
      </rPr>
      <t>C)</t>
    </r>
  </si>
  <si>
    <t>b)Indoor/Outdoor applications</t>
  </si>
  <si>
    <t>Lighting panels(for each type &amp; size)</t>
  </si>
  <si>
    <t>vi)Whether descriptive pamphlet is enclosed? (Yes/no)</t>
  </si>
  <si>
    <t xml:space="preserve">  e)Complete with insulated Barriers(yes/no)</t>
  </si>
  <si>
    <t xml:space="preserve">  d)Stud type (Yes/No)</t>
  </si>
  <si>
    <t xml:space="preserve">  c)Voltage rating (Volts)</t>
  </si>
  <si>
    <t xml:space="preserve">  b)Current rating (Amps)</t>
  </si>
  <si>
    <t xml:space="preserve">  a)Make</t>
  </si>
  <si>
    <t>v)Terminals</t>
  </si>
  <si>
    <t>iv)Type of enclosure</t>
  </si>
  <si>
    <t>iii)Material specification</t>
  </si>
  <si>
    <t>ii)Manufacturer's type designation</t>
  </si>
  <si>
    <t>i)Manufacturer's name and country of manufacture</t>
  </si>
  <si>
    <t>Junction Boxes(For each type &amp; size)</t>
  </si>
  <si>
    <t xml:space="preserve">Applicable standards </t>
  </si>
  <si>
    <t>Manufacturers type designation</t>
  </si>
  <si>
    <t>Conduits &amp; Accessories (For each type &amp; size)</t>
  </si>
  <si>
    <t>Reference cat No.</t>
  </si>
  <si>
    <t>c)Time Vs Mains current &amp; P.F characteristics during starting enclosed (yes/No)</t>
  </si>
  <si>
    <t>b)Operating current (Amps)</t>
  </si>
  <si>
    <t>a)Starting current &amp; P.F for lamp (Amps)</t>
  </si>
  <si>
    <t>Weights of Fixtures(kg)</t>
  </si>
  <si>
    <t>b)Suitable for earthing  conductor of size</t>
  </si>
  <si>
    <t>Earthing terminal</t>
  </si>
  <si>
    <t>b)Size and type of cable</t>
  </si>
  <si>
    <t>a)Cable/Conduit entry size</t>
  </si>
  <si>
    <t>b)Vertical plane (Degrees)</t>
  </si>
  <si>
    <t>a)Horizontal plane (Degrees)</t>
  </si>
  <si>
    <t>Beam angle for flood lights in</t>
  </si>
  <si>
    <t>b)Upwards(%)</t>
  </si>
  <si>
    <t>a)Downwards (%)</t>
  </si>
  <si>
    <t>Average light output of the fitting as a percentage of lamp output</t>
  </si>
  <si>
    <t>lamp output at the end of the Expected life period (Lumens)</t>
  </si>
  <si>
    <t>b)After 1000 burning hours(Lumens)</t>
  </si>
  <si>
    <t>a)After 100 burning hours (Lumens)</t>
  </si>
  <si>
    <t>Lamp output at the design temperature</t>
  </si>
  <si>
    <t>c)Lamps</t>
  </si>
  <si>
    <t>b)Capacitors</t>
  </si>
  <si>
    <t>a)Ballast's</t>
  </si>
  <si>
    <t>Average life expectancy of</t>
  </si>
  <si>
    <r>
      <t>Insulation class of ballast winding (</t>
    </r>
    <r>
      <rPr>
        <vertAlign val="superscript"/>
        <sz val="12"/>
        <rFont val="Bookman Old Style"/>
        <family val="1"/>
      </rPr>
      <t>0</t>
    </r>
    <r>
      <rPr>
        <sz val="12"/>
        <rFont val="Bookman Old Style"/>
        <family val="1"/>
      </rPr>
      <t>C)</t>
    </r>
  </si>
  <si>
    <r>
      <t>Ambient temperature within the fitting in continuous operation at the design ambient air temperature (</t>
    </r>
    <r>
      <rPr>
        <vertAlign val="superscript"/>
        <sz val="12"/>
        <rFont val="Bookman Old Style"/>
        <family val="1"/>
      </rPr>
      <t>0</t>
    </r>
    <r>
      <rPr>
        <sz val="12"/>
        <rFont val="Bookman Old Style"/>
        <family val="1"/>
      </rPr>
      <t>C)</t>
    </r>
  </si>
  <si>
    <r>
      <t>Maximum average ballast winding Temperature(</t>
    </r>
    <r>
      <rPr>
        <vertAlign val="superscript"/>
        <sz val="12"/>
        <rFont val="Bookman Old Style"/>
        <family val="1"/>
      </rPr>
      <t>0</t>
    </r>
    <r>
      <rPr>
        <sz val="12"/>
        <rFont val="Bookman Old Style"/>
        <family val="1"/>
      </rPr>
      <t>C)</t>
    </r>
  </si>
  <si>
    <r>
      <t>Maximum hot spot temperature of ballast case (</t>
    </r>
    <r>
      <rPr>
        <vertAlign val="superscript"/>
        <sz val="12"/>
        <rFont val="Bookman Old Style"/>
        <family val="1"/>
      </rPr>
      <t>0</t>
    </r>
    <r>
      <rPr>
        <sz val="12"/>
        <rFont val="Bookman Old Style"/>
        <family val="1"/>
      </rPr>
      <t>C)</t>
    </r>
  </si>
  <si>
    <t>Power loss per ballast at nominal working voltage and frequency (watts)</t>
  </si>
  <si>
    <t>Full Load input current at Nominal working voltage (Amps)</t>
  </si>
  <si>
    <t>Power factor at nominal working voltage and frequency</t>
  </si>
  <si>
    <t>b)Accessories(+,- O/L)</t>
  </si>
  <si>
    <t>a)fixtures(+,- O/L)</t>
  </si>
  <si>
    <t xml:space="preserve">Maximum permissible supply voltage variation for satisfactory operation of </t>
  </si>
  <si>
    <t>Nominal working voltage (volts)</t>
  </si>
  <si>
    <t>b)Accessories</t>
  </si>
  <si>
    <t>a)Fixtures</t>
  </si>
  <si>
    <t>Manufacturer's type and catalogue No. for</t>
  </si>
  <si>
    <t xml:space="preserve">Applicable standards for </t>
  </si>
  <si>
    <t>Country of manufacturer for</t>
  </si>
  <si>
    <t>Manufacturer's Name and country of manufacture</t>
  </si>
  <si>
    <t>LIGHTING SYSTEM:                           (Lighting Fixtures &amp; Accessories (Data to be submitted separately for each type and size)</t>
  </si>
  <si>
    <t>GUARANTEED TECHNICAL PARTICULARS FOR STATION AND YARD LIGHTING</t>
  </si>
  <si>
    <t>DRS - 19</t>
  </si>
  <si>
    <t>Surface treatment</t>
  </si>
  <si>
    <t>Overall dimensions</t>
  </si>
  <si>
    <t>Total weight</t>
  </si>
  <si>
    <t>Weight of oil</t>
  </si>
  <si>
    <t>One min. power frequency withstand voltage on accessories.</t>
  </si>
  <si>
    <t>1.2 /50 micro sec. Impulse wave withstand test voltage</t>
  </si>
  <si>
    <t>One min. power frequency withstand test (wet) voltage.</t>
  </si>
  <si>
    <t>One min. power frequency withstand test (dry) voltage</t>
  </si>
  <si>
    <t>Temperature rise for</t>
  </si>
  <si>
    <t>Rated voltage factor and time</t>
  </si>
  <si>
    <t>Temperature rise at 1.2 times rated voltage with rated burden</t>
  </si>
  <si>
    <t>Grade of oil</t>
  </si>
  <si>
    <t>Maximum phase angle error with rated burden and 5% normal primary voltage for secondary winding</t>
  </si>
  <si>
    <t>Maximum ratio error with rated burden and 9% normal primary voltage for secondary winding.</t>
  </si>
  <si>
    <t xml:space="preserve"> iii.  Winding No.III</t>
  </si>
  <si>
    <t xml:space="preserve">  ii.  Winding No. II</t>
  </si>
  <si>
    <t xml:space="preserve">   i.  Winding No.I</t>
  </si>
  <si>
    <t>Accuracy Class</t>
  </si>
  <si>
    <t>iii.  Winding No.III</t>
  </si>
  <si>
    <t xml:space="preserve"> ii.  Winding No.II</t>
  </si>
  <si>
    <t xml:space="preserve">  i.  Winding No.I</t>
  </si>
  <si>
    <t>Rated burden</t>
  </si>
  <si>
    <t xml:space="preserve"> iii.  Winding No. III</t>
  </si>
  <si>
    <t>Rated secondary voltage</t>
  </si>
  <si>
    <t>No.of secondary winding</t>
  </si>
  <si>
    <t>Rated primary voltage</t>
  </si>
  <si>
    <t>Manufacturer's type and designation</t>
  </si>
  <si>
    <t>Class of Voltage Transformers</t>
  </si>
  <si>
    <t>GAURANTEED TECHNICAL PARTICULARS FOR VOLTAGE TRANSFORMERS (COMMON TO 110 KV, 66 KV AND 33 KV CLASS)</t>
  </si>
  <si>
    <t>DRS -20</t>
  </si>
  <si>
    <t>Cold resistance of fuse link and percentage tolerance of resistance value.</t>
  </si>
  <si>
    <r>
      <t xml:space="preserve">Minimum pre arcing </t>
    </r>
    <r>
      <rPr>
        <sz val="12"/>
        <color indexed="10"/>
        <rFont val="Bookman Old Style"/>
        <family val="1"/>
      </rPr>
      <t>time</t>
    </r>
    <r>
      <rPr>
        <sz val="12"/>
        <rFont val="Bookman Old Style"/>
        <family val="1"/>
      </rPr>
      <t xml:space="preserve"> and maximum total clearing </t>
    </r>
    <r>
      <rPr>
        <sz val="12"/>
        <color indexed="10"/>
        <rFont val="Bookman Old Style"/>
        <family val="1"/>
      </rPr>
      <t>time</t>
    </r>
    <r>
      <rPr>
        <sz val="12"/>
        <rFont val="Bookman Old Style"/>
        <family val="1"/>
      </rPr>
      <t xml:space="preserve"> at inductive and capacitive power frequency current</t>
    </r>
  </si>
  <si>
    <t>Maximum available capacitor energy which the fuse can withstand at the specified voltage without bursting</t>
  </si>
  <si>
    <t>Maximum values which the fuse can withstand for 5 and 100 discharges</t>
  </si>
  <si>
    <t>Rated capacitive breaking current</t>
  </si>
  <si>
    <t>Time current characteristics for an ambient Air temp of 27 deg C                                                             Furnished/ Not furnished</t>
  </si>
  <si>
    <t>Current rating of the fuse base of fuse carrier contacts</t>
  </si>
  <si>
    <t>Maximum continuous current capability</t>
  </si>
  <si>
    <t>Current rating of the fuse link or refill unit</t>
  </si>
  <si>
    <t>Rated voltage of the fuse</t>
  </si>
  <si>
    <t>FUSES:</t>
  </si>
  <si>
    <t>V</t>
  </si>
  <si>
    <t>1.2/50 Micro second impulse withstand voltage (KV/peak)</t>
  </si>
  <si>
    <t>One min power frequency withstand test voltage on secondaries kv/RMS</t>
  </si>
  <si>
    <t>One minute power frequency wet  withstand  test voltage on secondaries KV/RMS</t>
  </si>
  <si>
    <t>One minute power frequency dry withstand voltage KV/RMS</t>
  </si>
  <si>
    <t>Rated current dynamic (peak value)</t>
  </si>
  <si>
    <t>b)Core-II</t>
  </si>
  <si>
    <t>a)Core-I</t>
  </si>
  <si>
    <t>Class of accuracy</t>
  </si>
  <si>
    <t xml:space="preserve"> VA</t>
  </si>
  <si>
    <t>knee point voltage</t>
  </si>
  <si>
    <t xml:space="preserve">Core details:  </t>
  </si>
  <si>
    <t>Secondary terminal voltage at 10 times normal voltage</t>
  </si>
  <si>
    <t>Secondary terminal voltage at normal current</t>
  </si>
  <si>
    <t>Rated secondary current</t>
  </si>
  <si>
    <t>Rated primary current</t>
  </si>
  <si>
    <t>NEUTRAL CURRENT TRANSFORMER</t>
  </si>
  <si>
    <t>Approximate weight</t>
  </si>
  <si>
    <t>harmonic content if any</t>
  </si>
  <si>
    <t>Vibration level</t>
  </si>
  <si>
    <t>Noise level and ref. standard db</t>
  </si>
  <si>
    <t>Fitting and accessories</t>
  </si>
  <si>
    <t>Type of shielding adopted in the reacor</t>
  </si>
  <si>
    <t>Maximum system voltage for which reactor is designed</t>
  </si>
  <si>
    <t>Maximum temp.rise</t>
  </si>
  <si>
    <t>Load losses</t>
  </si>
  <si>
    <t>Maximum current density A/Sq.mm</t>
  </si>
  <si>
    <t>Material of winding Cu/Al</t>
  </si>
  <si>
    <t>Winding resistance</t>
  </si>
  <si>
    <t>Description of wdg. Insulation</t>
  </si>
  <si>
    <t>Reactance at rated output, rated MVAR</t>
  </si>
  <si>
    <t>c)Switching surge withstand voltage KV peak</t>
  </si>
  <si>
    <t>b)Power frequency withstand voltage KV rms</t>
  </si>
  <si>
    <t>a)Impulse withstand voltage KV peak</t>
  </si>
  <si>
    <t>Basic insulation level</t>
  </si>
  <si>
    <t>Compensation % of series reactor</t>
  </si>
  <si>
    <t>Rated frequency</t>
  </si>
  <si>
    <t>Continuous rating in % of rated current of capacitor bank</t>
  </si>
  <si>
    <t>Rated capacity/inductance</t>
  </si>
  <si>
    <t>b)Type of connection neutral side / line side</t>
  </si>
  <si>
    <t>a)No. of phases       3 phase / 1 phase</t>
  </si>
  <si>
    <t>Rated current</t>
  </si>
  <si>
    <t>Type and make</t>
  </si>
  <si>
    <t>TECHNICAL PARTICULARS FOR REACTOR</t>
  </si>
  <si>
    <r>
      <t xml:space="preserve">Area required for the </t>
    </r>
    <r>
      <rPr>
        <sz val="12"/>
        <color indexed="10"/>
        <rFont val="Bookman Old Style"/>
        <family val="1"/>
      </rPr>
      <t>installation &amp; clearance</t>
    </r>
  </si>
  <si>
    <t>Over voltage to which the remaining units in series groups of phase leg are subjected when elements of unit capacitors be come defective(calculations to be enclosed)</t>
  </si>
  <si>
    <t>No. of banks offered</t>
  </si>
  <si>
    <t>Number of units in series and parallel in each phase of individual groups(schematic diagram of connections to be enclosed)</t>
  </si>
  <si>
    <t>Rated current at rated voltage</t>
  </si>
  <si>
    <t>b)Rated voltage</t>
  </si>
  <si>
    <t>a)Nominal system voltage</t>
  </si>
  <si>
    <t>KVAR rating of capacitor bank at</t>
  </si>
  <si>
    <t>Rated voltage of capacitor bank</t>
  </si>
  <si>
    <t>CAPACITOR BANK</t>
  </si>
  <si>
    <t>Upper limit and lower limit of temperature for which capacitors are designed</t>
  </si>
  <si>
    <t>Whether the unit capacitors and capacitor banks are of outdoor type requiring no protection from the direct rays of the sun and rain.</t>
  </si>
  <si>
    <r>
      <t xml:space="preserve">Whether </t>
    </r>
    <r>
      <rPr>
        <sz val="12"/>
        <color indexed="10"/>
        <rFont val="Bookman Old Style"/>
        <family val="1"/>
      </rPr>
      <t xml:space="preserve">CRCA </t>
    </r>
    <r>
      <rPr>
        <sz val="12"/>
        <rFont val="Bookman Old Style"/>
        <family val="1"/>
      </rPr>
      <t>containers of unit capacitor provided with earthing terminals</t>
    </r>
  </si>
  <si>
    <t>c)Dielectric loss for the entire capacitor bank</t>
  </si>
  <si>
    <t>b)Dielectric loss per unit(watts)</t>
  </si>
  <si>
    <t>a)Material of dielectric</t>
  </si>
  <si>
    <t>Dimensions and weight</t>
  </si>
  <si>
    <t>Whether instruments to detect internal fuse failure is provided</t>
  </si>
  <si>
    <t>Whether provided with internal over pressure dis-connector  (yes/no)</t>
  </si>
  <si>
    <t>Make of fuse</t>
  </si>
  <si>
    <t>(iii)</t>
  </si>
  <si>
    <t>Type of fuse</t>
  </si>
  <si>
    <t>(ii)</t>
  </si>
  <si>
    <t>g)Is each element provided with fuse</t>
  </si>
  <si>
    <t>f)Voltage stress</t>
  </si>
  <si>
    <r>
      <t xml:space="preserve">e)Voltage rating of each </t>
    </r>
    <r>
      <rPr>
        <sz val="12"/>
        <color indexed="10"/>
        <rFont val="Bookman Old Style"/>
        <family val="1"/>
      </rPr>
      <t>Capacitor (element)</t>
    </r>
  </si>
  <si>
    <t>d)Thickness of dielectric layers between Aluminium foils</t>
  </si>
  <si>
    <t>c)Thickness of dielectric(by weight)</t>
  </si>
  <si>
    <t>b)Type of dielectric</t>
  </si>
  <si>
    <t>a)Shape of basic element</t>
  </si>
  <si>
    <t>16(i)</t>
  </si>
  <si>
    <t>Type of  containers and thickness</t>
  </si>
  <si>
    <t>Type of insulating liquid and quantity in each unit</t>
  </si>
  <si>
    <t>Details of voltage rise caused by the blow fuses (for internal fuse type)</t>
  </si>
  <si>
    <t>Maximum unbalance in phase current%</t>
  </si>
  <si>
    <t>Tolerance for KVA output plus and minus</t>
  </si>
  <si>
    <t>Temperature rise of container at rated output and at ambient of 45 degC</t>
  </si>
  <si>
    <t>Continuous KVA for which the unit is designed</t>
  </si>
  <si>
    <t>Capacitance of each unit</t>
  </si>
  <si>
    <t>Power frequency withstand volage-10secs</t>
  </si>
  <si>
    <t>Impulse test voltage between terminals</t>
  </si>
  <si>
    <t>50 C/S test voltage and duration between terminals</t>
  </si>
  <si>
    <t>Rated KVAR of each unit</t>
  </si>
  <si>
    <t>b)Min.</t>
  </si>
  <si>
    <t>a)Max.</t>
  </si>
  <si>
    <t>Rated voltage of individual unit</t>
  </si>
  <si>
    <t>Name of the make</t>
  </si>
  <si>
    <t>CAPACITOR UNITS</t>
  </si>
  <si>
    <t>GUARANTEED TECHNICAL PARTICULARS FOR CAPACITOR BANK WITH SERIES REACTORS AND NEUTRAL CURRENT TRANSFORMERS:</t>
  </si>
  <si>
    <t>DRS -21</t>
  </si>
  <si>
    <t xml:space="preserve"> SUPPLY PORTION:</t>
  </si>
  <si>
    <t xml:space="preserve"> ERECTION PORTION INCLUDING DISMANTLING:</t>
  </si>
  <si>
    <t>SE22</t>
  </si>
  <si>
    <t>per t/m</t>
  </si>
  <si>
    <r>
      <t xml:space="preserve">THE FOLLOWING DOCUMENTS [DULY SIGNED BY AUTHORISED PERSON, WHEREVER NECESSARY]  ARE TO BE UPLOADED AND  </t>
    </r>
    <r>
      <rPr>
        <b/>
        <sz val="12"/>
        <color rgb="FFFF0000"/>
        <rFont val="Bookman Old Style"/>
        <family val="1"/>
      </rPr>
      <t>BANK GUARANTEE/INSURANCE SURETY BOND TOWARDS EMD OVER AND ABOVE RS.10.00LAKH AS PER ANNEXURE-II OF THE BID DOCUMENT SHALL BE SENT IN ORIGINAL TO CHIEF ENGINEER ELECTY., CGM(Tech),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t>
    </r>
    <r>
      <rPr>
        <b/>
        <sz val="12"/>
        <color rgb="FFFF0000"/>
        <rFont val="Bookman Old Style"/>
        <family val="1"/>
      </rPr>
      <t xml:space="preserve"> EMD/BID SECURITY AS DETAILED IN CLAUSE NO. 13 of  ITT.
3) BANK GUARANTEE issued either by a Nationalized/Scheduled Bank OR INSURANCE SURETY BOND issued by Insurance Company authorized by Insurance Regulatory and Development Authority of India (IRDA)  TOWARDS BALANCE EMD/BID SECURITY.                       
   (For the balance EMD above Rs. 01Lakhs) (SCHEDULE-17)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t>
    </r>
  </si>
  <si>
    <r>
      <t xml:space="preserve"> EMD amount above </t>
    </r>
    <r>
      <rPr>
        <b/>
        <sz val="14"/>
        <color rgb="FFFF0000"/>
        <rFont val="Times New Roman"/>
        <family val="1"/>
      </rPr>
      <t>Rs.01Lakh</t>
    </r>
    <r>
      <rPr>
        <sz val="14"/>
        <rFont val="Times New Roman"/>
        <family val="1"/>
      </rPr>
      <t xml:space="preserve"> by Bank Guarantee/</t>
    </r>
    <r>
      <rPr>
        <sz val="14"/>
        <color rgb="FFFF0000"/>
        <rFont val="Times New Roman"/>
        <family val="1"/>
      </rPr>
      <t xml:space="preserve">Insurance Surety Bond (ISB) </t>
    </r>
  </si>
  <si>
    <r>
      <t xml:space="preserve">6. The bidder shall quote same rates for common materials in </t>
    </r>
    <r>
      <rPr>
        <sz val="14"/>
        <color rgb="FFFF3399"/>
        <rFont val="Bookman Old Style"/>
        <family val="1"/>
      </rPr>
      <t xml:space="preserve">Percentage Rate Financial Bid Offer.  </t>
    </r>
  </si>
  <si>
    <t>96KV</t>
  </si>
  <si>
    <t>SS4</t>
  </si>
  <si>
    <t>SS5</t>
  </si>
  <si>
    <t>SS6</t>
  </si>
  <si>
    <t>SS10</t>
  </si>
  <si>
    <t>SS11</t>
  </si>
  <si>
    <t>SS12</t>
  </si>
  <si>
    <t>SS13</t>
  </si>
  <si>
    <t>SS16</t>
  </si>
  <si>
    <t>SS18</t>
  </si>
  <si>
    <t>SS20</t>
  </si>
  <si>
    <t>SS21</t>
  </si>
  <si>
    <t>SS22</t>
  </si>
  <si>
    <t>SS23</t>
  </si>
  <si>
    <t>SS24</t>
  </si>
  <si>
    <t>SS25</t>
  </si>
  <si>
    <t>SS26</t>
  </si>
  <si>
    <t>SS27</t>
  </si>
  <si>
    <t>SS28</t>
  </si>
  <si>
    <t>SS29</t>
  </si>
  <si>
    <t>Total Weight of  Mounting Structures fabricated out of  galvanized mild steel (excluding Bolts &amp; nuts) as per Technical Specification</t>
  </si>
  <si>
    <t>SS30</t>
  </si>
  <si>
    <t>SS31</t>
  </si>
  <si>
    <t>Mtr</t>
  </si>
  <si>
    <t>SS32</t>
  </si>
  <si>
    <t>SS33</t>
  </si>
  <si>
    <t>SS34</t>
  </si>
  <si>
    <t>SS35</t>
  </si>
  <si>
    <t>SS36</t>
  </si>
  <si>
    <t>SS37</t>
  </si>
  <si>
    <t>SS38</t>
  </si>
  <si>
    <t>SS39</t>
  </si>
  <si>
    <t>SS40</t>
  </si>
  <si>
    <t>SS41</t>
  </si>
  <si>
    <t>SS42</t>
  </si>
  <si>
    <t>SS43</t>
  </si>
  <si>
    <t>SE3</t>
  </si>
  <si>
    <t>SE4</t>
  </si>
  <si>
    <t>SE5</t>
  </si>
  <si>
    <t>SE7</t>
  </si>
  <si>
    <t>SE8</t>
  </si>
  <si>
    <t>SE9</t>
  </si>
  <si>
    <t>SE14</t>
  </si>
  <si>
    <t>SE23</t>
  </si>
  <si>
    <t>SE24</t>
  </si>
  <si>
    <t>SE25</t>
  </si>
  <si>
    <t>SE26</t>
  </si>
  <si>
    <t>SE27</t>
  </si>
  <si>
    <t>SE28</t>
  </si>
  <si>
    <t>SE29</t>
  </si>
  <si>
    <t>SE30</t>
  </si>
  <si>
    <t>SE31</t>
  </si>
  <si>
    <t>SE32</t>
  </si>
  <si>
    <t>SE33</t>
  </si>
  <si>
    <t>SE34</t>
  </si>
  <si>
    <t>SE35</t>
  </si>
  <si>
    <t>SE36</t>
  </si>
  <si>
    <t xml:space="preserve">Heat shrinkable type Cable termination kits suitable for 1 x 1000 Sq.mm XLPE cable (Out door type) </t>
  </si>
  <si>
    <t>72.5kV</t>
  </si>
  <si>
    <t xml:space="preserve">800A / 400A/1200A, Double break Isolators </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</si>
  <si>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</si>
  <si>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t>SF6 Circuit Breakers:
72.5kV</t>
  </si>
  <si>
    <t>a)72.5kV Class</t>
  </si>
  <si>
    <t xml:space="preserve">Note: 
The erection charges shall include the charges for taking delivery at Owner's store, unloading, handling, storage, erection, testing and commissioning of all equipments .                                                                                                                </t>
  </si>
  <si>
    <t>DRS 1-21</t>
  </si>
  <si>
    <t>2024-25</t>
  </si>
  <si>
    <t>The Chief General Manager(Tech), 
Corporate Office, 
KPTCL, Indhana Bhavan, 
BANGALORE - 560009</t>
  </si>
  <si>
    <t>Indhana Bhavan, Bangalore - 560 009.</t>
  </si>
  <si>
    <t>1. Any clarifications / hard copy of drawings can be obtained from the office of the  Chief General Manager(Tech), Corporate Office, KPTCL, Indhana Bhavan, BANGALORE - 560009</t>
  </si>
  <si>
    <t>The Chief General Manager(Tech), 
Corporate Office, 
KPTCL, Indhana Bhavan, 
BANGALORE - 560009.</t>
  </si>
  <si>
    <t>TO, 
The Chief General Manager(Tech), 
Corporate Office, 
KPTCL, Indhana Bhavan, 
BANGALORE - 560009</t>
  </si>
  <si>
    <t>To,                                                  
The Chief General Manager(Tech), 
Corporate Office, 
KPTCL, Indhana Bhavan, 
BANGALORE - 560009</t>
  </si>
  <si>
    <t>To,                                                               
The Chief General Manager(Tech), 
Corporate Office, 
KPTCL, Indhana Bhavan, 
BANGALORE - 560009</t>
  </si>
  <si>
    <t>To,
The Chief General Manager(Tech), 
Corporate Office, 
KPTCL, Indhana Bhavan, 
BANGALORE - 560009</t>
  </si>
  <si>
    <t>Total Weight of  Mounting Structures fabricated out of  galvanized mild steel (including Bolts &amp; nuts) as per Technical Specification</t>
  </si>
  <si>
    <t>c) Supplying and fixing 450mm dia x 450mm height 1.5" to 2" Hume pipe collars for earth pits.</t>
  </si>
  <si>
    <t>Sl.
No.</t>
  </si>
  <si>
    <t>Specifications</t>
  </si>
  <si>
    <t>Work A</t>
  </si>
  <si>
    <t>Work B</t>
  </si>
  <si>
    <t>Work C</t>
  </si>
  <si>
    <t>Total Qty</t>
  </si>
  <si>
    <t>ii)Straight  taps suitable for 50mm  Aluminium tube (BS-1600) of  1250mm  vertical  height for vertical portion &amp; cross bus on 66KV side  with rounded off end.</t>
  </si>
  <si>
    <t>Nos</t>
  </si>
  <si>
    <t>stack</t>
  </si>
  <si>
    <t>c) Sliding Type</t>
  </si>
  <si>
    <t xml:space="preserve">ii) 10 Core 2.5 Sq.mm. </t>
  </si>
  <si>
    <t xml:space="preserve">v) 4 Core 6.0 Sq.mm. </t>
  </si>
  <si>
    <t xml:space="preserve">vi) 4 Core 2.5 Sq.mm. </t>
  </si>
  <si>
    <t>no</t>
  </si>
  <si>
    <t>1x1000 Sq.mm,11kV Heat shrinkable Straight through jointing kit for XLPE Cable with Copper Lugs and Alumium ferrules</t>
  </si>
  <si>
    <r>
      <rPr>
        <b/>
        <sz val="14"/>
        <rFont val="Bookman Old Style"/>
        <family val="1"/>
      </rPr>
      <t>Equipment's required for establishing SCADA Communication</t>
    </r>
    <r>
      <rPr>
        <sz val="14"/>
        <rFont val="Bookman Old Style"/>
        <family val="1"/>
      </rPr>
      <t xml:space="preserve"> as per KPTCL Specification
a) Multi Functional Transducer(MFT)</t>
    </r>
  </si>
  <si>
    <t>b) Opto Coupler 8 channel, 110V</t>
  </si>
  <si>
    <r>
      <t xml:space="preserve">INSULATORS :                                                                                                                 </t>
    </r>
    <r>
      <rPr>
        <sz val="14"/>
        <color theme="1"/>
        <rFont val="Bookman Old Style"/>
        <family val="1"/>
      </rPr>
      <t>a)</t>
    </r>
    <r>
      <rPr>
        <b/>
        <sz val="14"/>
        <color theme="1"/>
        <rFont val="Bookman Old Style"/>
        <family val="1"/>
      </rPr>
      <t xml:space="preserve"> Post insulator:- </t>
    </r>
    <r>
      <rPr>
        <sz val="14"/>
        <color theme="1"/>
        <rFont val="Bookman Old Style"/>
        <family val="1"/>
      </rPr>
      <t xml:space="preserve">Cylinderical Solid core Insulator 66  kV, 1 Unit/stack </t>
    </r>
  </si>
  <si>
    <t>set</t>
  </si>
  <si>
    <r>
      <rPr>
        <b/>
        <sz val="14"/>
        <color theme="1"/>
        <rFont val="Bookman Old Style"/>
        <family val="1"/>
      </rPr>
      <t>1.1kV class PVC insulated copper control cables of following sizes with Lugs/Ferrules/Gland as per technical specifications</t>
    </r>
    <r>
      <rPr>
        <sz val="14"/>
        <color theme="1"/>
        <rFont val="Bookman Old Style"/>
        <family val="1"/>
      </rPr>
      <t xml:space="preserve">:
a) 19 Core 2.5 Sq.mm. 
b) 4 Core 6 Sq.mm. 
c) 4 Core 2.5 Sq.mm. 
d) 4 Core 4 Sq.mm. 
e) 2 Core 6.0 Sq.mm. 
f) 2 Core 2.5 Sq.mm.
g) 2PX0.5sq mm screened cable
h) 8PX0.5sq mm screened cable
</t>
    </r>
    <r>
      <rPr>
        <b/>
        <sz val="14"/>
        <color theme="1"/>
        <rFont val="Bookman Old Style"/>
        <family val="1"/>
      </rPr>
      <t>Refer Station Supply Portion for Split up of Quantities</t>
    </r>
  </si>
  <si>
    <t>Heat shrinkable type Cable termination kits suitable for 3C x400 Sq.mm XLPE cable (Indoor type)</t>
  </si>
  <si>
    <t xml:space="preserve">Heat shrinkable type Cable termination kits suitable for 3 Cx 400 Sq.mm XLPE cable (Out door type) </t>
  </si>
  <si>
    <t>a) 31.5MVA, 66/11kV</t>
  </si>
  <si>
    <t>31.5MVA, 66/11kV Power Transformer</t>
  </si>
  <si>
    <t>Power Transformer
31.5MVA, 66/11kV Transformer</t>
  </si>
  <si>
    <t>For 31.5MVA, 66/11kV Power Transformer</t>
  </si>
  <si>
    <r>
      <t>Bid Enquiry No: KPTCL/2026-27/SS/WORK_INDENT</t>
    </r>
    <r>
      <rPr>
        <b/>
        <sz val="16"/>
        <color rgb="FF00B050"/>
        <rFont val="Bookman Old Style"/>
        <family val="1"/>
      </rPr>
      <t>3836</t>
    </r>
  </si>
  <si>
    <t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</si>
  <si>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Rs.01.00Lakh </t>
    </r>
    <r>
      <rPr>
        <b/>
        <sz val="16"/>
        <color indexed="48"/>
        <rFont val="Bookman Old Style"/>
        <family val="1"/>
      </rPr>
      <t xml:space="preserve">and remaining amount of </t>
    </r>
    <r>
      <rPr>
        <b/>
        <sz val="16"/>
        <color rgb="FFFF0000"/>
        <rFont val="Bookman Old Style"/>
        <family val="1"/>
      </rPr>
      <t xml:space="preserve">Rs.29.30 Lakhs ( above Rs.01 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</si>
  <si>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r>
      <t>EMD / Bid Security                                                                                              
Bids shall be accompanied by bid security (EMD) for Rs.</t>
    </r>
    <r>
      <rPr>
        <sz val="14"/>
        <color rgb="FFFF0000"/>
        <rFont val="Times New Roman"/>
        <family val="1"/>
      </rPr>
      <t>30.30Lakhs</t>
    </r>
    <r>
      <rPr>
        <sz val="14"/>
        <rFont val="Times New Roman"/>
        <family val="1"/>
      </rPr>
      <t xml:space="preserve"> as follows
1) Up to</t>
    </r>
    <r>
      <rPr>
        <sz val="14"/>
        <color rgb="FFFF0000"/>
        <rFont val="Times New Roman"/>
        <family val="1"/>
      </rPr>
      <t xml:space="preserve"> Rs.1.00 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</si>
  <si>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t>Work-C: Augmentation of 2*20MVA by 2*31.5MVA @66/11kV   Chokkasandra</t>
  </si>
  <si>
    <t xml:space="preserve">Dismantling of existing structures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lead.By Manual Means Lime Concrete, cement concrete grade M-10 and below </t>
  </si>
  <si>
    <t>Demolishing stone rubble masonry manually/ by mechanical means including stacking of serviceable material and disposal of unserviceable material to the appropriate disposal area as per direction of Engineer in-charge. in cement mortar.</t>
  </si>
  <si>
    <t>Earth work excavation by manual means for drains, canals, waste weir, draft, approach channels, key trenches, foundation of Buildings &amp; bridges and such similar works in all kinds of soils, as per drawing and technical specifications, including setting out, shoring, strutting, barricading, caution lights, removal of stumps and other deleterious matter, excavated surface levelled and sides neatly dressed disposing off the excavated stuff or sorting &amp; stacking the selected stuff for reuse in a radius of 50 m and lift up to 1.5 m including cost of labour, tools &amp; other appurtenances required to complete the work. In all kinds of soils Depth up to 1.5 m.</t>
  </si>
  <si>
    <t xml:space="preserve">Providing and Filling in foundation with granite / trap broken metal 100mm and down size with approved M-Sand including hand packing,  ramming, watering including cost of all materials and labour with all lead  and lift complete as per specifications.  </t>
  </si>
  <si>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Mix 1:3:6 (M10) Using 20 mm nominal size graded crushed coarse aggregates </t>
  </si>
  <si>
    <t>Providing Size Stone masonry with hard stone in foundation &amp; plinth with Cement mortar 1:6 (1 cement : 6 coarse sand)</t>
  </si>
  <si>
    <t>Steel Fabrication: Supplying, fitting and placing TMT FE 550 / 550D Steel Reinforcement including cost of all materials, machinery, labour, cleaning, straightening, cutting, bending, hooking, laping/welding joints, tying with binding wire / soft annealed steel wire and other ancilary operations complete as per drawing and technical specification All other type of structures</t>
  </si>
  <si>
    <t>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specifications.M25 Design Mix Using 20 mm nominal size graded crushed coarse aggregates -  (8% considered for Form work)</t>
  </si>
  <si>
    <t>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and all other appurtenances required to complete the work as per technical specifications. M25 Design Mix Using 20 mm nominal size graded crushed coarse aggregates.  (70% considered for Form work)</t>
  </si>
  <si>
    <t>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M25 Design Mix Using 20 mm nominal size graded crushed coarse aggregates -   (50% considered for Form work)</t>
  </si>
  <si>
    <t>Providing 20 mm cement plaster of mix :1:4 (1 cement: 4 fine sand) to brick/stone masonry including rounding off corners wherever required smooth rendering, providing and removing scaffolding, including cost of materials, labour, curing complete as per specifications and as per directions of Engineer-in-charge</t>
  </si>
  <si>
    <t xml:space="preserve">Providing and fixing Structural Steel 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t>
  </si>
  <si>
    <t>Providing Flush/ Ruled pointing: Pointing on stone work with cement mortar 1:3 (1 cement : 3 fine sand) after raking joints to depth nicely lining, including cost of materials, labour, curing as per specifications and as per directions of Engineer-in-charge.</t>
  </si>
  <si>
    <t>Providing and laying to required line and slope roofing with corrugated asbestos cement sheet 6mm. thick fixed with galvanised iron J or L hooks, bolts and nuts 8mm. dia c.I.plain and bitumen washers over the existing purlins, rafters and trusses including cost of materials, labour, complete as per specifications.</t>
  </si>
  <si>
    <t>Sqm</t>
  </si>
  <si>
    <t>Providing and installing at site of work P.V.C. pipes including cost of pipes and specials and labour, including lowering into trenches, laying  true to line, level and perfect linking at joints leak proof including  jointing of approved type with all labour charges and all lift charges, handling charges including encasing the pipe around to a depth not less than 15 cms with gravel or selected earth available from the excavation  etc. complete.
 110mm(weight of pipe -1.315kg).</t>
  </si>
  <si>
    <t>Providing and installing at site of work P.V.C. pipes including cost of pipes and specials and labour, including lowering into trenches, laying  true to line, level and perfect linking at joints leak proof including  jointing of approved type with all labour charges and all lift charges, handling charges including encasing the pipe around to a depth not less than 15 cms with gravel or selected earth available from the excavation  etc. complete.
200mm(weight of pipe -6.233 kg).</t>
  </si>
  <si>
    <t>RCC Pipe NP 4 heavy duty non presure pipe 300 mm dia.</t>
  </si>
  <si>
    <t>Releasing and and refixing of existing earth pit Including cost of labour, materials, HOM of machinary, if as and when required ect., complete as per the directions of Engineer in charge of the work. (MR)</t>
  </si>
  <si>
    <t>Job</t>
  </si>
  <si>
    <t>Providing and fixing SFRC frame and cover conforming to IS 12592 (part-I)-1988 and IS 12592 (part-II)- 1991 with latest amendment, including cutting slabs to the required size for the opening and fixing the cover in C.C. 1:2:4 and C.M. 1:3 plastering 20 mm thick to all exposed faces, curing for 10 days with all lead and lift with ppurtenances. complete. Medium Duty</t>
  </si>
  <si>
    <t xml:space="preserve">Providing and constructing load bearing wall with Solid Concrete blocks of size 400x200x200mm having block density more than 1800kg/m3 and minimum compressive strength of 4.00 N/mm2 conforming to IS 2185 (Part - I) - 2005 and constructed with CM 1:4 as per IS 2572:2005 including cost of all materials, labour, scaffolding and curing, usage charges of machinery etc complete as per specifications </t>
  </si>
  <si>
    <t xml:space="preserve">Providing Brick work with common burnt clay Non Modular bricks of class designation 3.5 in superstructure above plinth level in all shapes and sizes in Cement mortar 1:6 (1 cement : 6 coarse sand) including cost of all materials, labour, scaffolding and usage charges of machinery &amp; other incidental charges complete as per the direction of engineer incharge of work. </t>
  </si>
  <si>
    <t>Microlevelling of ODY with approved borrowed material gravel/murrum with all lifts and leads,  transporting to site, spreading, grading to required slope and compacting to meet requirement Table 300- 2 complete as per specifications. (Including cost of gravel / murrum, watering charges &amp; compaction by vibratory roller to 95% of proctors density) (MR)</t>
  </si>
  <si>
    <t>Supplying and Spraying meera-72 chemical by creating continuous chemical barrier under and around the excavated area, under and around jelly spreading area including cost of chemical, labour, HOM of equipments,  complete as per the directions of Engineer-in-charge of work. (MR)</t>
  </si>
  <si>
    <t>Spreading of Stone Dust : Supplying and providing stone dust in the station yard or wherever required including watering, ramming, consolidating and dressing. The rate includes the cost of material, labour charges, required tools and plants etc., complete. Work shall be carried out as per the instructions of Engineer-in-charge of works as per the standard procedure.</t>
  </si>
  <si>
    <t>Removing, relaying and spreading to 100mm thick with collecting, sakeing, breaking to 20/25mm jelly with available 40mm and above size jelly at the station yard with all lead and lifts and labour charges, after ppreparing of the soil surface by compacting to required slope and grade to the complete area as per the directions of Engineer-in-charge of work, the jelly required for spreading shall be water washed, free from all type of organic materials. The 20/25mm nominal size shall pass through IS sieve designations 40mm and nothing through 16mm IS sieve.  (DR)</t>
  </si>
  <si>
    <t>Jelly Spreading (20-25 mm) : Supplying and providing 
jelly in the station yard of uniform thickness of 100 mm including the cost of materials, labour charges, required tools and plants etc., complete. Work shall be carried out as per the instructions of Engineer in-charge of works as per the standard procedure.</t>
  </si>
  <si>
    <t xml:space="preserve">Dismantling old plaster or skirting raking out joints and cleaning the surface for plaster including disposal of rubbish to the dumping ground  to the appropriate disposal area as per direction of Engineer-in-charge </t>
  </si>
  <si>
    <t>Filling available excavated earth (excluding rock) in trenches, plinth, sides of foundations and other similar works etc. in layers not exceeding 20cm in depth, consolidating each deposited layer by ramming and watering, lead up to 50 m and lift upto 1.5 m.</t>
  </si>
  <si>
    <t>Removal of Unserviceable Soil with Disposal upto a suitable distance as directed by the Engineer incharge of work.</t>
  </si>
  <si>
    <t>Arranging net &amp;bolt, Baseplate and other items to complition of yard light footing structure as per directions of engineering incharge. (MR)</t>
  </si>
  <si>
    <t xml:space="preserve">Painting with synthetic enamel paint of approved brand and manufacture to give an even shade :Two coats on new work after thoroughly brooming the surface to remove all dirt, dust, mortar drops and foreign matter including preparing the surface even and sand paper smooth, cost of materials, labour complete as per specifications and as per directions of Engineer-in-charge. </t>
  </si>
  <si>
    <t>Finishing walls with 100% Premium acrylic emulsion paint having VOC less than 50 gm/litre and UV resistance as per IS 15489:2004, Alkali &amp; fungal resistance, dirt resistance exterior paint of required shade (Company Depot Tinted) with silicon additives, New work (Two coats applied @ 1.43 litre/ 10 m². Over and including priming coat of exterior primer applied @ 0.90 litre/10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</si>
  <si>
    <t>Labour charges for welder.</t>
  </si>
  <si>
    <t>B34</t>
  </si>
  <si>
    <t xml:space="preserve"> Labour charges for  Helper to fitter</t>
  </si>
  <si>
    <t>B35</t>
  </si>
  <si>
    <t>Charges for lifting, holding in position for making sufficient space to carry out the work. Including cost of labour, materials, HOM of machinary, saffolding if as and when required ect., complete as per the directions of Engineer in charge of the work. (MR)</t>
  </si>
  <si>
    <t>B36</t>
  </si>
  <si>
    <t>Open Conduit System: Supplying heavy gauge PVC conduit pipe 20mm dia 2 mm thick confirming to IS 2509 with suitable size bends, junction boxes, adhesive paste etc , and fixing using inverted wood plugs in case of RCC ceiling and RCC wall/ stone structure or rawl plugs in case of brick walls and cement plastering thedamaged portion using heavy gauge saddles at an interval of 700mm using NF screws.</t>
  </si>
  <si>
    <t>B37</t>
  </si>
  <si>
    <t xml:space="preserve">Wiring for lighting/power circuit using one of FRLS PVC insulated 1100V grade, multistrand copper wire with low conductor resistance single core in open or concealed system of wiring with specified IS 694:201 1.5 sqmm  </t>
  </si>
  <si>
    <t>B38</t>
  </si>
  <si>
    <t xml:space="preserve">Wiring for lighting/power circuit using one of FRLS PVC insulated 1100V grade, multistrand copper wire with low conductor resistance single core in open or concealed system of wiring with specified IS 694:201 2.5 sqmm  </t>
  </si>
  <si>
    <t>B39</t>
  </si>
  <si>
    <t>Supplying and fixing of modular switch &amp; connected accessorieson existing modular switch plate as per IS 3854 and IS 1293.   32A DP Switch</t>
  </si>
  <si>
    <t>B40</t>
  </si>
  <si>
    <t xml:space="preserve">Supplying and fixing superior quality modular switch mounting polycarbonate plate with necessary supporting back plate with required nos. of machine screws, bolts nuts etc., complete on the existing metal/PVC box 8 Module  </t>
  </si>
  <si>
    <t>B41</t>
  </si>
  <si>
    <t xml:space="preserve">Supplying of feet -PVC Batten with integrated LED tube LED light fitting 1 x 2ft - 20/22 W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</si>
  <si>
    <t>B42</t>
  </si>
  <si>
    <t>Fixing all types and all capacities of fluorescent /falseceiling/ spot  light/CFL/LED fittings indoor on the wall/ceiling/rafters/girders  using 23/0.0076" twintwisted PVC insulated wires, required Nos of  round blocks and clamps.  On wall/ ceiling / Rafter / Girders.</t>
  </si>
  <si>
    <t>B43</t>
  </si>
  <si>
    <t>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form work, centering &amp; scaffolding and all other appurtenances required to complete the work as per technical specifications. 
M25 Design Mix Using 20mm nominal size graded crushed coarse  aggregate (35% considered for Form work)</t>
  </si>
  <si>
    <t xml:space="preserve">Work-A:  Augmentation of existing 2*20MVA by 2*31.5MVA @66/11kV   Bannerghatta   </t>
  </si>
  <si>
    <t>Power Transformers: 
31.5 MVA, 66/11 kV Transformer :3 Ph, 50 Hz, Core type, 2 winding Delta/Star,Vector Group: DYn11, OLTC, ONAN/ONAF with Fan control cubicle, RTCC Panel, Numerical RTCC panel with fibre optic temperature sensor, first filling of oil and 10% spare oil in non-returnable drums, etc., complete with Terminal connector suitable for single Drake/Moose ACSR on primary side of Transformer and 2 nos. of  50x10 mm copper flat for each phase on LV side of Transformer to cable at 11 kV cable terminating structure with suitable support insulator on LV side of Transformer  and  2 nos. of 75mmx6mm copper flats from neutral terminal to earthmat through NCT alongwith necessary support pin insulator as per technical specification.(45 MT) 
Note:
1. Terminal connectors suitable for Drake ACSR/Al.Tube on primary side of transformer and copper flat on 11kV and  connectors for Neutral suitable for 2 Nos. of  Copper Flats as per technical specification.
2.Copper Flats required for Power Transformers shall be supplied along with the Transformers as per Technical Specifications.</t>
  </si>
  <si>
    <t>Nitrogen Injection fire extinguishing system-supply, erection &amp; commissioning works(including civil works),soak pit etc., as per the recommendation of the supplier of the fire lighting system for Power Transformer below 100MVA &amp; technical specification for  31.5MVA Power Transformers</t>
  </si>
  <si>
    <t xml:space="preserve">CURRENT TRANSFORMER :  Current transformers including marshalling boxes, Single phase, oil filled outdoor type with rigid bimetallic terminal connectors suitable for/Moose/Twin Moose ACSR/ Drake  ACSR conductor / 50mm Al. pipe as per technical specifications.                                                                                                                vii) 66 kV class, 31.5 KA, CT of ratio 400-200/ 1-1-1A for 66kV Transformers
Core - 1 : Vk-1600 V , Rct 4 ohm at 200/1A, Accuracy class PS-Dist/Dif 
Core- 2 : 10 VA, Accuracy class  0.2s- Metering
Core - 3 :  30 VA, Accuracy class  5P20-Back up
</t>
  </si>
  <si>
    <t>11kV class, 25 KA, NCT of ratio 2000-1200/1-1-1A   for REFR protection(of similar rating and ratio as that of Incomer of 11kV switchgear) with terminal connector suitable for 2 Nos of  Copper flats as per technical specification.-
NOTE:1.  For details refer Annexure-IIB. Technical Paramaters of current Transformers for type and rating attached at the end of this schedule.
2) All the Current transformers in each KV class shall be of One and the same make for interchangeability and reliability of performance.
3) The make and characteristics of 11kV NCT should be the same as that of the incomer CT of 11kV Switchgear
4) The Terminal connectors for 11kV NCT shall be suitable for 2 nos. of Copper flat as per technical specification.</t>
  </si>
  <si>
    <t xml:space="preserve">1.1kV class PVC insulated copper control cables of following sizes with Lugs/Ferrules/Gland as per technical specifications:
a) 19 Core 2.5 Sq.mm. </t>
  </si>
  <si>
    <t xml:space="preserve">xii) Copper PVC Instrumentation Cable, Armoured(Screened twisted pair Cable) 8Px0.5Sq.mm </t>
  </si>
  <si>
    <t>11kV ,XLPE  Insulated U.G. Cable as per technical specification-Single core 1000 sq.mm Aluminium cable(2 runs of of 1Cx1000sq.mm U.G cable from 66/11kV Transformer LV to 11 kV SWG)</t>
  </si>
  <si>
    <t xml:space="preserve">11kV U.G. Cable with the required cable terminations at both ends: Heat shrinkable type Cable termination kits suitable for 1 x 1000 Sq.mm XLPE cable (Indoor type ) </t>
  </si>
  <si>
    <t xml:space="preserve">Work-B : Providing additional  1*31.5MVA @ 66/11kV Jigani  </t>
  </si>
  <si>
    <t xml:space="preserve">Work-C: Augmentation of 2*20MVA by 2*31.5MVA @66/11kV   Chokkasandra </t>
  </si>
  <si>
    <t>Power Transformers: 
31.5 MVA, 66/11 kV Transformer :3 Ph, 50 Hz, Core type, 2 winding Delta/Star,Vector Group: DYn11, OLTC, ONAN/ONAF with Fan control cubicle, RTCC Panel, Numerical RTCC panel with fibre optic temperature sensor, first filling of oil and 10% spare oil in non-returnable drums, etc., complete with Terminal connector suitable for single Drake Moose ACSR on primary side of Transformer and 2 nos. of  50x10 mm copper flat for each phase  from LV side of Transformer to cable at 11kV cable terminating structure with suitable support insulator on LV side of Transformer and  2 nos. of 75mmx6mm copper flats from neutral terminal to earthmat through NCT alongwith necessary support pin insulator as per technical specification.(45 MT) 
Note:
1. Terminal connectors suitable for Drake ACSR/Al.Tube on primary side of transformer and copper flat on 11kV and  connectors for Neutral suitable for 2 Nos. of  Copper Flats as per technical specification.
2.Copper Flats required for Power Transformers shall be supplied along with the Transformers as per Technical Specifications.</t>
  </si>
  <si>
    <t xml:space="preserve">Nitrogen Injection fire extinguishing system-supply, erection &amp; commissioning works(incluging civil works),soak pit etc.,  as per the recommendation of the supplier of the fire lighting system for Power Transformer below 100MVA &amp; technical specification for  31.5MVA Power Transformers. </t>
  </si>
  <si>
    <t xml:space="preserve">CIRCUIT BREAKER :
SF-6 Gas Circuit Breaker with rigid bi-metallic terminal connector suitable for 50mm/63mm Al tube with spring/semi-pneumatic/pneumatic type operating mechanism and mounting structure etc.,as per technical specification 
72.5 kV, , 40 KA Class SF6 CB
i)For 66/11kV Power transformer
</t>
  </si>
  <si>
    <t xml:space="preserve">CURRENT TRANSFORMER :  Current transformers including marshalling boxes, Single phase,oil filled outdoor type with rigid bimetallic terminal connectors suitable for/Moose/Twin Moose ACSR/ Drake  ACSR conductor / 50mm Al. pipe as per technical specifications.                                                                                                                vii)66 kV class, 31.5 KA, CT of ratio 400-200/ 1-1-1A for Transformers
Core - 1 : Vk-240 V at 400A, Rct 5 ohm at 400/1A, Accuracy class PS-Dist/Dif 
Core- 2 : 10 VA, Accuracy class  0.2s- Metering
Core - 3 :  30 VA, Accuracy class  5P20-Back up
</t>
  </si>
  <si>
    <t>Current transformers including marshalling boxes, Single phase,oil filled outdoor type with rigid bimetallic terminal connectors suitable for/Moose/Twin Moose ACSR/ Drake  ACSR conductor / 50mm Al. pipe as per technical specifications.                                                                                                                vii)66 kV class, 31.5 KA, CT of ratio 800-400/ 1-1-1A for Transformers
Core - 1 : Vk-240 V at 400A, Rct 5 ohm at 400/1A, Accuracy class PS-Dist/Dif 
Core- 2 : 10 VA, Accuracy class  0.2s- Metering
Core - 3 :  30 VA, Accuracy class  5P20-Back up</t>
  </si>
  <si>
    <t>11kV class, 25 KA, NCT of ratio 2000-1200/1-1-1A   for REFR protection(of similar rating and ratio as that of Incomer of 11kV switchgear) with terminal connector suitable for 2 Nos of  Copper flats as per technical specification.
NOTE:1.  For details refer Annexure-IIB. Technical Paramaters of current Transformers for type and rating attached at the end of this schedule.
2) All the Current transformers in each KV class shall be of One and the same make for interchangeability and reliability of performance.
3) The characteristics of 11kV NCT should be the same as that of the incomer CT of 11kV Switchgear
4) The Terminal connectors for 11kV NCT shall be suitable for 2 nos. of Copper flat as per technical specification.</t>
  </si>
  <si>
    <t xml:space="preserve">I.Control and Relay Panel: 
Simplex type control and relay panels complete as per specifications.:
i) For Power Transformer 66/11kV-Type 6T
Note: 1. All the C&amp;R Panels and associated panels shall be of one and the same make for uniformity and interchangeability of Components.
2. The accuracy class of metering core of CTs  and ETV meter of C&amp;R panels shall be 0.2s accuracy class and for VT 0.2 accuracy class irrespective of what has been indicated else where in the bid document.
3. The electronic Tri-vector meter of 0.2s accuracy class with ABT &amp; TOD features,  DLMS protocol energy meter has to be provided both on HV and LV side of C&amp;R Panel.
4.All numeriacal relays shall conform to IEC Protocol as per technical specification.
5. The proposed C&amp;R panel shall be interfaced with existing SAS at 220kV Nagarbhavi.
6. Same make Line differential relay shall be proposed at remote and station also.
</t>
  </si>
  <si>
    <t>Capacitor bank with 0.2% Series Reactor &amp; NCT:
Design, Engineering, supply, erection, testing &amp; commissioning of 5.8 MVAR, 12.1 kV Capacitor Bank, star connected, Double Bank with internal fuses, terminal connectors with suitable neutral CT and station class LAs, 0.2% series reactor on neutral side with mounting structures for NCT, Capacitor Bank, station class LAs, Series reactor etc,. complete as per specification(including testing and commisioning</t>
  </si>
  <si>
    <t>11kV isolator, double break 400 A, 25 KA capacity with rigid bi-metallic terminal connector suitable for Coyote ACSR for capacitor Bank</t>
  </si>
  <si>
    <t>No/MT</t>
  </si>
  <si>
    <t>Coyote ACSR</t>
  </si>
  <si>
    <t xml:space="preserve">Rigid Bus with taps and clamps                                                               66kV side:                                                                                            B)i) Aluminium pipe conforming to 6340WP of IS - 5082 / 1969 (BS I600-Sch. 80) of following nominal diameter
 a) 63mm </t>
  </si>
  <si>
    <t xml:space="preserve"> b) 50mm </t>
  </si>
  <si>
    <t>Rigid Bus with taps and clamps                                                                        Post insulator clamps suitable for 63 mm Aluminium pipe &amp; Post insulator solid core insulator  type - 66kV side                                         a)Rigid Type</t>
  </si>
  <si>
    <t>b) Expansion Type</t>
  </si>
  <si>
    <t>Post insulator clamps suitable for 50 mm Aluminium pipe &amp; Post insulator solid core insulator  type - 66kV side                                         a)Rigid Type</t>
  </si>
  <si>
    <t>b)Corona bell suitable for aluminium Pipe of Size 63mm on 66kV</t>
  </si>
  <si>
    <t>c)Terminal Connectors suitable for 63mm Main bus to drake conductor for interconnection to 220/66kV Jigani</t>
  </si>
  <si>
    <t>Flexible type terminal connector suitable for 50 mm Aluminium pipe to isolator</t>
  </si>
  <si>
    <t>INSULATORS:                                                                                     A) Post insulators Cylinderical Solid core Type                                a)66kV Class 1 unit/stack</t>
  </si>
  <si>
    <t>Stack</t>
  </si>
  <si>
    <t>HARDWARES :
a)T Clamp suitable for Drake to Drake wedge connector type</t>
  </si>
  <si>
    <t>b)T Clamp suitable for Coyote to Drake wedge connector type</t>
  </si>
  <si>
    <t>c)C Type Wedge Connector suitable for Drake to Coyote(Line)</t>
  </si>
  <si>
    <t>d)Drake 4 hole paddle ACSR Conductor:895A</t>
  </si>
  <si>
    <t>e)Bolted type Tension Clamp Single ACSR Conductor 70/90KN 16mm</t>
  </si>
  <si>
    <t>SS44</t>
  </si>
  <si>
    <t>11kV XLPE cable,400sq.mm Aluminium cable 3 core(To be run from 11kV switchgear to take off DP Structure).</t>
  </si>
  <si>
    <t>SS45</t>
  </si>
  <si>
    <t>SS46</t>
  </si>
  <si>
    <t>SS47</t>
  </si>
  <si>
    <t>Heat shrinkable type Cable termination kits suitable for 400 sqmm 3 core (Indoor type)</t>
  </si>
  <si>
    <t>SS48</t>
  </si>
  <si>
    <t>Heat shrinkable type Cable termination kits suitable for400 sqmm 3 core( outdoor type)</t>
  </si>
  <si>
    <t>SS49</t>
  </si>
  <si>
    <t>SS50</t>
  </si>
  <si>
    <t>Equipment's required for establishing SCADA Communication as per KPTCL Specification
a) Multi Functional Transducer(MFT)</t>
  </si>
  <si>
    <t>c)Current cables-Copper Core with c/s 4.0 sq.mm Multistrand 4 Core</t>
  </si>
  <si>
    <t>d)Voltage cables-Copper Core with c/s 2.5 sq.mm Multistrand 4 Core</t>
  </si>
  <si>
    <t xml:space="preserve"> e)Signal Cables- armoured copper core with c/s 0.5sqmm mutlistrand 10 core</t>
  </si>
  <si>
    <t>f) Control Cables -copper core with c/s 1.5sqmm mutlistrand 10 core
Note : 1) Satellite communication required will be arranged by SLDC. 
2)The detailed BOM &amp; specification of SCADA equipment shall be obtained from SEE-SCADA</t>
  </si>
  <si>
    <t xml:space="preserve">Miscellaneous Items
a)Supplying and erection of street lighting lattice type structure along with GI pipe for fixing LED lamp (0.182 MT+5% B&amp;N) 8.5 Mtr  height </t>
  </si>
  <si>
    <t>b) Supply of LED street light luminaire with pressure die cast aluminium housing body for optimal thermal dissapation.Lamp compartment comprising of antiglareclear diffuser with injection moulded polycarbonate material LED streetlight 200W</t>
  </si>
  <si>
    <t>c)Equipment name plates/Earthing mane olates including fixing at outdoor yard</t>
  </si>
  <si>
    <t>Total Weight of supply of Bolts &amp; nuts of Station/Mounting Structures as per Technical Specification.</t>
  </si>
  <si>
    <t>Bus bar formation:                                                                                                                                       A) Drake ACSR</t>
  </si>
  <si>
    <t xml:space="preserve">Lighting Arrestors:-                                                                                                                               SURGE ARRESTOR (Porcelain Housing) metal oxide, Gapless type, as per Technical Specification: 
i) 60 kV, 10KA  Metal Oxide with surge counter
Arrestor class : Discharge Class 3 (Station Medium Duty (SM)- for Transformer and UG cable
</t>
  </si>
  <si>
    <t>CURRENT TRANSFORMER : Current transformer Single phase, oil filled outdoor type with rigid bimetallic terminal connectors suitable for Drake ACSR conductor, as per Technical Specicification.    
a) 66 kV class. 31.5 KA, CT of ratio 400-200/ 1-1-lA for Transformers
Core - 1: Vk-800 Vat 200A, Rct 2 ohm at 200/IA,
Accuracy class PS-Dist/Dif
Core- 2: 10 VA, Accuracy class 0.2s- Metering Core - 3 : 30 VA, Accuracy class 5P20-Back up</t>
  </si>
  <si>
    <t>CURRENT TRANSFORMER : Current transformer Single phase, oil filled outdoor type with rigid bimetallic terminal connectors suitable for Drake ACSR conductor, as per Technical Specicificationb) 11 KV Class, 25KA, NCT of ratio 2000-1200/1-1-1A for REFR protection
NOTE:
1) For details refer APPENDIX-3 : Technical Parameters of current Transformers for type and rating in Section -Instrument Transformer Technical Specfication.
2) All the current transformer in each KV Class shall be of One and the same make for interchangeability and relability of performance.
3) The make &amp; characteristic of 11kV NCT should be the same as that of the Incomer CT of 11kV switchgear.</t>
  </si>
  <si>
    <t>1.1kV class PVC insulated copper control cables of following sizes with Lugs/Ferrules/Gland as per technical specifications:
a) 19 Core 2.5 Sq.mm. 
h) 8PX0.5sq mm screened cable
Refer Station Supply Portion for Split up of Quantities</t>
  </si>
  <si>
    <t xml:space="preserve">llkV U.G. Cable with the required cable terminations at both ends.                                                                                                       llkV XLPE cable, 1xl000Sq. mm. Aluminium cable from 66/ 1lKV transformers to 11kV Switchgear  </t>
  </si>
  <si>
    <t xml:space="preserve">Cable Termination kits suitable for following sizes as per technical specificstions-Heat shrinkable type Cable termination kits suitable for 1 x 1000 Sq.mm XLPE cable (Indoor type ) </t>
  </si>
  <si>
    <t>SE42</t>
  </si>
  <si>
    <t>SE56</t>
  </si>
  <si>
    <t>SE54</t>
  </si>
  <si>
    <t xml:space="preserve">b) Moving of Transformer from the plinth to the loading point as per direction of site Engineer.                                                                                                                     Work A-(47x15+42.25x15= 89.25x15) 
</t>
  </si>
  <si>
    <t>MT/mtrs</t>
  </si>
  <si>
    <t>Releasing of 66kV CT</t>
  </si>
  <si>
    <t>Releasing of 11kV NCT</t>
  </si>
  <si>
    <t xml:space="preserve">POWER TRANSFORMERS:                                                                                                                31.5 MVA, 66/11 kV Transformer :3 Ph, 50 Hz, Core type, 2 winding Delta/Star,Vector Group: DYn11, OLTC, ONAN/ONAF with Fan control cubicle, RTCC Panel, Numerical RTCC panel with fibre optic temperature sensor, first filling of oil and 10% spare oil in non-returnable drums, etc., complete with Terminal connector suitable for single Drake/Moose ACSR on primary side of Transformer and 2 nos. of  50x10 mm copper flat for each phase on 11 kV and  2 nos. of 75mmx6mm copper flats from neutral terminal to earthmat through NCT alongwith necessary support pin insulator as per technical specification.(45 MT) 
Note: 
The Bidder has to quote for complete scope of erection of transformer including moving the transformer from the point of unloading to the point of erection, assemblying the complete transformer, filtration of oil using filter set of the bidder to achieve the required insulation vlaue as per I.E. Specifications, erection of the complete transformer(replacement of gaskets and miscellaneous itmes if any), wiring of transformer, testing &amp; commissioning etc., complete.
</t>
  </si>
  <si>
    <t xml:space="preserve">1) DECOMMISSIONING                                                                                                            Dismantling of Power Transformer 2x20 MVA 66/11 KV and releasing the parts like radiator fins, bushings and conservator tank and releasing of oil from the transformer. 
Work A-(47x1+42.25x1 = 89.25) 
</t>
  </si>
  <si>
    <t>EARTH MAT FORMATION:                                                                                                               a) Supplying and grounding of equipment with 50 x 6 mm G.I. Flat and connecting equipment to the earthmat/ground pit. Each point of earthing with all formation works like bending, twisting, drilling of holes and connecting by welding (inclusive of all T&amp;P and consumables) to the earthmat/ground pit/point of earth connection, all the materials supplied by the contractor.</t>
  </si>
  <si>
    <t>Bus bar formation:                                                                                                                                     A) Drake ACSR</t>
  </si>
  <si>
    <t xml:space="preserve">Work-B : Providing additional  1*31.5MVA @ 66/11kV Jigani </t>
  </si>
  <si>
    <t xml:space="preserve"> Work-C: Augmentation of 2*20MVA by 2*31.5MVA @66/11kV   Chokkasandra </t>
  </si>
  <si>
    <t>02/0.3822</t>
  </si>
  <si>
    <r>
      <t>CIRCUIT BREAKER:</t>
    </r>
    <r>
      <rPr>
        <sz val="14"/>
        <color theme="1"/>
        <rFont val="Bookman Old Style"/>
        <family val="1"/>
      </rPr>
      <t>SF-6 Gas Circuit Breaker with rigid bi-metallic terminal connector suitable for 50mm/63mm Al tube with spring/semi-pneumatic/pneumatic type operating mechanism and mounting structure etc.,as per technical specification 
72.5 kV, , 40 KA Class SF6 CB
i)For 66/11kV Power transformer</t>
    </r>
  </si>
  <si>
    <r>
      <rPr>
        <b/>
        <sz val="14"/>
        <color theme="1"/>
        <rFont val="Bookman Old Style"/>
        <family val="1"/>
      </rPr>
      <t xml:space="preserve">CURRENT TRANSFORMER : Current transformer Single phase, oil filled outdoor type with rigid bimetallic terminal connectors suitable for Drake ACSR conductor, as per Technical Specicification.    </t>
    </r>
    <r>
      <rPr>
        <sz val="14"/>
        <color theme="1"/>
        <rFont val="Bookman Old Style"/>
        <family val="1"/>
      </rPr>
      <t xml:space="preserve">
a) </t>
    </r>
    <r>
      <rPr>
        <b/>
        <sz val="14"/>
        <color theme="1"/>
        <rFont val="Bookman Old Style"/>
        <family val="1"/>
      </rPr>
      <t>66 kV</t>
    </r>
    <r>
      <rPr>
        <sz val="14"/>
        <color theme="1"/>
        <rFont val="Bookman Old Style"/>
        <family val="1"/>
      </rPr>
      <t xml:space="preserve"> class. 31.5 KA, CT of ratio 400-200/ 1-1-lA for Transformers
Core - 1: Vk-800 Vat 200A, Rct 2 ohm at 200/IA,
Accuracy class PS-Dist/Dif
Core- 2: 10 VA, Accuracy class 0.2s- Metering Core - 3 : 30 VA, Accuracy class 5P20-Back up</t>
    </r>
  </si>
  <si>
    <r>
      <rPr>
        <b/>
        <sz val="14"/>
        <color theme="1"/>
        <rFont val="Bookman Old Style"/>
        <family val="1"/>
      </rPr>
      <t>Current transformer</t>
    </r>
    <r>
      <rPr>
        <sz val="14"/>
        <color theme="1"/>
        <rFont val="Bookman Old Style"/>
        <family val="1"/>
      </rPr>
      <t xml:space="preserve"> Single phase, oil filled outdoor type with rigid bimetallic terminal connectors suitable for Drake ACSR conductor, as per Technical Specicification.    
a) 66 kV class. 31.5 KA, CT of ratio 800-400/ 1-1-lA for Transformers
Core - 1: Vk-800 Vat 200A, Rct 2 ohm at 200/IA,
Accuracy class PS-Dist/Dif
Core- 2: 10 VA, Accuracy class 0.2s- Metering Core - 3 : 30 VA, Accuracy class 5P20-Back up</t>
    </r>
  </si>
  <si>
    <r>
      <rPr>
        <b/>
        <sz val="14"/>
        <color theme="1"/>
        <rFont val="Bookman Old Style"/>
        <family val="1"/>
      </rPr>
      <t>CURRENT TRANSFORMER</t>
    </r>
    <r>
      <rPr>
        <sz val="14"/>
        <color theme="1"/>
        <rFont val="Bookman Old Style"/>
        <family val="1"/>
      </rPr>
      <t xml:space="preserve"> : Current transformer Single phase, oil filled outdoor type with rigid bimetallic terminal connectors suitable for Drake ACSR conductor, as per Technical Specicificationb)</t>
    </r>
    <r>
      <rPr>
        <b/>
        <sz val="14"/>
        <color theme="1"/>
        <rFont val="Bookman Old Style"/>
        <family val="1"/>
      </rPr>
      <t xml:space="preserve"> 11 KV</t>
    </r>
    <r>
      <rPr>
        <sz val="14"/>
        <color theme="1"/>
        <rFont val="Bookman Old Style"/>
        <family val="1"/>
      </rPr>
      <t xml:space="preserve"> Class, 25KA, NCT of ratio 2000-1200/1-1-1A for REFR protection
NOTE:
1) For details refer APPENDIX-3 : Technical Parameters of current Transformers for type and rating in Section -Instrument Transformer Technical Specfication.
2) All the current transformer in each KV Class shall be of One and the same make for interchangeability and relability of performance.
3) The make &amp; characteristic of 11kV NCT should be the same as that of the Incomer CT of 11kV switchgear.</t>
    </r>
  </si>
  <si>
    <r>
      <rPr>
        <b/>
        <sz val="14"/>
        <color theme="1"/>
        <rFont val="Bookman Old Style"/>
        <family val="1"/>
      </rPr>
      <t>Control &amp; Relay Panel complete</t>
    </r>
    <r>
      <rPr>
        <sz val="14"/>
        <color theme="1"/>
        <rFont val="Bookman Old Style"/>
        <family val="1"/>
      </rPr>
      <t xml:space="preserve">:-Control &amp; Protection Panels Simplex 110kV DC compatible to SCADA complete as per technical specifications
For 66/11 kV Transformer
Note: 1. All the C&amp;R panels and the associated panels shall be of one and the same make for uniformity and interchangability of components.
2. The accuracy class of metering core of CTs &amp; VTs &amp; ETV meter of C&amp;R panels shall be 0.2s accuracy class irrespective of what has been indicated elsewhere in the bidding document.
3. The Electronic Trivector meter of 0.2s accuracy class with ABT &amp; TOD features, DLMS protocol energy meter has to be provided. </t>
    </r>
  </si>
  <si>
    <r>
      <rPr>
        <b/>
        <sz val="14"/>
        <color theme="1"/>
        <rFont val="Bookman Old Style"/>
        <family val="1"/>
      </rPr>
      <t>Capacitor bank</t>
    </r>
    <r>
      <rPr>
        <sz val="14"/>
        <color theme="1"/>
        <rFont val="Bookman Old Style"/>
        <family val="1"/>
      </rPr>
      <t xml:space="preserve"> with 0.2% Series Reactor &amp; NCT:
Design, Engineering, supply, erection, testing &amp; commissioning of 5.8 MVAR, 12.1 kV Capacitor Bank, star connected, Double Bank with internal fuses, terminal connectors with suitable neutral CT and station class LAs, 0.2% series reactor on neutral side with mounting structures for NCT, Capacitor Bank, station class LAs, Series reactor etc,. complete as per specification(including testing and commisioning</t>
    </r>
  </si>
  <si>
    <t>Bay</t>
  </si>
  <si>
    <t>b)50mm</t>
  </si>
  <si>
    <r>
      <t xml:space="preserve"> e)</t>
    </r>
    <r>
      <rPr>
        <b/>
        <sz val="14"/>
        <rFont val="Bookman Old Style"/>
        <family val="1"/>
      </rPr>
      <t>Signal Cables</t>
    </r>
    <r>
      <rPr>
        <sz val="14"/>
        <rFont val="Bookman Old Style"/>
        <family val="1"/>
      </rPr>
      <t>- armoured copper core with c/s 0.5sqmm mutlistrand 10 core</t>
    </r>
  </si>
  <si>
    <t>Adaptor Panel 3000A</t>
  </si>
  <si>
    <t>No
(KPTCL Supply)</t>
  </si>
  <si>
    <t>Annunciator Panel for the foloowing Combinations 2I/c+13F+1BC+1CB</t>
  </si>
  <si>
    <t>SE38</t>
  </si>
  <si>
    <t>SE39</t>
  </si>
  <si>
    <t>SE40</t>
  </si>
  <si>
    <r>
      <rPr>
        <b/>
        <sz val="14"/>
        <color theme="1"/>
        <rFont val="Bookman Old Style"/>
        <family val="1"/>
      </rPr>
      <t xml:space="preserve">Cable Terminations suitable for following sizes as per technical specification                                                     </t>
    </r>
    <r>
      <rPr>
        <sz val="14"/>
        <color theme="1"/>
        <rFont val="Bookman Old Style"/>
        <family val="1"/>
      </rPr>
      <t xml:space="preserve">Heat shrinkable type Cable termination kits suitable for 1 x 1000 Sq.mm XLPE cable (Indoor type ) </t>
    </r>
  </si>
  <si>
    <t>SE41</t>
  </si>
  <si>
    <t>SE43</t>
  </si>
  <si>
    <t>SE44</t>
  </si>
  <si>
    <t>SE45</t>
  </si>
  <si>
    <r>
      <t xml:space="preserve"> a) Grounding of equipment with </t>
    </r>
    <r>
      <rPr>
        <b/>
        <sz val="14"/>
        <color theme="1"/>
        <rFont val="Bookman Old Style"/>
        <family val="1"/>
      </rPr>
      <t>50 x 6 mm G.I. Flat</t>
    </r>
    <r>
      <rPr>
        <sz val="14"/>
        <color theme="1"/>
        <rFont val="Bookman Old Style"/>
        <family val="1"/>
      </rPr>
      <t xml:space="preserve"> and connecting equipment to the earthmat/ground pit. Each point of earthing with all formation works like bending, twisting, drilling of holes and connecting by welding (inclusive of all T&amp;P and consumables) to the earthmat/ground pit/point of earth connection, all the materials supplied by the contractor.</t>
    </r>
  </si>
  <si>
    <t>SE46</t>
  </si>
  <si>
    <t>Supplying and providing 25mm dia M.S Rod 1.05 m long earthmat spikes including heating,bending top 50 mm overlap flatening and making spike edge at the ground level and welding the rod with ground mat flat with necessary earth workl.</t>
  </si>
  <si>
    <t>nos.</t>
  </si>
  <si>
    <t>SE47</t>
  </si>
  <si>
    <t xml:space="preserve">b) Grounding of equipments by providing C.I. Pipe of 100mm ID 13mm thick 2.75 mtr. long with 2 part clamp out of GI  Flat 75x12mm continuously welded around the pipe using cast iron welding electrodes &amp; to be treated with sodium bentonite clay as per drawing including the cost of excavation,providing and laying homogenous mixture of charcoal lumps,salt and sand all around the pipe as per specificatiom and supplying and fixing of RCC collar of size 450mm dia,450mm height and 50mm thick. (all materials supplied by contractor) </t>
  </si>
  <si>
    <t>SE48</t>
  </si>
  <si>
    <t>SE49</t>
  </si>
  <si>
    <r>
      <t xml:space="preserve">STATION &amp; YARD LIGHTINGOUTDOOR)(To be designed, assesed and quoted by the bidder)                                  </t>
    </r>
    <r>
      <rPr>
        <sz val="14"/>
        <color theme="1"/>
        <rFont val="Bookman Old Style"/>
        <family val="1"/>
      </rPr>
      <t xml:space="preserve">Supplying and erection of street lighting lattice type structure along with GI pipe for fixing LED lamp (0.182 MT+5% B&amp;N) 8.5 Mtr  height </t>
    </r>
  </si>
  <si>
    <t>SE50</t>
  </si>
  <si>
    <r>
      <rPr>
        <b/>
        <u/>
        <sz val="14"/>
        <color theme="1"/>
        <rFont val="Bookman Old Style"/>
        <family val="1"/>
      </rPr>
      <t>1) DECOMMISSIONING  (SR MW P:116, b)</t>
    </r>
    <r>
      <rPr>
        <sz val="14"/>
        <color theme="1"/>
        <rFont val="Bookman Old Style"/>
        <family val="1"/>
      </rPr>
      <t xml:space="preserve">
a i) Dismantling of Power Transformer 2x20 MVA 66/11 KV and releasing the parts like radiator fins, bushings and conservator tank and releasing of oil from the transformer. 
Work B-(32x1+36x1 = 68) 
Work C-(31x2=62)
</t>
    </r>
  </si>
  <si>
    <t>SE51</t>
  </si>
  <si>
    <t xml:space="preserve">b) Moving of Transformer from the plinth to the loading point as per direction of site Engineer.                                                                                       Work A-(32x50+36x50 = 3400) 
Work C-(31x50+31x50=85.50)                                                               </t>
  </si>
  <si>
    <t>SE52</t>
  </si>
  <si>
    <t>Releasing of RTCC panel of 1x20MVA Power Transformer</t>
  </si>
  <si>
    <t>SE53</t>
  </si>
  <si>
    <t>Releasing of C&amp;R panel of 1x20MVA Power Transformer</t>
  </si>
  <si>
    <t>Releasing of 11kV Switch gears</t>
  </si>
  <si>
    <t>SE55</t>
  </si>
  <si>
    <t>Releasing of 66 kV Breaker</t>
  </si>
  <si>
    <t>Releasing of 66KV LA</t>
  </si>
  <si>
    <t>SE57</t>
  </si>
  <si>
    <t>Releasing of 66KV GOS</t>
  </si>
  <si>
    <t>SE58</t>
  </si>
  <si>
    <t>Releasing of 66kV CT of ratio 600-300/1-1-1A</t>
  </si>
  <si>
    <t>SE59</t>
  </si>
  <si>
    <t>Dismantling of Main Bus- Drake</t>
  </si>
  <si>
    <t>SE60</t>
  </si>
  <si>
    <t>Dismantling of Cross Bus-Coyote</t>
  </si>
  <si>
    <t>SE61</t>
  </si>
  <si>
    <t>Releasing of Mounting Structures</t>
  </si>
  <si>
    <t>MT</t>
  </si>
  <si>
    <t>SE62</t>
  </si>
  <si>
    <r>
      <rPr>
        <b/>
        <sz val="14"/>
        <color theme="1"/>
        <rFont val="Bookman Old Style"/>
        <family val="1"/>
      </rPr>
      <t xml:space="preserve">2) Releasing and re-erection of Equipments:     </t>
    </r>
    <r>
      <rPr>
        <sz val="14"/>
        <color theme="1"/>
        <rFont val="Bookman Old Style"/>
        <family val="1"/>
      </rPr>
      <t xml:space="preserve">                                                                            66kV Voltage Transformer</t>
    </r>
  </si>
  <si>
    <r>
      <rPr>
        <b/>
        <sz val="14"/>
        <rFont val="Bookman Old Style"/>
        <family val="1"/>
      </rPr>
      <t>11kV Switchgear</t>
    </r>
    <r>
      <rPr>
        <sz val="14"/>
        <rFont val="Bookman Old Style"/>
        <family val="1"/>
      </rPr>
      <t>-11 kV, 25kA, 500MVA, Metal clad VCB  switchgear (1600 A for incomer &amp; 1250 A for feeders) outdoor type, each comprising of 2I/C+2CB+1BC (remote  announciation cum control panel )with CTs &amp; PTs  etc., complete as per technical specification.
Note: 1.Simplex type annunciator panel shall be provided for switchgear (consisting of incomer, feeders and bus coupler
2. For Capacitor Bank: The Capaciotr bank panel shall be same as that of the 11kV bank. i.e., incomer panel in all respect. In addition to relays provided in the I/C, the following adddition relays to be provided. 
i. Circulating current relay with timer
ii. Under voltage relay
iii. Timer relay                                                                                 3.Bus Coupler between existing and proposed switchgear shall be with cable termination arrangement.
Note :  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t>
    </r>
  </si>
  <si>
    <r>
      <t xml:space="preserve">Bus bar formation:                                                                                                                             Formatin of Main/Cross Bus with single Drake                                           </t>
    </r>
    <r>
      <rPr>
        <sz val="14"/>
        <rFont val="Bookman Old Style"/>
        <family val="1"/>
      </rPr>
      <t xml:space="preserve">  </t>
    </r>
  </si>
  <si>
    <t xml:space="preserve">Rigid Bus with taps and clamps                                                                                                   66kV side:                                                                                                                                                    B)i) Aluminium pipe conforming to 6340WP of IS - 5082 / 1969 (BS I600-Sch. 80) of following nominal diameter
 a) 63mm </t>
  </si>
  <si>
    <t>11kV XLPE cable,400sq.mm Aluminium cable 3 core to be run from 11kV switchgear to 11kV takeoff DP structure</t>
  </si>
  <si>
    <t>Work-B: Augmentation of 2*20MVA by 2*31.5MVA @66/11kV Jigani Old</t>
  </si>
  <si>
    <t xml:space="preserve">Work-A:  Augmentation of 2*20MVA by 2*31.5MVA @66/11kV    Bannerghatta </t>
  </si>
  <si>
    <r>
      <t xml:space="preserve">POWER TRANSFORMERS: </t>
    </r>
    <r>
      <rPr>
        <sz val="14"/>
        <color theme="1"/>
        <rFont val="Bookman Old Style"/>
        <family val="1"/>
      </rPr>
      <t xml:space="preserve">                                                                                                                     31.5 MVA, 66/11 kV Transformer :3 Ph, 50 Hz, Core type, 2 winding Delta/Star,Vector Group: DYn11, OLTC, ONAN/ONAF with Fan control cubicle, RTCC Panel, Numerical RTCC panel with fibre optic temperature sensor, first filling of oil and 10% spare oil in non-returnable drums, etc., complete with Terminal connector suitable for single Drake Moose ACSR on primary side of Transformer and 2 nos. of  50x10 mm copper flat for each phase  from LV side of Transformer to cable at 11kV cable terminating structure with suitable support insulator on LV side of Transformer and  2 nos. of 75mmx6mm copper flats from neutral terminal to earthmat through NCT alongwith necessary support pin insulator as per technical specification.(45 MT)
</t>
    </r>
    <r>
      <rPr>
        <b/>
        <sz val="14"/>
        <color theme="1"/>
        <rFont val="Bookman Old Style"/>
        <family val="1"/>
      </rPr>
      <t xml:space="preserve">Note: 
The Bidder has to quote for complete scope of erection of transformer including moving the transformer from the point of unloading to the point of erection, assemblying the complete transformer, filtration of oil using filter set of the bidder to achieve the required insulation vlaue as per I.E. Specifications, erection of the complete transformer(replacement of gaskets and miscellaneous itmes if any), wiring of transformer, testing &amp; commissioning etc., complete.
</t>
    </r>
  </si>
  <si>
    <r>
      <rPr>
        <b/>
        <sz val="14"/>
        <color theme="1"/>
        <rFont val="Bookman Old Style"/>
        <family val="1"/>
      </rPr>
      <t xml:space="preserve">llkV U.G. Cable with the required cable terminations at both ends. </t>
    </r>
    <r>
      <rPr>
        <sz val="14"/>
        <color theme="1"/>
        <rFont val="Bookman Old Style"/>
        <family val="1"/>
      </rPr>
      <t xml:space="preserve">                                                  llkV XLPE cable, 1xl000Sq. mm. Aluminium cable from 66/ 1lKV transformers to 11kV Switchgear  </t>
    </r>
  </si>
  <si>
    <r>
      <rPr>
        <b/>
        <sz val="14"/>
        <color theme="1"/>
        <rFont val="Bookman Old Style"/>
        <family val="1"/>
      </rPr>
      <t xml:space="preserve">EARTH MAT FORMATION:                                                                                                                 </t>
    </r>
    <r>
      <rPr>
        <sz val="14"/>
        <color theme="1"/>
        <rFont val="Bookman Old Style"/>
        <family val="1"/>
      </rPr>
      <t xml:space="preserve"> a) Supplying, laying and weilding of M.S Flats 50x6mm to be treated with sodium bentonite clay applying ACB paint to welded portion and covering with earth.</t>
    </r>
  </si>
  <si>
    <r>
      <rPr>
        <b/>
        <sz val="14"/>
        <color theme="1"/>
        <rFont val="Bookman Old Style"/>
        <family val="1"/>
      </rPr>
      <t>Lightening Arrestors                                                                                                                          Surge Arrestors</t>
    </r>
    <r>
      <rPr>
        <sz val="14"/>
        <color theme="1"/>
        <rFont val="Bookman Old Style"/>
        <family val="1"/>
      </rPr>
      <t xml:space="preserve"> (Procelain housing) Metal oxide, Gap less type with rigid bimetallic connectors suitable for Drake ACSR conductor.                                                                                                              60kV, 10kA, SM Type for overhead Lines &amp; for Transformer</t>
    </r>
  </si>
  <si>
    <t>Total weight of Mounting Structures(including releasing and re-erection)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</si>
</sst>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41" formatCode="_(* #,##0_);_(* \(#,##0\);_(* &quot;-&quot;_);_(@_)"/>
    <numFmt numFmtId="44" formatCode="_(&quot;$&quot;* #,##0.00_);_(&quot;$&quot;* \(#,##0.00\);_(&quot;$&quot;* &quot;-&quot;??_);_(@_)"/>
    <numFmt numFmtId="43" formatCode="_(* #,##0.00_);_(* \(#,##0.00\);_(* &quot;-&quot;??_);_(@_)"/>
    <numFmt numFmtId="164" formatCode="&quot;₹&quot;\ #,##0;[Red]&quot;₹&quot;\ \-#,##0"/>
    <numFmt numFmtId="165" formatCode="&quot;₹&quot;\ #,##0.00;&quot;₹&quot;\ \-#,##0.00"/>
    <numFmt numFmtId="166" formatCode="_ * #,##0_ ;_ * \-#,##0_ ;_ * &quot;-&quot;_ ;_ @_ "/>
    <numFmt numFmtId="167" formatCode="_ * #,##0.00_ ;_ * \-#,##0.00_ ;_ * &quot;-&quot;??_ ;_ @_ "/>
    <numFmt numFmtId="168" formatCode="0.0"/>
    <numFmt numFmtId="169" formatCode="0.0000"/>
    <numFmt numFmtId="170" formatCode="General_)"/>
    <numFmt numFmtId="171" formatCode="&quot;Rs.&quot;#,##0.00_);\(&quot;Rs.&quot;#,##0.00\)"/>
    <numFmt numFmtId="172" formatCode="0.00_)"/>
    <numFmt numFmtId="173" formatCode="_-* #,##0.00_-;\-* #,##0.00_-;_-* &quot;-&quot;??_-;_-@_-"/>
    <numFmt numFmtId="174" formatCode="_-&quot;$&quot;* #,##0.00_-;\-&quot;$&quot;* #,##0.00_-;_-&quot;$&quot;* &quot;-&quot;??_-;_-@_-"/>
    <numFmt numFmtId="175" formatCode="_(* #,##0.00_);_(* \(#,##0.00\);_(* \-??_);_(@_)"/>
    <numFmt numFmtId="176" formatCode="_(&quot;Rs.&quot;* #,##0.00_);_(&quot;Rs.&quot;* \(#,##0.00\);_(&quot;Rs.&quot;* &quot;-&quot;??_);_(@_)"/>
    <numFmt numFmtId="177" formatCode="0.000"/>
    <numFmt numFmtId="178" formatCode="#,##0.0000_);\(#,##0.0000\)"/>
    <numFmt numFmtId="179" formatCode="_-* #,##0\ &quot;F&quot;_-;\-* #,##0\ &quot;F&quot;_-;_-* &quot;-&quot;\ &quot;F&quot;_-;_-@_-"/>
    <numFmt numFmtId="180" formatCode="0.00000_)"/>
    <numFmt numFmtId="181" formatCode="_-* #,##0\ _F_-;\-* #,##0\ _F_-;_-* &quot;-&quot;\ _F_-;_-@_-"/>
    <numFmt numFmtId="182" formatCode="&quot;\&quot;#,##0.00;[Red]\-&quot;\&quot;#,##0.00"/>
    <numFmt numFmtId="183" formatCode="_(&quot;Rs.&quot;* #,##0_);_(&quot;Rs.&quot;* \(#,##0\);_(&quot;Rs.&quot;* &quot;-&quot;_);_(@_)"/>
    <numFmt numFmtId="184" formatCode="_-* #,##0\ _k_r_-;\-* #,##0\ _k_r_-;_-* &quot;-&quot;\ _k_r_-;_-@_-"/>
    <numFmt numFmtId="185" formatCode="_-* #,##0.00\ _k_r_-;\-* #,##0.00\ _k_r_-;_-* &quot;-&quot;??\ _k_r_-;_-@_-"/>
    <numFmt numFmtId="186" formatCode="&quot;Rs.&quot;#,##0.00_);[Red]\(&quot;Rs.&quot;#,##0.00\)"/>
    <numFmt numFmtId="187" formatCode="#,##0.0"/>
    <numFmt numFmtId="188" formatCode="_-* #,##0\ _D_M_-;\-* #,##0\ _D_M_-;_-* &quot;-&quot;\ _D_M_-;_-@_-"/>
    <numFmt numFmtId="189" formatCode="_-* #,##0.00\ _D_M_-;\-* #,##0.00\ _D_M_-;_-* &quot;-&quot;??\ _D_M_-;_-@_-"/>
    <numFmt numFmtId="190" formatCode="_-* #,##0.00\ _F_-;\-* #,##0.00\ _F_-;_-* &quot;-&quot;??\ _F_-;_-@_-"/>
    <numFmt numFmtId="191" formatCode="_-* #,##0\ &quot;DM&quot;_-;\-* #,##0\ &quot;DM&quot;_-;_-* &quot;-&quot;\ &quot;DM&quot;_-;_-@_-"/>
    <numFmt numFmtId="192" formatCode="_-* #,##0.00\ &quot;DM&quot;_-;\-* #,##0.00\ &quot;DM&quot;_-;_-* &quot;-&quot;??\ &quot;DM&quot;_-;_-@_-"/>
    <numFmt numFmtId="193" formatCode="_-* #,##0.00\ &quot;F&quot;_-;\-* #,##0.00\ &quot;F&quot;_-;_-* &quot;-&quot;??\ &quot;F&quot;_-;_-@_-"/>
    <numFmt numFmtId="194" formatCode="[$-409]General"/>
    <numFmt numFmtId="195" formatCode="_ &quot;CHF&quot;\ * #,##0_ ;_ &quot;CHF&quot;\ * \-#,##0_ ;_ &quot;CHF&quot;\ * &quot;-&quot;_ ;_ @_ "/>
    <numFmt numFmtId="196" formatCode="_ &quot;kr&quot;\ * #,##0_ ;_ &quot;kr&quot;\ * \-#,##0_ ;_ &quot;kr&quot;\ * &quot;-&quot;_ ;_ @_ "/>
    <numFmt numFmtId="197" formatCode="_ &quot;CHF&quot;\ * #,##0.00_ ;_ &quot;CHF&quot;\ * \-#,##0.00_ ;_ &quot;CHF&quot;\ * &quot;-&quot;??_ ;_ @_ "/>
    <numFmt numFmtId="198" formatCode="_-* #,##0\ &quot;kr&quot;_-;\-* #,##0\ &quot;kr&quot;_-;_-* &quot;-&quot;\ &quot;kr&quot;_-;_-@_-"/>
    <numFmt numFmtId="199" formatCode="_-* #,##0.00\ &quot;kr&quot;_-;\-* #,##0.00\ &quot;kr&quot;_-;_-* &quot;-&quot;??\ &quot;kr&quot;_-;_-@_-"/>
    <numFmt numFmtId="200" formatCode="_ &quot;\&quot;* #,##0_ ;_ &quot;\&quot;* \-#,##0_ ;_ &quot;\&quot;* &quot;-&quot;_ ;_ @_ "/>
    <numFmt numFmtId="201" formatCode="_ &quot;\&quot;* #,##0.00_ ;_ &quot;\&quot;* \-#,##0.00_ ;_ &quot;\&quot;* &quot;-&quot;??_ ;_ @_ "/>
    <numFmt numFmtId="202" formatCode="0.00_ ;\-0.00\ "/>
  </numFmts>
  <fonts count="294">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18"/>
      <color indexed="12"/>
      <name val="Arial"/>
      <family val="2"/>
    </font>
    <font>
      <b/>
      <sz val="12"/>
      <name val="Bookman Old Style"/>
      <family val="1"/>
    </font>
    <font>
      <b/>
      <sz val="12"/>
      <color indexed="10"/>
      <name val="Bookman Old Style"/>
      <family val="1"/>
    </font>
    <font>
      <sz val="10"/>
      <name val="Times New Roman"/>
      <family val="1"/>
    </font>
    <font>
      <b/>
      <sz val="14"/>
      <color rgb="FFFF0000"/>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b/>
      <sz val="14"/>
      <color indexed="14"/>
      <name val="Times New Roman"/>
      <family val="1"/>
    </font>
    <font>
      <b/>
      <sz val="12"/>
      <color indexed="61"/>
      <name val="Times New Roman"/>
      <family val="1"/>
    </font>
    <font>
      <b/>
      <sz val="16"/>
      <color indexed="10"/>
      <name val="Times New Roman"/>
      <family val="1"/>
    </font>
    <font>
      <sz val="10"/>
      <name val="Bookman Old Style"/>
      <family val="1"/>
    </font>
    <font>
      <b/>
      <sz val="11"/>
      <color indexed="12"/>
      <name val="Bookman Old Style"/>
      <family val="1"/>
    </font>
    <font>
      <sz val="12"/>
      <name val="Bookman Old Style"/>
      <family val="1"/>
    </font>
    <font>
      <b/>
      <sz val="12"/>
      <name val="Arial"/>
      <family val="2"/>
    </font>
    <font>
      <b/>
      <sz val="10"/>
      <name val="Arial"/>
      <family val="2"/>
    </font>
    <font>
      <sz val="13"/>
      <name val="Bookman Old Style"/>
      <family val="1"/>
    </font>
    <font>
      <b/>
      <sz val="11"/>
      <color indexed="12"/>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b/>
      <sz val="20"/>
      <name val="Times New Roman"/>
      <family val="1"/>
    </font>
    <font>
      <sz val="10"/>
      <name val="Arial"/>
      <family val="2"/>
    </font>
    <font>
      <b/>
      <sz val="14"/>
      <name val="Bookman Old Style"/>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rgb="FF0000FF"/>
      <name val="Times New Roman"/>
      <family val="1"/>
    </font>
    <font>
      <sz val="14"/>
      <color rgb="FFFF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2"/>
      <color indexed="48"/>
      <name val="Bookman Old Style"/>
      <family val="1"/>
    </font>
    <font>
      <b/>
      <sz val="14"/>
      <color rgb="FFFF3399"/>
      <name val="Bookman Old Style"/>
      <family val="1"/>
    </font>
    <font>
      <b/>
      <sz val="12"/>
      <color rgb="FF3333FF"/>
      <name val="Bookman Old Style"/>
      <family val="1"/>
    </font>
    <font>
      <b/>
      <sz val="14"/>
      <color theme="1"/>
      <name val="Bookman Old Style"/>
      <family val="1"/>
    </font>
    <font>
      <strike/>
      <sz val="14"/>
      <name val="Times New Roman"/>
      <family val="1"/>
    </font>
    <font>
      <sz val="14"/>
      <color theme="1"/>
      <name val="Bookman Old Style"/>
      <family val="1"/>
    </font>
    <font>
      <sz val="14"/>
      <color rgb="FFFF3399"/>
      <name val="Bookman Old Style"/>
      <family val="1"/>
    </font>
    <font>
      <b/>
      <sz val="16"/>
      <color indexed="14"/>
      <name val="Bookman Old Style"/>
      <family val="1"/>
    </font>
    <font>
      <sz val="14"/>
      <color indexed="48"/>
      <name val="Bookman Old Style"/>
      <family val="1"/>
    </font>
    <font>
      <b/>
      <sz val="18"/>
      <color indexed="14"/>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indexed="14"/>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4"/>
      <color rgb="FFFF0000"/>
      <name val="Bookman Old Style"/>
      <family val="1"/>
    </font>
    <font>
      <vertAlign val="superscript"/>
      <sz val="12"/>
      <name val="Bookman Old Style"/>
      <family val="1"/>
    </font>
    <font>
      <b/>
      <sz val="10"/>
      <color indexed="12"/>
      <name val="Bookman Old Style"/>
      <family val="1"/>
    </font>
    <font>
      <b/>
      <sz val="9"/>
      <color indexed="12"/>
      <name val="Bookman Old Style"/>
      <family val="1"/>
    </font>
    <font>
      <vertAlign val="superscript"/>
      <sz val="11"/>
      <color indexed="8"/>
      <name val="Bookman Old Style"/>
      <family val="1"/>
    </font>
    <font>
      <sz val="11"/>
      <color indexed="8"/>
      <name val="Bookman Old Style"/>
      <family val="1"/>
    </font>
    <font>
      <b/>
      <sz val="12"/>
      <color indexed="12"/>
      <name val="Bookman Old Style"/>
      <family val="1"/>
    </font>
    <font>
      <sz val="16"/>
      <color theme="1"/>
      <name val="Times New Roman"/>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rgb="FF3366FF"/>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sz val="11"/>
      <color rgb="FF0000FF"/>
      <name val="Bookman Old Style"/>
      <family val="1"/>
    </font>
    <font>
      <b/>
      <sz val="12"/>
      <color rgb="FFFF00FF"/>
      <name val="Bookman Old Style"/>
      <family val="1"/>
    </font>
    <font>
      <sz val="13"/>
      <color indexed="60"/>
      <name val="Bookman Old Style"/>
      <family val="1"/>
    </font>
    <font>
      <i/>
      <sz val="13"/>
      <name val="Bookman Old Style"/>
      <family val="1"/>
    </font>
    <font>
      <vertAlign val="superscript"/>
      <sz val="13"/>
      <name val="Bookman Old Style"/>
      <family val="1"/>
    </font>
    <font>
      <b/>
      <sz val="12"/>
      <color indexed="60"/>
      <name val="Bookman Old Style"/>
      <family val="1"/>
    </font>
    <font>
      <b/>
      <vertAlign val="superscript"/>
      <sz val="12"/>
      <color indexed="60"/>
      <name val="Bookman Old Style"/>
      <family val="1"/>
    </font>
    <font>
      <vertAlign val="subscript"/>
      <sz val="14"/>
      <name val="Bookman Old Style"/>
      <family val="1"/>
    </font>
    <font>
      <vertAlign val="subscript"/>
      <sz val="13"/>
      <name val="Bookman Old Style"/>
      <family val="1"/>
    </font>
    <font>
      <sz val="11"/>
      <name val="Bookman Old Style"/>
      <family val="1"/>
    </font>
    <font>
      <b/>
      <u/>
      <sz val="13"/>
      <name val="Bookman Old Style"/>
      <family val="1"/>
    </font>
    <font>
      <vertAlign val="subscript"/>
      <sz val="13"/>
      <color indexed="60"/>
      <name val="Bookman Old Style"/>
      <family val="1"/>
    </font>
    <font>
      <sz val="13"/>
      <color indexed="10"/>
      <name val="Bookman Old Style"/>
      <family val="1"/>
    </font>
    <font>
      <sz val="7"/>
      <color indexed="60"/>
      <name val="Bookman Old Style"/>
      <family val="1"/>
    </font>
    <font>
      <b/>
      <i/>
      <sz val="13"/>
      <name val="Bookman Old Style"/>
      <family val="1"/>
    </font>
    <font>
      <b/>
      <u/>
      <sz val="12"/>
      <name val="Bookman Old Style"/>
      <family val="1"/>
    </font>
    <font>
      <sz val="10"/>
      <color indexed="10"/>
      <name val="Bookman Old Style"/>
      <family val="1"/>
    </font>
    <font>
      <sz val="8"/>
      <name val="Bookman Old Style"/>
      <family val="1"/>
    </font>
    <font>
      <b/>
      <sz val="16"/>
      <color rgb="FFFF00FF"/>
      <name val="Bookman Old Style"/>
      <family val="1"/>
    </font>
    <font>
      <b/>
      <sz val="12"/>
      <color rgb="FF0000FF"/>
      <name val="Bookman Old Style"/>
      <family val="1"/>
    </font>
    <font>
      <b/>
      <sz val="14"/>
      <color indexed="12"/>
      <name val="Times New Roman"/>
      <family val="1"/>
    </font>
    <font>
      <sz val="10"/>
      <name val="Arial"/>
      <family val="2"/>
    </font>
    <font>
      <vertAlign val="superscript"/>
      <sz val="14"/>
      <name val="Bookman Old Style"/>
      <family val="1"/>
    </font>
    <font>
      <b/>
      <sz val="12"/>
      <name val="Book Antiqua"/>
      <family val="1"/>
    </font>
    <font>
      <sz val="12"/>
      <name val="Book Antiqua"/>
      <family val="1"/>
    </font>
    <font>
      <sz val="12"/>
      <color indexed="8"/>
      <name val="Book Antiqua"/>
      <family val="1"/>
    </font>
    <font>
      <b/>
      <sz val="12"/>
      <color indexed="8"/>
      <name val="Book Antiqua"/>
      <family val="1"/>
    </font>
    <font>
      <b/>
      <sz val="14"/>
      <color indexed="10"/>
      <name val="Book Antiqua"/>
      <family val="1"/>
    </font>
    <font>
      <sz val="16"/>
      <name val="Book Antiqua"/>
      <family val="1"/>
    </font>
    <font>
      <b/>
      <sz val="14"/>
      <name val="Book Antiqua"/>
      <family val="1"/>
    </font>
    <font>
      <sz val="14"/>
      <name val="Book Antiqua"/>
      <family val="1"/>
    </font>
    <font>
      <sz val="11"/>
      <color theme="1"/>
      <name val="Book Antiqua"/>
      <family val="1"/>
    </font>
    <font>
      <b/>
      <sz val="18"/>
      <color indexed="20"/>
      <name val="Times New Roman"/>
      <family val="1"/>
    </font>
    <font>
      <b/>
      <sz val="16"/>
      <color rgb="FFFF0000"/>
      <name val="Times New Roman"/>
      <family val="1"/>
    </font>
    <font>
      <b/>
      <sz val="13"/>
      <color rgb="FFFF00FF"/>
      <name val="Times New Roman"/>
      <family val="1"/>
    </font>
    <font>
      <b/>
      <sz val="14"/>
      <color indexed="20"/>
      <name val="Times New Roman"/>
      <family val="1"/>
    </font>
    <font>
      <sz val="11"/>
      <name val="Calibri"/>
      <family val="2"/>
      <scheme val="minor"/>
    </font>
    <font>
      <sz val="11"/>
      <name val="Calibri"/>
      <family val="2"/>
      <scheme val="minor"/>
    </font>
    <font>
      <sz val="11"/>
      <color rgb="FF000000"/>
      <name val="Calibri"/>
      <family val="2"/>
    </font>
    <font>
      <sz val="14"/>
      <name val="AngsanaUPC"/>
      <family val="1"/>
    </font>
    <font>
      <sz val="11"/>
      <name val="Arial"/>
      <family val="2"/>
    </font>
    <font>
      <sz val="11"/>
      <color rgb="FF9C0006"/>
      <name val="Calibri"/>
      <family val="2"/>
    </font>
    <font>
      <sz val="10"/>
      <name val="MS Sans Serif"/>
      <family val="2"/>
    </font>
    <font>
      <sz val="12"/>
      <name val="¹ÙÅÁÃ¼"/>
      <charset val="129"/>
    </font>
    <font>
      <b/>
      <sz val="11"/>
      <color indexed="10"/>
      <name val="Calibri"/>
      <family val="2"/>
    </font>
    <font>
      <b/>
      <sz val="11"/>
      <color rgb="FFFA7D00"/>
      <name val="Calibri"/>
      <family val="2"/>
    </font>
    <font>
      <b/>
      <sz val="10"/>
      <name val="Helv"/>
      <charset val="134"/>
    </font>
    <font>
      <sz val="11"/>
      <name val="ＭＳ ゴシック"/>
      <charset val="128"/>
    </font>
    <font>
      <b/>
      <sz val="1"/>
      <color indexed="8"/>
      <name val="Courier"/>
      <family val="3"/>
    </font>
    <font>
      <sz val="1"/>
      <color indexed="8"/>
      <name val="Courier"/>
      <family val="3"/>
    </font>
    <font>
      <i/>
      <sz val="1"/>
      <color indexed="8"/>
      <name val="Courier"/>
      <family val="3"/>
    </font>
    <font>
      <sz val="10"/>
      <color indexed="10"/>
      <name val="Arial"/>
      <family val="2"/>
    </font>
    <font>
      <sz val="11"/>
      <color rgb="FF006100"/>
      <name val="Calibri"/>
      <family val="2"/>
    </font>
    <font>
      <b/>
      <sz val="12"/>
      <name val="Helv"/>
      <charset val="134"/>
    </font>
    <font>
      <b/>
      <sz val="15"/>
      <color indexed="62"/>
      <name val="Calibri"/>
      <family val="2"/>
    </font>
    <font>
      <b/>
      <sz val="15"/>
      <color rgb="FF1F4A7E"/>
      <name val="Calibri"/>
      <family val="2"/>
    </font>
    <font>
      <b/>
      <sz val="13"/>
      <color indexed="62"/>
      <name val="Calibri"/>
      <family val="2"/>
    </font>
    <font>
      <b/>
      <sz val="13"/>
      <color rgb="FF1F4A7E"/>
      <name val="Calibri"/>
      <family val="2"/>
    </font>
    <font>
      <b/>
      <sz val="11"/>
      <color indexed="62"/>
      <name val="Calibri"/>
      <family val="2"/>
    </font>
    <font>
      <b/>
      <sz val="11"/>
      <color rgb="FF1F4A7E"/>
      <name val="Calibri"/>
      <family val="2"/>
    </font>
    <font>
      <sz val="12"/>
      <name val="Marigold"/>
      <charset val="134"/>
    </font>
    <font>
      <u/>
      <sz val="9"/>
      <color indexed="12"/>
      <name val="Arial"/>
      <family val="2"/>
    </font>
    <font>
      <sz val="11"/>
      <color rgb="FF3F3F76"/>
      <name val="Calibri"/>
      <family val="2"/>
    </font>
    <font>
      <sz val="11"/>
      <color rgb="FFFA7D00"/>
      <name val="Calibri"/>
      <family val="2"/>
    </font>
    <font>
      <b/>
      <sz val="11"/>
      <name val="Helv"/>
      <charset val="134"/>
    </font>
    <font>
      <sz val="11"/>
      <color indexed="19"/>
      <name val="Calibri"/>
      <family val="2"/>
    </font>
    <font>
      <sz val="11"/>
      <color rgb="FF9C6500"/>
      <name val="Calibri"/>
      <family val="2"/>
    </font>
    <font>
      <sz val="7"/>
      <name val="Small Fonts"/>
      <family val="2"/>
    </font>
    <font>
      <b/>
      <sz val="11"/>
      <color indexed="62"/>
      <name val="Bookman Old Style"/>
      <family val="2"/>
    </font>
    <font>
      <sz val="11"/>
      <color indexed="8"/>
      <name val="Calibri"/>
      <family val="2"/>
      <scheme val="minor"/>
    </font>
    <font>
      <sz val="10"/>
      <name val="Helv"/>
      <charset val="134"/>
    </font>
    <font>
      <b/>
      <sz val="11"/>
      <color rgb="FF3F3F3F"/>
      <name val="Calibri"/>
      <family val="2"/>
    </font>
    <font>
      <sz val="10"/>
      <color indexed="8"/>
      <name val="Calibri"/>
      <family val="2"/>
    </font>
    <font>
      <b/>
      <sz val="10"/>
      <name val="Arial CE"/>
      <charset val="238"/>
    </font>
    <font>
      <u/>
      <sz val="9"/>
      <color indexed="36"/>
      <name val="Arial"/>
      <family val="2"/>
    </font>
    <font>
      <sz val="9"/>
      <name val="Arial"/>
      <family val="2"/>
    </font>
    <font>
      <b/>
      <sz val="12"/>
      <color indexed="48"/>
      <name val="Arial"/>
      <family val="2"/>
    </font>
    <font>
      <b/>
      <sz val="18"/>
      <color rgb="FF1F4A7E"/>
      <name val="Cambria"/>
      <family val="2"/>
    </font>
    <font>
      <b/>
      <sz val="11"/>
      <color rgb="FF000000"/>
      <name val="Calibri"/>
      <family val="2"/>
    </font>
    <font>
      <sz val="12"/>
      <name val="바탕체"/>
      <charset val="129"/>
    </font>
    <font>
      <sz val="12"/>
      <name val="돋움체"/>
      <charset val="129"/>
    </font>
    <font>
      <sz val="12"/>
      <name val="宋体"/>
      <charset val="134"/>
    </font>
    <font>
      <sz val="11"/>
      <name val="明朝"/>
      <charset val="128"/>
    </font>
    <font>
      <b/>
      <sz val="14"/>
      <color rgb="FF000000"/>
      <name val="Bookman Old Style"/>
      <family val="1"/>
    </font>
    <font>
      <sz val="14"/>
      <name val="Calibri"/>
      <family val="2"/>
    </font>
    <font>
      <b/>
      <sz val="14"/>
      <color indexed="8"/>
      <name val="Bookman Old Style"/>
      <family val="1"/>
    </font>
    <font>
      <b/>
      <sz val="12"/>
      <color rgb="FF000000"/>
      <name val="Book Antiqua"/>
      <family val="1"/>
    </font>
    <font>
      <sz val="12"/>
      <color rgb="FF000000"/>
      <name val="Book Antiqua"/>
      <family val="1"/>
    </font>
    <font>
      <vertAlign val="superscript"/>
      <sz val="12"/>
      <color theme="1"/>
      <name val="Bookman Old Style"/>
      <family val="1"/>
    </font>
    <font>
      <b/>
      <sz val="12"/>
      <color indexed="8"/>
      <name val="Bookman Old Style"/>
      <family val="1"/>
    </font>
    <font>
      <sz val="11"/>
      <color rgb="FF000000"/>
      <name val="Calibri"/>
      <family val="2"/>
      <scheme val="minor"/>
    </font>
    <font>
      <sz val="7"/>
      <color indexed="8"/>
      <name val="Bookman Old Style"/>
      <family val="1"/>
    </font>
    <font>
      <b/>
      <sz val="12"/>
      <color rgb="FF000000"/>
      <name val="Bookman Old Style"/>
      <family val="1"/>
    </font>
    <font>
      <b/>
      <sz val="16"/>
      <color theme="1"/>
      <name val="Bookman Old Style"/>
      <family val="1"/>
    </font>
    <font>
      <sz val="8"/>
      <name val="Calibri"/>
      <family val="2"/>
      <scheme val="minor"/>
    </font>
    <font>
      <b/>
      <sz val="12"/>
      <color rgb="FFFF0000"/>
      <name val="Book Antiqua"/>
      <family val="1"/>
    </font>
    <font>
      <b/>
      <sz val="16"/>
      <color rgb="FF00B050"/>
      <name val="Bookman Old Style"/>
      <family val="1"/>
    </font>
    <font>
      <sz val="12"/>
      <color rgb="FF000000"/>
      <name val="Bookman Old Style"/>
      <family val="1"/>
    </font>
    <font>
      <b/>
      <u/>
      <sz val="14"/>
      <color theme="1"/>
      <name val="Bookman Old Style"/>
      <family val="1"/>
    </font>
  </fonts>
  <fills count="10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rgb="FFDBEEF3"/>
      </patternFill>
    </fill>
    <fill>
      <patternFill patternType="solid">
        <fgColor indexed="27"/>
      </patternFill>
    </fill>
    <fill>
      <patternFill patternType="solid">
        <fgColor rgb="FFFDE9D9"/>
      </patternFill>
    </fill>
    <fill>
      <patternFill patternType="solid">
        <fgColor indexed="47"/>
      </patternFill>
    </fill>
    <fill>
      <patternFill patternType="solid">
        <fgColor rgb="FFB9CCE4"/>
      </patternFill>
    </fill>
    <fill>
      <patternFill patternType="solid">
        <fgColor indexed="44"/>
      </patternFill>
    </fill>
    <fill>
      <patternFill patternType="solid">
        <fgColor rgb="FFE6B9B8"/>
      </patternFill>
    </fill>
    <fill>
      <patternFill patternType="solid">
        <fgColor indexed="29"/>
      </patternFill>
    </fill>
    <fill>
      <patternFill patternType="solid">
        <fgColor indexed="11"/>
      </patternFill>
    </fill>
    <fill>
      <patternFill patternType="solid">
        <fgColor rgb="FFCBC0D9"/>
      </patternFill>
    </fill>
    <fill>
      <patternFill patternType="solid">
        <fgColor rgb="FFB7DDE8"/>
      </patternFill>
    </fill>
    <fill>
      <patternFill patternType="solid">
        <fgColor rgb="FFFBD4B4"/>
      </patternFill>
    </fill>
    <fill>
      <patternFill patternType="solid">
        <fgColor indexed="51"/>
      </patternFill>
    </fill>
    <fill>
      <patternFill patternType="solid">
        <fgColor rgb="FF96B3D7"/>
      </patternFill>
    </fill>
    <fill>
      <patternFill patternType="solid">
        <fgColor indexed="30"/>
      </patternFill>
    </fill>
    <fill>
      <patternFill patternType="solid">
        <fgColor indexed="53"/>
      </patternFill>
    </fill>
    <fill>
      <patternFill patternType="solid">
        <fgColor rgb="FFD99694"/>
      </patternFill>
    </fill>
    <fill>
      <patternFill patternType="solid">
        <fgColor indexed="36"/>
      </patternFill>
    </fill>
    <fill>
      <patternFill patternType="solid">
        <fgColor rgb="FF94CDDD"/>
      </patternFill>
    </fill>
    <fill>
      <patternFill patternType="solid">
        <fgColor indexed="49"/>
      </patternFill>
    </fill>
    <fill>
      <patternFill patternType="solid">
        <fgColor indexed="52"/>
      </patternFill>
    </fill>
    <fill>
      <patternFill patternType="solid">
        <fgColor indexed="62"/>
      </patternFill>
    </fill>
    <fill>
      <patternFill patternType="solid">
        <fgColor indexed="56"/>
      </patternFill>
    </fill>
    <fill>
      <patternFill patternType="solid">
        <fgColor rgb="FF5181BD"/>
      </patternFill>
    </fill>
    <fill>
      <patternFill patternType="solid">
        <fgColor indexed="10"/>
      </patternFill>
    </fill>
    <fill>
      <patternFill patternType="solid">
        <fgColor rgb="FFC0514D"/>
      </patternFill>
    </fill>
    <fill>
      <patternFill patternType="solid">
        <fgColor indexed="57"/>
      </patternFill>
    </fill>
    <fill>
      <patternFill patternType="solid">
        <fgColor rgb="FF9ABA58"/>
      </patternFill>
    </fill>
    <fill>
      <patternFill patternType="solid">
        <fgColor indexed="54"/>
      </patternFill>
    </fill>
    <fill>
      <patternFill patternType="solid">
        <fgColor rgb="FF7E62A1"/>
      </patternFill>
    </fill>
    <fill>
      <patternFill patternType="solid">
        <fgColor rgb="FF4CACC6"/>
      </patternFill>
    </fill>
    <fill>
      <patternFill patternType="solid">
        <fgColor rgb="FFF79544"/>
      </patternFill>
    </fill>
    <fill>
      <patternFill patternType="solid">
        <fgColor indexed="9"/>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indexed="64"/>
      </patternFill>
    </fill>
    <fill>
      <patternFill patternType="solid">
        <fgColor rgb="FFFFFF00"/>
        <bgColor indexed="64"/>
      </patternFill>
    </fill>
    <fill>
      <patternFill patternType="solid">
        <fgColor theme="9" tint="0.79998168889431442"/>
        <bgColor rgb="FF000000"/>
      </patternFill>
    </fill>
  </fills>
  <borders count="9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bottom style="hair">
        <color auto="1"/>
      </bottom>
      <diagonal/>
    </border>
    <border>
      <left/>
      <right/>
      <top/>
      <bottom style="thick">
        <color indexed="56"/>
      </bottom>
      <diagonal/>
    </border>
    <border>
      <left/>
      <right/>
      <top/>
      <bottom style="thick">
        <color rgb="FF5181BD"/>
      </bottom>
      <diagonal/>
    </border>
    <border>
      <left/>
      <right/>
      <top/>
      <bottom style="thick">
        <color indexed="48"/>
      </bottom>
      <diagonal/>
    </border>
    <border>
      <left/>
      <right/>
      <top/>
      <bottom style="thick">
        <color indexed="27"/>
      </bottom>
      <diagonal/>
    </border>
    <border>
      <left/>
      <right/>
      <top/>
      <bottom style="thick">
        <color rgb="FFA8C0DE"/>
      </bottom>
      <diagonal/>
    </border>
    <border>
      <left/>
      <right/>
      <top/>
      <bottom style="thick">
        <color indexed="42"/>
      </bottom>
      <diagonal/>
    </border>
    <border>
      <left/>
      <right/>
      <top/>
      <bottom style="medium">
        <color indexed="27"/>
      </bottom>
      <diagonal/>
    </border>
    <border>
      <left/>
      <right/>
      <top/>
      <bottom style="medium">
        <color rgb="FF96B3D7"/>
      </bottom>
      <diagonal/>
    </border>
    <border>
      <left/>
      <right/>
      <top/>
      <bottom style="medium">
        <color indexed="42"/>
      </bottom>
      <diagonal/>
    </border>
    <border>
      <left style="thin">
        <color auto="1"/>
      </left>
      <right/>
      <top style="thin">
        <color auto="1"/>
      </top>
      <bottom/>
      <diagonal/>
    </border>
    <border>
      <left/>
      <right/>
      <top/>
      <bottom style="double">
        <color indexed="10"/>
      </bottom>
      <diagonal/>
    </border>
    <border>
      <left/>
      <right/>
      <top/>
      <bottom style="medium">
        <color auto="1"/>
      </bottom>
      <diagonal/>
    </border>
    <border>
      <left/>
      <right/>
      <top style="thin">
        <color indexed="56"/>
      </top>
      <bottom style="double">
        <color indexed="56"/>
      </bottom>
      <diagonal/>
    </border>
    <border>
      <left/>
      <right/>
      <top style="thin">
        <color rgb="FF5181BD"/>
      </top>
      <bottom style="double">
        <color rgb="FF5181BD"/>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rgb="FF000000"/>
      </left>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6122">
    <xf numFmtId="0" fontId="0" fillId="0" borderId="0"/>
    <xf numFmtId="0" fontId="1" fillId="0" borderId="0"/>
    <xf numFmtId="0" fontId="50" fillId="0" borderId="0"/>
    <xf numFmtId="0" fontId="1" fillId="0" borderId="0"/>
    <xf numFmtId="0" fontId="50" fillId="0" borderId="0"/>
    <xf numFmtId="0" fontId="50" fillId="0" borderId="0"/>
    <xf numFmtId="43"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44"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5" fillId="0" borderId="0"/>
    <xf numFmtId="0" fontId="50" fillId="0" borderId="0"/>
    <xf numFmtId="0" fontId="50" fillId="0" borderId="0"/>
    <xf numFmtId="0" fontId="71" fillId="0" borderId="0" applyNumberFormat="0" applyFill="0" applyBorder="0" applyAlignment="0" applyProtection="0">
      <alignment vertical="top"/>
      <protection locked="0"/>
    </xf>
    <xf numFmtId="0" fontId="72" fillId="0" borderId="0" applyNumberFormat="0" applyFill="0" applyBorder="0" applyAlignment="0" applyProtection="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76" fillId="0" borderId="0"/>
    <xf numFmtId="0" fontId="76" fillId="0" borderId="0"/>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170" fontId="12" fillId="0" borderId="17">
      <protection locked="0"/>
    </xf>
    <xf numFmtId="43" fontId="50" fillId="0" borderId="0" applyFont="0" applyFill="0" applyBorder="0" applyAlignment="0" applyProtection="0"/>
    <xf numFmtId="0" fontId="76" fillId="0" borderId="0"/>
    <xf numFmtId="0" fontId="76" fillId="0" borderId="0"/>
    <xf numFmtId="0" fontId="76" fillId="0" borderId="0"/>
    <xf numFmtId="0" fontId="76" fillId="0" borderId="0"/>
    <xf numFmtId="0" fontId="76" fillId="0" borderId="0"/>
    <xf numFmtId="0" fontId="76" fillId="0" borderId="0"/>
    <xf numFmtId="43" fontId="50" fillId="0" borderId="0" applyFont="0" applyFill="0" applyBorder="0" applyAlignment="0" applyProtection="0"/>
    <xf numFmtId="170" fontId="77" fillId="0" borderId="26" applyNumberFormat="0" applyBorder="0" applyAlignment="0" applyProtection="0">
      <protection locked="0"/>
    </xf>
    <xf numFmtId="0" fontId="12" fillId="0" borderId="22" applyNumberFormat="0" applyFill="0" applyBorder="0" applyAlignment="0" applyProtection="0">
      <protection locked="0"/>
    </xf>
    <xf numFmtId="0" fontId="12" fillId="0" borderId="22" applyNumberFormat="0" applyFill="0" applyBorder="0" applyAlignment="0" applyProtection="0">
      <protection locked="0"/>
    </xf>
    <xf numFmtId="38" fontId="78" fillId="11" borderId="0" applyNumberFormat="0" applyBorder="0" applyAlignment="0" applyProtection="0"/>
    <xf numFmtId="0" fontId="40" fillId="0" borderId="3" applyNumberFormat="0" applyAlignment="0" applyProtection="0">
      <alignment horizontal="left" vertical="center"/>
    </xf>
    <xf numFmtId="0" fontId="40" fillId="0" borderId="9">
      <alignment horizontal="left" vertic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0" fontId="78" fillId="12" borderId="6" applyNumberFormat="0" applyBorder="0" applyAlignment="0" applyProtection="0"/>
    <xf numFmtId="172" fontId="79" fillId="0" borderId="0"/>
    <xf numFmtId="43" fontId="50" fillId="0" borderId="0" applyFont="0" applyFill="0" applyBorder="0" applyAlignment="0" applyProtection="0"/>
    <xf numFmtId="0" fontId="50" fillId="0" borderId="0"/>
    <xf numFmtId="0" fontId="50" fillId="0" borderId="0"/>
    <xf numFmtId="0" fontId="50" fillId="0" borderId="0"/>
    <xf numFmtId="0" fontId="50" fillId="0" borderId="0"/>
    <xf numFmtId="0" fontId="50" fillId="0" borderId="0"/>
    <xf numFmtId="0" fontId="50" fillId="0" borderId="0"/>
    <xf numFmtId="0" fontId="8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40" fontId="30" fillId="0" borderId="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50" fillId="0" borderId="0"/>
    <xf numFmtId="43" fontId="50" fillId="0" borderId="0" applyFont="0" applyFill="0" applyBorder="0" applyAlignment="0" applyProtection="0"/>
    <xf numFmtId="0" fontId="50" fillId="0" borderId="0"/>
    <xf numFmtId="0" fontId="12" fillId="0" borderId="0"/>
    <xf numFmtId="0" fontId="1" fillId="0" borderId="0"/>
    <xf numFmtId="0" fontId="1" fillId="0" borderId="0"/>
    <xf numFmtId="0" fontId="1" fillId="0" borderId="0"/>
    <xf numFmtId="0" fontId="50" fillId="0" borderId="0"/>
    <xf numFmtId="0" fontId="50" fillId="0" borderId="0"/>
    <xf numFmtId="0" fontId="55" fillId="0" borderId="0"/>
    <xf numFmtId="0" fontId="1" fillId="0" borderId="0"/>
    <xf numFmtId="0" fontId="81" fillId="0" borderId="0"/>
    <xf numFmtId="0" fontId="81" fillId="0" borderId="0"/>
    <xf numFmtId="0" fontId="50" fillId="0" borderId="0"/>
    <xf numFmtId="0" fontId="81" fillId="0" borderId="0"/>
    <xf numFmtId="175" fontId="82" fillId="0" borderId="0" applyFill="0" applyBorder="0" applyAlignment="0" applyProtection="0"/>
    <xf numFmtId="0" fontId="83" fillId="0" borderId="0"/>
    <xf numFmtId="43" fontId="80" fillId="0" borderId="0" applyFont="0" applyFill="0" applyBorder="0" applyAlignment="0" applyProtection="0"/>
    <xf numFmtId="43" fontId="80" fillId="0" borderId="0" applyFont="0" applyFill="0" applyBorder="0" applyAlignment="0" applyProtection="0"/>
    <xf numFmtId="175" fontId="82" fillId="0" borderId="0" applyFill="0" applyBorder="0" applyAlignment="0" applyProtection="0"/>
    <xf numFmtId="0" fontId="81" fillId="0" borderId="0"/>
    <xf numFmtId="0" fontId="50" fillId="0" borderId="0"/>
    <xf numFmtId="0" fontId="50" fillId="0" borderId="0"/>
    <xf numFmtId="0" fontId="81" fillId="0" borderId="0"/>
    <xf numFmtId="0" fontId="1" fillId="0" borderId="0"/>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12" fillId="0" borderId="22" applyNumberFormat="0" applyFill="0" applyBorder="0" applyAlignment="0" applyProtection="0">
      <protection locked="0"/>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0" fontId="50" fillId="0" borderId="0" applyFill="0" applyBorder="0">
      <alignment vertical="center"/>
    </xf>
    <xf numFmtId="171" fontId="50" fillId="0" borderId="0" applyProtection="0">
      <alignment horizontal="center"/>
    </xf>
    <xf numFmtId="0" fontId="50" fillId="0" borderId="0"/>
    <xf numFmtId="10" fontId="50" fillId="0" borderId="0" applyFont="0" applyFill="0" applyBorder="0" applyAlignment="0" applyProtection="0"/>
    <xf numFmtId="0" fontId="80" fillId="13" borderId="0" applyNumberFormat="0" applyBorder="0" applyAlignment="0" applyProtection="0"/>
    <xf numFmtId="0" fontId="80" fillId="13" borderId="0" applyNumberFormat="0" applyBorder="0" applyAlignment="0" applyProtection="0"/>
    <xf numFmtId="0" fontId="80" fillId="14" borderId="0" applyNumberFormat="0" applyBorder="0" applyAlignment="0" applyProtection="0"/>
    <xf numFmtId="0" fontId="80" fillId="14" borderId="0" applyNumberFormat="0" applyBorder="0" applyAlignment="0" applyProtection="0"/>
    <xf numFmtId="0" fontId="80" fillId="15" borderId="0" applyNumberFormat="0" applyBorder="0" applyAlignment="0" applyProtection="0"/>
    <xf numFmtId="0" fontId="80" fillId="15" borderId="0" applyNumberFormat="0" applyBorder="0" applyAlignment="0" applyProtection="0"/>
    <xf numFmtId="0" fontId="80" fillId="16" borderId="0" applyNumberFormat="0" applyBorder="0" applyAlignment="0" applyProtection="0"/>
    <xf numFmtId="0" fontId="80" fillId="16" borderId="0" applyNumberFormat="0" applyBorder="0" applyAlignment="0" applyProtection="0"/>
    <xf numFmtId="0" fontId="80" fillId="17" borderId="0" applyNumberFormat="0" applyBorder="0" applyAlignment="0" applyProtection="0"/>
    <xf numFmtId="0" fontId="80" fillId="17" borderId="0" applyNumberFormat="0" applyBorder="0" applyAlignment="0" applyProtection="0"/>
    <xf numFmtId="0" fontId="80" fillId="18" borderId="0" applyNumberFormat="0" applyBorder="0" applyAlignment="0" applyProtection="0"/>
    <xf numFmtId="0" fontId="80" fillId="18" borderId="0" applyNumberFormat="0" applyBorder="0" applyAlignment="0" applyProtection="0"/>
    <xf numFmtId="0" fontId="80" fillId="19" borderId="0" applyNumberFormat="0" applyBorder="0" applyAlignment="0" applyProtection="0"/>
    <xf numFmtId="0" fontId="80" fillId="19" borderId="0" applyNumberFormat="0" applyBorder="0" applyAlignment="0" applyProtection="0"/>
    <xf numFmtId="0" fontId="80" fillId="20" borderId="0" applyNumberFormat="0" applyBorder="0" applyAlignment="0" applyProtection="0"/>
    <xf numFmtId="0" fontId="80" fillId="20" borderId="0" applyNumberFormat="0" applyBorder="0" applyAlignment="0" applyProtection="0"/>
    <xf numFmtId="0" fontId="80" fillId="21" borderId="0" applyNumberFormat="0" applyBorder="0" applyAlignment="0" applyProtection="0"/>
    <xf numFmtId="0" fontId="80" fillId="21" borderId="0" applyNumberFormat="0" applyBorder="0" applyAlignment="0" applyProtection="0"/>
    <xf numFmtId="0" fontId="80" fillId="16" borderId="0" applyNumberFormat="0" applyBorder="0" applyAlignment="0" applyProtection="0"/>
    <xf numFmtId="0" fontId="80" fillId="16" borderId="0" applyNumberFormat="0" applyBorder="0" applyAlignment="0" applyProtection="0"/>
    <xf numFmtId="0" fontId="80" fillId="19" borderId="0" applyNumberFormat="0" applyBorder="0" applyAlignment="0" applyProtection="0"/>
    <xf numFmtId="0" fontId="80" fillId="19"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4" fillId="23" borderId="0" applyNumberFormat="0" applyBorder="0" applyAlignment="0" applyProtection="0"/>
    <xf numFmtId="0" fontId="84" fillId="20" borderId="0" applyNumberFormat="0" applyBorder="0" applyAlignment="0" applyProtection="0"/>
    <xf numFmtId="0" fontId="84" fillId="21" borderId="0" applyNumberFormat="0" applyBorder="0" applyAlignment="0" applyProtection="0"/>
    <xf numFmtId="0" fontId="84" fillId="24" borderId="0" applyNumberFormat="0" applyBorder="0" applyAlignment="0" applyProtection="0"/>
    <xf numFmtId="0" fontId="84" fillId="25" borderId="0" applyNumberFormat="0" applyBorder="0" applyAlignment="0" applyProtection="0"/>
    <xf numFmtId="0" fontId="84" fillId="26" borderId="0" applyNumberFormat="0" applyBorder="0" applyAlignment="0" applyProtection="0"/>
    <xf numFmtId="0" fontId="80" fillId="27" borderId="0" applyNumberFormat="0" applyBorder="0" applyAlignment="0" applyProtection="0"/>
    <xf numFmtId="0" fontId="80" fillId="27" borderId="0" applyNumberFormat="0" applyBorder="0" applyAlignment="0" applyProtection="0"/>
    <xf numFmtId="0" fontId="80" fillId="27" borderId="0" applyNumberFormat="0" applyBorder="0" applyAlignment="0" applyProtection="0"/>
    <xf numFmtId="0" fontId="80" fillId="27" borderId="0" applyNumberFormat="0" applyBorder="0" applyAlignment="0" applyProtection="0"/>
    <xf numFmtId="0" fontId="84" fillId="28" borderId="0" applyNumberFormat="0" applyBorder="0" applyAlignment="0" applyProtection="0"/>
    <xf numFmtId="0" fontId="84" fillId="29"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4" fillId="32" borderId="0" applyNumberFormat="0" applyBorder="0" applyAlignment="0" applyProtection="0"/>
    <xf numFmtId="0" fontId="84" fillId="33"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4" fillId="31" borderId="0" applyNumberFormat="0" applyBorder="0" applyAlignment="0" applyProtection="0"/>
    <xf numFmtId="0" fontId="84" fillId="35" borderId="0" applyNumberFormat="0" applyBorder="0" applyAlignment="0" applyProtection="0"/>
    <xf numFmtId="0" fontId="80" fillId="27" borderId="0" applyNumberFormat="0" applyBorder="0" applyAlignment="0" applyProtection="0"/>
    <xf numFmtId="0" fontId="80" fillId="27" borderId="0" applyNumberFormat="0" applyBorder="0" applyAlignment="0" applyProtection="0"/>
    <xf numFmtId="0" fontId="80" fillId="31" borderId="0" applyNumberFormat="0" applyBorder="0" applyAlignment="0" applyProtection="0"/>
    <xf numFmtId="0" fontId="80" fillId="31" borderId="0" applyNumberFormat="0" applyBorder="0" applyAlignment="0" applyProtection="0"/>
    <xf numFmtId="0" fontId="84" fillId="31" borderId="0" applyNumberFormat="0" applyBorder="0" applyAlignment="0" applyProtection="0"/>
    <xf numFmtId="0" fontId="84" fillId="24"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27" borderId="0" applyNumberFormat="0" applyBorder="0" applyAlignment="0" applyProtection="0"/>
    <xf numFmtId="0" fontId="80" fillId="27" borderId="0" applyNumberFormat="0" applyBorder="0" applyAlignment="0" applyProtection="0"/>
    <xf numFmtId="0" fontId="84" fillId="28" borderId="0" applyNumberFormat="0" applyBorder="0" applyAlignment="0" applyProtection="0"/>
    <xf numFmtId="0" fontId="84" fillId="25" borderId="0" applyNumberFormat="0" applyBorder="0" applyAlignment="0" applyProtection="0"/>
    <xf numFmtId="0" fontId="80" fillId="30" borderId="0" applyNumberFormat="0" applyBorder="0" applyAlignment="0" applyProtection="0"/>
    <xf numFmtId="0" fontId="80" fillId="30"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4" fillId="37" borderId="0" applyNumberFormat="0" applyBorder="0" applyAlignment="0" applyProtection="0"/>
    <xf numFmtId="0" fontId="84" fillId="38" borderId="0" applyNumberFormat="0" applyBorder="0" applyAlignment="0" applyProtection="0"/>
    <xf numFmtId="0" fontId="50" fillId="0" borderId="0" applyFill="0" applyBorder="0">
      <alignment vertical="center"/>
    </xf>
    <xf numFmtId="0" fontId="85" fillId="14" borderId="0" applyNumberFormat="0" applyBorder="0" applyAlignment="0" applyProtection="0"/>
    <xf numFmtId="0" fontId="86" fillId="39" borderId="27" applyNumberFormat="0" applyAlignment="0" applyProtection="0"/>
    <xf numFmtId="0" fontId="87" fillId="40" borderId="28" applyNumberFormat="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17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164" fontId="1" fillId="0" borderId="0" applyFont="0" applyFill="0" applyBorder="0" applyAlignment="0" applyProtection="0"/>
    <xf numFmtId="43" fontId="80" fillId="0" borderId="0" applyFont="0" applyFill="0" applyBorder="0" applyAlignment="0" applyProtection="0"/>
    <xf numFmtId="43" fontId="50" fillId="0" borderId="0" applyFont="0" applyFill="0" applyBorder="0" applyAlignment="0" applyProtection="0"/>
    <xf numFmtId="173" fontId="12" fillId="0" borderId="0" applyFont="0" applyFill="0" applyBorder="0" applyAlignment="0" applyProtection="0"/>
    <xf numFmtId="167" fontId="1" fillId="0" borderId="0" applyFont="0" applyFill="0" applyBorder="0" applyAlignment="0" applyProtection="0"/>
    <xf numFmtId="43"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0" fontId="88" fillId="41" borderId="0" applyNumberFormat="0" applyBorder="0" applyAlignment="0" applyProtection="0"/>
    <xf numFmtId="0" fontId="88" fillId="42" borderId="0" applyNumberFormat="0" applyBorder="0" applyAlignment="0" applyProtection="0"/>
    <xf numFmtId="0" fontId="88" fillId="43" borderId="0" applyNumberFormat="0" applyBorder="0" applyAlignment="0" applyProtection="0"/>
    <xf numFmtId="0" fontId="80" fillId="0" borderId="0"/>
    <xf numFmtId="0" fontId="50" fillId="0" borderId="0"/>
    <xf numFmtId="0" fontId="89" fillId="44" borderId="0" applyNumberFormat="0" applyBorder="0" applyAlignment="0" applyProtection="0"/>
    <xf numFmtId="0" fontId="90" fillId="0" borderId="0" applyNumberFormat="0" applyFill="0" applyBorder="0" applyAlignment="0" applyProtection="0"/>
    <xf numFmtId="0" fontId="91" fillId="15" borderId="0" applyNumberFormat="0" applyBorder="0" applyAlignment="0" applyProtection="0"/>
    <xf numFmtId="38" fontId="78" fillId="11" borderId="0" applyNumberFormat="0" applyBorder="0" applyAlignment="0" applyProtection="0"/>
    <xf numFmtId="0" fontId="92" fillId="0" borderId="29" applyNumberFormat="0" applyFill="0" applyAlignment="0" applyProtection="0"/>
    <xf numFmtId="0" fontId="93" fillId="0" borderId="30" applyNumberFormat="0" applyFill="0" applyAlignment="0" applyProtection="0"/>
    <xf numFmtId="0" fontId="94" fillId="0" borderId="31" applyNumberFormat="0" applyFill="0" applyAlignment="0" applyProtection="0"/>
    <xf numFmtId="0" fontId="94" fillId="0" borderId="0" applyNumberFormat="0" applyFill="0" applyBorder="0" applyAlignment="0" applyProtection="0"/>
    <xf numFmtId="0" fontId="71" fillId="0" borderId="0" applyNumberFormat="0" applyFill="0" applyBorder="0" applyAlignment="0" applyProtection="0">
      <alignment vertical="top"/>
      <protection locked="0"/>
    </xf>
    <xf numFmtId="171" fontId="50" fillId="0" borderId="0" applyProtection="0">
      <alignment horizontal="center"/>
    </xf>
    <xf numFmtId="10" fontId="78" fillId="12" borderId="6" applyNumberFormat="0" applyBorder="0" applyAlignment="0" applyProtection="0"/>
    <xf numFmtId="0" fontId="95" fillId="18" borderId="27" applyNumberFormat="0" applyAlignment="0" applyProtection="0"/>
    <xf numFmtId="0" fontId="50" fillId="0" borderId="9"/>
    <xf numFmtId="0" fontId="1" fillId="0" borderId="9"/>
    <xf numFmtId="0" fontId="96" fillId="0" borderId="32" applyNumberFormat="0" applyFill="0" applyAlignment="0" applyProtection="0"/>
    <xf numFmtId="0" fontId="97" fillId="45" borderId="0" applyNumberFormat="0" applyBorder="0" applyAlignment="0" applyProtection="0"/>
    <xf numFmtId="0" fontId="50" fillId="0" borderId="0"/>
    <xf numFmtId="0" fontId="50" fillId="0" borderId="0"/>
    <xf numFmtId="0" fontId="50" fillId="0" borderId="0"/>
    <xf numFmtId="0" fontId="50" fillId="0" borderId="0"/>
    <xf numFmtId="0" fontId="41" fillId="0" borderId="0"/>
    <xf numFmtId="0" fontId="41" fillId="0" borderId="0"/>
    <xf numFmtId="0" fontId="80" fillId="0" borderId="0"/>
    <xf numFmtId="0" fontId="50" fillId="0" borderId="0"/>
    <xf numFmtId="0" fontId="50" fillId="0" borderId="0"/>
    <xf numFmtId="0" fontId="81" fillId="0" borderId="0"/>
    <xf numFmtId="0" fontId="80" fillId="0" borderId="0"/>
    <xf numFmtId="0" fontId="80" fillId="0" borderId="0"/>
    <xf numFmtId="0" fontId="1" fillId="0" borderId="0"/>
    <xf numFmtId="0" fontId="98" fillId="0" borderId="0"/>
    <xf numFmtId="0" fontId="1" fillId="0" borderId="0"/>
    <xf numFmtId="0" fontId="80" fillId="0" borderId="0"/>
    <xf numFmtId="0" fontId="50" fillId="0" borderId="0"/>
    <xf numFmtId="0" fontId="50" fillId="0" borderId="0"/>
    <xf numFmtId="0" fontId="50" fillId="0" borderId="0"/>
    <xf numFmtId="0" fontId="55" fillId="0" borderId="0"/>
    <xf numFmtId="0" fontId="50" fillId="0" borderId="0"/>
    <xf numFmtId="0" fontId="80" fillId="0" borderId="0"/>
    <xf numFmtId="0" fontId="50" fillId="0" borderId="0"/>
    <xf numFmtId="0" fontId="50" fillId="0" borderId="0"/>
    <xf numFmtId="0" fontId="50" fillId="0" borderId="0"/>
    <xf numFmtId="0" fontId="50" fillId="46" borderId="33" applyNumberFormat="0" applyAlignment="0" applyProtection="0"/>
    <xf numFmtId="0" fontId="99" fillId="39" borderId="34" applyNumberFormat="0" applyAlignment="0" applyProtection="0"/>
    <xf numFmtId="10"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8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0" fontId="100" fillId="0" borderId="0" applyNumberFormat="0" applyFill="0" applyBorder="0" applyAlignment="0" applyProtection="0"/>
    <xf numFmtId="0" fontId="4" fillId="0" borderId="0"/>
    <xf numFmtId="0" fontId="101" fillId="0" borderId="0" applyNumberFormat="0" applyFill="0" applyBorder="0" applyAlignment="0" applyProtection="0"/>
    <xf numFmtId="0" fontId="88" fillId="0" borderId="35" applyNumberFormat="0" applyFill="0" applyAlignment="0" applyProtection="0"/>
    <xf numFmtId="0" fontId="102" fillId="0" borderId="0" applyNumberFormat="0" applyFill="0" applyBorder="0" applyAlignment="0" applyProtection="0"/>
    <xf numFmtId="0" fontId="50" fillId="0" borderId="0"/>
    <xf numFmtId="0" fontId="138" fillId="6" borderId="0" applyNumberFormat="0" applyBorder="0" applyAlignment="0" applyProtection="0"/>
    <xf numFmtId="0" fontId="138" fillId="12" borderId="0" applyNumberFormat="0" applyBorder="0" applyAlignment="0" applyProtection="0"/>
    <xf numFmtId="0" fontId="138" fillId="6" borderId="0" applyNumberFormat="0" applyBorder="0" applyAlignment="0" applyProtection="0"/>
    <xf numFmtId="0" fontId="138" fillId="6" borderId="0" applyNumberFormat="0" applyBorder="0" applyAlignment="0" applyProtection="0"/>
    <xf numFmtId="0" fontId="138" fillId="6" borderId="0" applyNumberFormat="0" applyBorder="0" applyAlignment="0" applyProtection="0"/>
    <xf numFmtId="0" fontId="138" fillId="6" borderId="0" applyNumberFormat="0" applyBorder="0" applyAlignment="0" applyProtection="0"/>
    <xf numFmtId="0" fontId="138" fillId="11" borderId="0" applyNumberFormat="0" applyBorder="0" applyAlignment="0" applyProtection="0"/>
    <xf numFmtId="0" fontId="138" fillId="48" borderId="0" applyNumberFormat="0" applyBorder="0" applyAlignment="0" applyProtection="0"/>
    <xf numFmtId="0" fontId="138" fillId="11" borderId="0" applyNumberFormat="0" applyBorder="0" applyAlignment="0" applyProtection="0"/>
    <xf numFmtId="0" fontId="138" fillId="49" borderId="0" applyNumberFormat="0" applyBorder="0" applyAlignment="0" applyProtection="0"/>
    <xf numFmtId="0" fontId="138" fillId="3" borderId="0" applyNumberFormat="0" applyBorder="0" applyAlignment="0" applyProtection="0"/>
    <xf numFmtId="0" fontId="138" fillId="11" borderId="0" applyNumberFormat="0" applyBorder="0" applyAlignment="0" applyProtection="0"/>
    <xf numFmtId="0" fontId="139" fillId="11" borderId="0" applyNumberFormat="0" applyBorder="0" applyAlignment="0" applyProtection="0"/>
    <xf numFmtId="0" fontId="139" fillId="9" borderId="0" applyNumberFormat="0" applyBorder="0" applyAlignment="0" applyProtection="0"/>
    <xf numFmtId="0" fontId="139" fillId="11" borderId="0" applyNumberFormat="0" applyBorder="0" applyAlignment="0" applyProtection="0"/>
    <xf numFmtId="0" fontId="139" fillId="49" borderId="0" applyNumberFormat="0" applyBorder="0" applyAlignment="0" applyProtection="0"/>
    <xf numFmtId="0" fontId="139" fillId="3" borderId="0" applyNumberFormat="0" applyBorder="0" applyAlignment="0" applyProtection="0"/>
    <xf numFmtId="0" fontId="139" fillId="11" borderId="0" applyNumberFormat="0" applyBorder="0" applyAlignment="0" applyProtection="0"/>
    <xf numFmtId="0" fontId="139" fillId="50" borderId="0" applyNumberFormat="0" applyBorder="0" applyAlignment="0" applyProtection="0"/>
    <xf numFmtId="0" fontId="139" fillId="9" borderId="0" applyNumberFormat="0" applyBorder="0" applyAlignment="0" applyProtection="0"/>
    <xf numFmtId="0" fontId="139" fillId="51" borderId="0" applyNumberFormat="0" applyBorder="0" applyAlignment="0" applyProtection="0"/>
    <xf numFmtId="0" fontId="139" fillId="49" borderId="0" applyNumberFormat="0" applyBorder="0" applyAlignment="0" applyProtection="0"/>
    <xf numFmtId="0" fontId="139" fillId="9" borderId="0" applyNumberFormat="0" applyBorder="0" applyAlignment="0" applyProtection="0"/>
    <xf numFmtId="0" fontId="139" fillId="52" borderId="0" applyNumberFormat="0" applyBorder="0" applyAlignment="0" applyProtection="0"/>
    <xf numFmtId="0" fontId="134" fillId="0" borderId="0"/>
    <xf numFmtId="0" fontId="76" fillId="0" borderId="0"/>
    <xf numFmtId="0" fontId="134" fillId="0" borderId="0"/>
    <xf numFmtId="0" fontId="76" fillId="0" borderId="0"/>
    <xf numFmtId="0" fontId="140" fillId="53" borderId="0" applyNumberFormat="0" applyBorder="0" applyAlignment="0" applyProtection="0"/>
    <xf numFmtId="0" fontId="141" fillId="6" borderId="27" applyNumberFormat="0" applyAlignment="0" applyProtection="0"/>
    <xf numFmtId="0" fontId="141" fillId="6" borderId="27" applyNumberFormat="0" applyAlignment="0" applyProtection="0"/>
    <xf numFmtId="0" fontId="141" fillId="6" borderId="27" applyNumberFormat="0" applyAlignment="0" applyProtection="0"/>
    <xf numFmtId="0" fontId="142" fillId="51" borderId="28" applyNumberFormat="0" applyAlignment="0" applyProtection="0"/>
    <xf numFmtId="0" fontId="134" fillId="0" borderId="0"/>
    <xf numFmtId="0" fontId="76" fillId="0" borderId="0"/>
    <xf numFmtId="0" fontId="134" fillId="0" borderId="0"/>
    <xf numFmtId="0" fontId="76" fillId="0" borderId="0"/>
    <xf numFmtId="0" fontId="134" fillId="0" borderId="0"/>
    <xf numFmtId="0" fontId="76" fillId="0" borderId="0"/>
    <xf numFmtId="0" fontId="134" fillId="0" borderId="0"/>
    <xf numFmtId="0" fontId="76" fillId="0" borderId="0"/>
    <xf numFmtId="0" fontId="134" fillId="0" borderId="0"/>
    <xf numFmtId="0" fontId="76" fillId="0" borderId="0"/>
    <xf numFmtId="0" fontId="134" fillId="0" borderId="0"/>
    <xf numFmtId="0" fontId="76" fillId="0" borderId="0"/>
    <xf numFmtId="175" fontId="82" fillId="0" borderId="0" applyFill="0" applyBorder="0" applyAlignment="0" applyProtection="0"/>
    <xf numFmtId="167" fontId="80" fillId="0" borderId="0" applyFont="0" applyFill="0" applyBorder="0" applyAlignment="0" applyProtection="0"/>
    <xf numFmtId="43" fontId="50" fillId="0" borderId="0" applyFont="0" applyFill="0" applyBorder="0" applyAlignment="0" applyProtection="0"/>
    <xf numFmtId="43" fontId="80" fillId="0" borderId="0" applyFont="0" applyFill="0" applyBorder="0" applyAlignment="0" applyProtection="0"/>
    <xf numFmtId="43" fontId="1" fillId="0" borderId="0" applyFont="0" applyFill="0" applyBorder="0" applyAlignment="0" applyProtection="0"/>
    <xf numFmtId="43" fontId="80" fillId="0" borderId="0" applyFont="0" applyFill="0" applyBorder="0" applyAlignment="0" applyProtection="0"/>
    <xf numFmtId="43" fontId="50" fillId="0" borderId="0" applyFont="0" applyFill="0" applyBorder="0" applyAlignment="0" applyProtection="0"/>
    <xf numFmtId="173" fontId="50" fillId="0" borderId="0" applyFont="0" applyFill="0" applyBorder="0" applyAlignment="0" applyProtection="0"/>
    <xf numFmtId="164" fontId="80" fillId="0" borderId="0" applyFont="0" applyFill="0" applyBorder="0" applyAlignment="0" applyProtection="0"/>
    <xf numFmtId="164" fontId="1" fillId="0" borderId="0" applyFont="0" applyFill="0" applyBorder="0" applyAlignment="0" applyProtection="0"/>
    <xf numFmtId="43" fontId="50" fillId="0" borderId="0" applyFont="0" applyFill="0" applyBorder="0" applyAlignment="0" applyProtection="0"/>
    <xf numFmtId="43" fontId="80" fillId="0" borderId="0" applyFont="0" applyFill="0" applyBorder="0" applyAlignment="0" applyProtection="0"/>
    <xf numFmtId="43" fontId="1" fillId="0" borderId="0" applyFont="0" applyFill="0" applyBorder="0" applyAlignment="0" applyProtection="0"/>
    <xf numFmtId="173" fontId="50" fillId="0" borderId="0" applyFont="0" applyFill="0" applyBorder="0" applyAlignment="0" applyProtection="0"/>
    <xf numFmtId="43" fontId="50" fillId="0" borderId="0" applyFont="0" applyFill="0" applyBorder="0" applyAlignment="0" applyProtection="0"/>
    <xf numFmtId="43" fontId="80" fillId="0" borderId="0" applyFont="0" applyFill="0" applyBorder="0" applyAlignment="0" applyProtection="0"/>
    <xf numFmtId="43" fontId="1" fillId="0" borderId="0" applyFont="0" applyFill="0" applyBorder="0" applyAlignment="0" applyProtection="0"/>
    <xf numFmtId="175" fontId="82" fillId="0" borderId="0" applyFill="0" applyBorder="0" applyAlignment="0" applyProtection="0"/>
    <xf numFmtId="176" fontId="50" fillId="0" borderId="0" applyFont="0" applyFill="0" applyBorder="0" applyAlignment="0" applyProtection="0"/>
    <xf numFmtId="44" fontId="50" fillId="0" borderId="0" applyFont="0" applyFill="0" applyBorder="0" applyAlignment="0" applyProtection="0"/>
    <xf numFmtId="0" fontId="80" fillId="0" borderId="0"/>
    <xf numFmtId="0" fontId="143" fillId="0" borderId="0" applyNumberFormat="0" applyFill="0" applyBorder="0" applyAlignment="0" applyProtection="0"/>
    <xf numFmtId="0" fontId="144" fillId="54" borderId="0" applyNumberFormat="0" applyBorder="0" applyAlignment="0" applyProtection="0"/>
    <xf numFmtId="0" fontId="40" fillId="0" borderId="9">
      <alignment horizontal="left" vertical="center"/>
    </xf>
    <xf numFmtId="0" fontId="40" fillId="0" borderId="9">
      <alignment horizontal="left" vertical="center"/>
    </xf>
    <xf numFmtId="0" fontId="40" fillId="0" borderId="9">
      <alignment horizontal="left" vertical="center"/>
    </xf>
    <xf numFmtId="0" fontId="145" fillId="0" borderId="36" applyNumberFormat="0" applyFill="0" applyAlignment="0" applyProtection="0"/>
    <xf numFmtId="0" fontId="146" fillId="0" borderId="30" applyNumberFormat="0" applyFill="0" applyAlignment="0" applyProtection="0"/>
    <xf numFmtId="0" fontId="147" fillId="0" borderId="37" applyNumberFormat="0" applyFill="0" applyAlignment="0" applyProtection="0"/>
    <xf numFmtId="0" fontId="147" fillId="0" borderId="0" applyNumberFormat="0" applyFill="0" applyBorder="0" applyAlignment="0" applyProtection="0"/>
    <xf numFmtId="0" fontId="148" fillId="0" borderId="0" applyNumberFormat="0" applyFill="0" applyBorder="0" applyAlignment="0" applyProtection="0">
      <alignment vertical="top"/>
      <protection locked="0"/>
    </xf>
    <xf numFmtId="10" fontId="78" fillId="12" borderId="6" applyNumberFormat="0" applyBorder="0" applyAlignment="0" applyProtection="0"/>
    <xf numFmtId="10" fontId="78" fillId="12" borderId="6" applyNumberFormat="0" applyBorder="0" applyAlignment="0" applyProtection="0"/>
    <xf numFmtId="10" fontId="78" fillId="12" borderId="6" applyNumberFormat="0" applyBorder="0" applyAlignment="0" applyProtection="0"/>
    <xf numFmtId="0" fontId="149" fillId="3" borderId="27" applyNumberFormat="0" applyAlignment="0" applyProtection="0"/>
    <xf numFmtId="0" fontId="149" fillId="3" borderId="27" applyNumberFormat="0" applyAlignment="0" applyProtection="0"/>
    <xf numFmtId="0" fontId="149" fillId="3" borderId="27" applyNumberFormat="0" applyAlignment="0" applyProtection="0"/>
    <xf numFmtId="0" fontId="150" fillId="0" borderId="32" applyNumberFormat="0" applyFill="0" applyAlignment="0" applyProtection="0"/>
    <xf numFmtId="0" fontId="151" fillId="48" borderId="0" applyNumberFormat="0" applyBorder="0" applyAlignment="0" applyProtection="0"/>
    <xf numFmtId="172" fontId="135" fillId="0" borderId="0"/>
    <xf numFmtId="172" fontId="79" fillId="0" borderId="0"/>
    <xf numFmtId="0" fontId="1" fillId="0" borderId="0"/>
    <xf numFmtId="0" fontId="1" fillId="0" borderId="0"/>
    <xf numFmtId="0" fontId="50" fillId="0" borderId="0"/>
    <xf numFmtId="0" fontId="1" fillId="0" borderId="0"/>
    <xf numFmtId="0" fontId="41" fillId="0" borderId="0"/>
    <xf numFmtId="0" fontId="50" fillId="0" borderId="0"/>
    <xf numFmtId="0" fontId="50" fillId="0" borderId="0"/>
    <xf numFmtId="0" fontId="1" fillId="0" borderId="0"/>
    <xf numFmtId="0" fontId="55" fillId="0" borderId="0"/>
    <xf numFmtId="0" fontId="50" fillId="0" borderId="0"/>
    <xf numFmtId="0" fontId="155" fillId="0" borderId="0"/>
    <xf numFmtId="0" fontId="1" fillId="0" borderId="0"/>
    <xf numFmtId="0" fontId="50" fillId="0" borderId="0"/>
    <xf numFmtId="0" fontId="1" fillId="0" borderId="0"/>
    <xf numFmtId="0" fontId="1" fillId="0" borderId="0"/>
    <xf numFmtId="0" fontId="50" fillId="0" borderId="0"/>
    <xf numFmtId="0" fontId="1" fillId="0" borderId="0"/>
    <xf numFmtId="0" fontId="50" fillId="0" borderId="0"/>
    <xf numFmtId="0" fontId="55" fillId="0" borderId="0"/>
    <xf numFmtId="0" fontId="55" fillId="0" borderId="0"/>
    <xf numFmtId="0" fontId="50" fillId="0" borderId="0"/>
    <xf numFmtId="0" fontId="1" fillId="0" borderId="0"/>
    <xf numFmtId="0" fontId="50" fillId="12" borderId="33" applyNumberFormat="0" applyFont="0" applyAlignment="0" applyProtection="0"/>
    <xf numFmtId="0" fontId="50" fillId="12" borderId="33" applyNumberFormat="0" applyFont="0" applyAlignment="0" applyProtection="0"/>
    <xf numFmtId="0" fontId="50" fillId="12" borderId="33" applyNumberFormat="0" applyFont="0" applyAlignment="0" applyProtection="0"/>
    <xf numFmtId="0" fontId="147" fillId="6" borderId="34" applyNumberFormat="0" applyAlignment="0" applyProtection="0"/>
    <xf numFmtId="0" fontId="147" fillId="6" borderId="34" applyNumberFormat="0" applyAlignment="0" applyProtection="0"/>
    <xf numFmtId="0" fontId="147" fillId="6" borderId="34" applyNumberFormat="0" applyAlignment="0" applyProtection="0"/>
    <xf numFmtId="0" fontId="136" fillId="0" borderId="0" applyNumberFormat="0" applyFill="0" applyBorder="0" applyAlignment="0" applyProtection="0"/>
    <xf numFmtId="0" fontId="100" fillId="0" borderId="0" applyNumberFormat="0" applyFill="0" applyBorder="0" applyAlignment="0" applyProtection="0"/>
    <xf numFmtId="0" fontId="134" fillId="0" borderId="0"/>
    <xf numFmtId="0" fontId="4" fillId="0" borderId="0"/>
    <xf numFmtId="0" fontId="137" fillId="0" borderId="0" applyNumberFormat="0" applyFill="0" applyBorder="0" applyAlignment="0" applyProtection="0"/>
    <xf numFmtId="0" fontId="152" fillId="0" borderId="0" applyNumberFormat="0" applyFill="0" applyBorder="0" applyAlignment="0" applyProtection="0"/>
    <xf numFmtId="0" fontId="153" fillId="0" borderId="38" applyNumberFormat="0" applyFill="0" applyAlignment="0" applyProtection="0"/>
    <xf numFmtId="0" fontId="153" fillId="0" borderId="38" applyNumberFormat="0" applyFill="0" applyAlignment="0" applyProtection="0"/>
    <xf numFmtId="0" fontId="153" fillId="0" borderId="38" applyNumberFormat="0" applyFill="0" applyAlignment="0" applyProtection="0"/>
    <xf numFmtId="0" fontId="154" fillId="0" borderId="0" applyNumberFormat="0" applyFill="0" applyBorder="0" applyAlignment="0" applyProtection="0"/>
    <xf numFmtId="171" fontId="81" fillId="0" borderId="0" applyBorder="0" applyProtection="0"/>
    <xf numFmtId="0" fontId="50" fillId="0" borderId="0"/>
    <xf numFmtId="0" fontId="50" fillId="0" borderId="0"/>
    <xf numFmtId="0" fontId="1" fillId="0" borderId="0"/>
    <xf numFmtId="0" fontId="1" fillId="0" borderId="0"/>
    <xf numFmtId="0" fontId="1" fillId="0" borderId="0"/>
    <xf numFmtId="0" fontId="50" fillId="0" borderId="0"/>
    <xf numFmtId="0" fontId="50" fillId="0" borderId="0"/>
    <xf numFmtId="0" fontId="216" fillId="0" borderId="0"/>
    <xf numFmtId="0" fontId="40" fillId="0" borderId="40">
      <alignment horizontal="left" vertical="center"/>
    </xf>
    <xf numFmtId="0" fontId="86" fillId="39" borderId="44" applyNumberFormat="0" applyAlignment="0" applyProtection="0"/>
    <xf numFmtId="0" fontId="95" fillId="18" borderId="44" applyNumberFormat="0" applyAlignment="0" applyProtection="0"/>
    <xf numFmtId="0" fontId="50" fillId="0" borderId="40"/>
    <xf numFmtId="0" fontId="1" fillId="0" borderId="40"/>
    <xf numFmtId="0" fontId="50" fillId="46" borderId="45" applyNumberFormat="0" applyAlignment="0" applyProtection="0"/>
    <xf numFmtId="0" fontId="99" fillId="39" borderId="46" applyNumberFormat="0" applyAlignment="0" applyProtection="0"/>
    <xf numFmtId="0" fontId="88" fillId="0" borderId="47" applyNumberFormat="0" applyFill="0" applyAlignment="0" applyProtection="0"/>
    <xf numFmtId="0" fontId="141" fillId="6" borderId="44" applyNumberFormat="0" applyAlignment="0" applyProtection="0"/>
    <xf numFmtId="0" fontId="141" fillId="6" borderId="44" applyNumberFormat="0" applyAlignment="0" applyProtection="0"/>
    <xf numFmtId="0" fontId="141" fillId="6" borderId="44" applyNumberFormat="0" applyAlignment="0" applyProtection="0"/>
    <xf numFmtId="0" fontId="40" fillId="0" borderId="40">
      <alignment horizontal="left" vertical="center"/>
    </xf>
    <xf numFmtId="0" fontId="40" fillId="0" borderId="40">
      <alignment horizontal="left" vertical="center"/>
    </xf>
    <xf numFmtId="0" fontId="40" fillId="0" borderId="40">
      <alignment horizontal="left" vertical="center"/>
    </xf>
    <xf numFmtId="0" fontId="149" fillId="3" borderId="44" applyNumberFormat="0" applyAlignment="0" applyProtection="0"/>
    <xf numFmtId="0" fontId="149" fillId="3" borderId="44" applyNumberFormat="0" applyAlignment="0" applyProtection="0"/>
    <xf numFmtId="0" fontId="149" fillId="3" borderId="44" applyNumberFormat="0" applyAlignment="0" applyProtection="0"/>
    <xf numFmtId="0" fontId="50" fillId="12" borderId="45" applyNumberFormat="0" applyFont="0" applyAlignment="0" applyProtection="0"/>
    <xf numFmtId="0" fontId="50" fillId="12" borderId="45" applyNumberFormat="0" applyFont="0" applyAlignment="0" applyProtection="0"/>
    <xf numFmtId="0" fontId="50" fillId="12" borderId="45" applyNumberFormat="0" applyFont="0" applyAlignment="0" applyProtection="0"/>
    <xf numFmtId="0" fontId="147" fillId="6" borderId="46" applyNumberFormat="0" applyAlignment="0" applyProtection="0"/>
    <xf numFmtId="0" fontId="147" fillId="6" borderId="46" applyNumberFormat="0" applyAlignment="0" applyProtection="0"/>
    <xf numFmtId="0" fontId="147" fillId="6" borderId="46" applyNumberFormat="0" applyAlignment="0" applyProtection="0"/>
    <xf numFmtId="0" fontId="153" fillId="0" borderId="48" applyNumberFormat="0" applyFill="0" applyAlignment="0" applyProtection="0"/>
    <xf numFmtId="0" fontId="153" fillId="0" borderId="48" applyNumberFormat="0" applyFill="0" applyAlignment="0" applyProtection="0"/>
    <xf numFmtId="0" fontId="153" fillId="0" borderId="48" applyNumberFormat="0" applyFill="0" applyAlignment="0" applyProtection="0"/>
    <xf numFmtId="0" fontId="50" fillId="0" borderId="0"/>
    <xf numFmtId="0" fontId="50" fillId="0" borderId="0"/>
    <xf numFmtId="0" fontId="50" fillId="0" borderId="0"/>
    <xf numFmtId="0" fontId="50" fillId="0" borderId="0"/>
    <xf numFmtId="0" fontId="1" fillId="0" borderId="0"/>
    <xf numFmtId="0" fontId="231" fillId="0" borderId="0"/>
    <xf numFmtId="0" fontId="1" fillId="0" borderId="0"/>
    <xf numFmtId="0" fontId="80" fillId="13" borderId="0" applyNumberFormat="0" applyBorder="0" applyAlignment="0" applyProtection="0"/>
    <xf numFmtId="0" fontId="138" fillId="6" borderId="0" applyNumberFormat="0" applyBorder="0" applyAlignment="0" applyProtection="0"/>
    <xf numFmtId="0" fontId="80" fillId="13" borderId="0" applyNumberFormat="0" applyBorder="0" applyAlignment="0" applyProtection="0"/>
    <xf numFmtId="0" fontId="233"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80" fillId="14" borderId="0" applyNumberFormat="0" applyBorder="0" applyAlignment="0" applyProtection="0"/>
    <xf numFmtId="0" fontId="138" fillId="12" borderId="0" applyNumberFormat="0" applyBorder="0" applyAlignment="0" applyProtection="0"/>
    <xf numFmtId="0" fontId="80" fillId="14" borderId="0" applyNumberFormat="0" applyBorder="0" applyAlignment="0" applyProtection="0"/>
    <xf numFmtId="0" fontId="233"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63" borderId="0" applyNumberFormat="0" applyBorder="0" applyAlignment="0" applyProtection="0"/>
    <xf numFmtId="0" fontId="80" fillId="15" borderId="0" applyNumberFormat="0" applyBorder="0" applyAlignment="0" applyProtection="0"/>
    <xf numFmtId="0" fontId="138" fillId="6" borderId="0" applyNumberFormat="0" applyBorder="0" applyAlignment="0" applyProtection="0"/>
    <xf numFmtId="0" fontId="80" fillId="15" borderId="0" applyNumberFormat="0" applyBorder="0" applyAlignment="0" applyProtection="0"/>
    <xf numFmtId="0" fontId="233" fillId="64"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80" fillId="16" borderId="0" applyNumberFormat="0" applyBorder="0" applyAlignment="0" applyProtection="0"/>
    <xf numFmtId="0" fontId="138" fillId="6" borderId="0" applyNumberFormat="0" applyBorder="0" applyAlignment="0" applyProtection="0"/>
    <xf numFmtId="0" fontId="80" fillId="16" borderId="0" applyNumberFormat="0" applyBorder="0" applyAlignment="0" applyProtection="0"/>
    <xf numFmtId="0" fontId="233" fillId="65" borderId="0" applyNumberFormat="0" applyBorder="0" applyAlignment="0" applyProtection="0"/>
    <xf numFmtId="0" fontId="80" fillId="65" borderId="0" applyNumberFormat="0" applyBorder="0" applyAlignment="0" applyProtection="0"/>
    <xf numFmtId="0" fontId="80" fillId="65" borderId="0" applyNumberFormat="0" applyBorder="0" applyAlignment="0" applyProtection="0"/>
    <xf numFmtId="0" fontId="80" fillId="65" borderId="0" applyNumberFormat="0" applyBorder="0" applyAlignment="0" applyProtection="0"/>
    <xf numFmtId="0" fontId="80" fillId="17" borderId="0" applyNumberFormat="0" applyBorder="0" applyAlignment="0" applyProtection="0"/>
    <xf numFmtId="0" fontId="138" fillId="6" borderId="0" applyNumberFormat="0" applyBorder="0" applyAlignment="0" applyProtection="0"/>
    <xf numFmtId="0" fontId="80" fillId="17" borderId="0" applyNumberFormat="0" applyBorder="0" applyAlignment="0" applyProtection="0"/>
    <xf numFmtId="0" fontId="233" fillId="66"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18" borderId="0" applyNumberFormat="0" applyBorder="0" applyAlignment="0" applyProtection="0"/>
    <xf numFmtId="0" fontId="138" fillId="6" borderId="0" applyNumberFormat="0" applyBorder="0" applyAlignment="0" applyProtection="0"/>
    <xf numFmtId="0" fontId="80" fillId="18" borderId="0" applyNumberFormat="0" applyBorder="0" applyAlignment="0" applyProtection="0"/>
    <xf numFmtId="0" fontId="233" fillId="68"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69" borderId="0" applyNumberFormat="0" applyBorder="0" applyAlignment="0" applyProtection="0"/>
    <xf numFmtId="0" fontId="80" fillId="19" borderId="0" applyNumberFormat="0" applyBorder="0" applyAlignment="0" applyProtection="0"/>
    <xf numFmtId="0" fontId="138" fillId="11" borderId="0" applyNumberFormat="0" applyBorder="0" applyAlignment="0" applyProtection="0"/>
    <xf numFmtId="0" fontId="80" fillId="19" borderId="0" applyNumberFormat="0" applyBorder="0" applyAlignment="0" applyProtection="0"/>
    <xf numFmtId="0" fontId="233" fillId="70" borderId="0" applyNumberFormat="0" applyBorder="0" applyAlignment="0" applyProtection="0"/>
    <xf numFmtId="0" fontId="80" fillId="71" borderId="0" applyNumberFormat="0" applyBorder="0" applyAlignment="0" applyProtection="0"/>
    <xf numFmtId="0" fontId="80" fillId="71" borderId="0" applyNumberFormat="0" applyBorder="0" applyAlignment="0" applyProtection="0"/>
    <xf numFmtId="0" fontId="80" fillId="71" borderId="0" applyNumberFormat="0" applyBorder="0" applyAlignment="0" applyProtection="0"/>
    <xf numFmtId="0" fontId="80" fillId="20" borderId="0" applyNumberFormat="0" applyBorder="0" applyAlignment="0" applyProtection="0"/>
    <xf numFmtId="0" fontId="138" fillId="48" borderId="0" applyNumberFormat="0" applyBorder="0" applyAlignment="0" applyProtection="0"/>
    <xf numFmtId="0" fontId="80" fillId="20" borderId="0" applyNumberFormat="0" applyBorder="0" applyAlignment="0" applyProtection="0"/>
    <xf numFmtId="0" fontId="233" fillId="72"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21" borderId="0" applyNumberFormat="0" applyBorder="0" applyAlignment="0" applyProtection="0"/>
    <xf numFmtId="0" fontId="138" fillId="11" borderId="0" applyNumberFormat="0" applyBorder="0" applyAlignment="0" applyProtection="0"/>
    <xf numFmtId="0" fontId="80" fillId="21" borderId="0" applyNumberFormat="0" applyBorder="0" applyAlignment="0" applyProtection="0"/>
    <xf numFmtId="0" fontId="233"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80" fillId="16" borderId="0" applyNumberFormat="0" applyBorder="0" applyAlignment="0" applyProtection="0"/>
    <xf numFmtId="0" fontId="138" fillId="49" borderId="0" applyNumberFormat="0" applyBorder="0" applyAlignment="0" applyProtection="0"/>
    <xf numFmtId="0" fontId="80" fillId="16" borderId="0" applyNumberFormat="0" applyBorder="0" applyAlignment="0" applyProtection="0"/>
    <xf numFmtId="0" fontId="233" fillId="75" borderId="0" applyNumberFormat="0" applyBorder="0" applyAlignment="0" applyProtection="0"/>
    <xf numFmtId="0" fontId="80" fillId="65" borderId="0" applyNumberFormat="0" applyBorder="0" applyAlignment="0" applyProtection="0"/>
    <xf numFmtId="0" fontId="80" fillId="65" borderId="0" applyNumberFormat="0" applyBorder="0" applyAlignment="0" applyProtection="0"/>
    <xf numFmtId="0" fontId="80" fillId="65" borderId="0" applyNumberFormat="0" applyBorder="0" applyAlignment="0" applyProtection="0"/>
    <xf numFmtId="0" fontId="80" fillId="19" borderId="0" applyNumberFormat="0" applyBorder="0" applyAlignment="0" applyProtection="0"/>
    <xf numFmtId="0" fontId="138" fillId="3" borderId="0" applyNumberFormat="0" applyBorder="0" applyAlignment="0" applyProtection="0"/>
    <xf numFmtId="0" fontId="80" fillId="19" borderId="0" applyNumberFormat="0" applyBorder="0" applyAlignment="0" applyProtection="0"/>
    <xf numFmtId="0" fontId="233" fillId="76" borderId="0" applyNumberFormat="0" applyBorder="0" applyAlignment="0" applyProtection="0"/>
    <xf numFmtId="0" fontId="80" fillId="71" borderId="0" applyNumberFormat="0" applyBorder="0" applyAlignment="0" applyProtection="0"/>
    <xf numFmtId="0" fontId="80" fillId="71" borderId="0" applyNumberFormat="0" applyBorder="0" applyAlignment="0" applyProtection="0"/>
    <xf numFmtId="0" fontId="80" fillId="71" borderId="0" applyNumberFormat="0" applyBorder="0" applyAlignment="0" applyProtection="0"/>
    <xf numFmtId="0" fontId="80" fillId="22" borderId="0" applyNumberFormat="0" applyBorder="0" applyAlignment="0" applyProtection="0"/>
    <xf numFmtId="0" fontId="138" fillId="11" borderId="0" applyNumberFormat="0" applyBorder="0" applyAlignment="0" applyProtection="0"/>
    <xf numFmtId="0" fontId="80" fillId="22" borderId="0" applyNumberFormat="0" applyBorder="0" applyAlignment="0" applyProtection="0"/>
    <xf numFmtId="0" fontId="233" fillId="77"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80" fillId="78" borderId="0" applyNumberFormat="0" applyBorder="0" applyAlignment="0" applyProtection="0"/>
    <xf numFmtId="0" fontId="139" fillId="11" borderId="0" applyNumberFormat="0" applyBorder="0" applyAlignment="0" applyProtection="0"/>
    <xf numFmtId="0" fontId="139" fillId="11" borderId="0" applyNumberFormat="0" applyBorder="0" applyAlignment="0" applyProtection="0"/>
    <xf numFmtId="0" fontId="84" fillId="67" borderId="0" applyNumberFormat="0" applyBorder="0" applyAlignment="0" applyProtection="0"/>
    <xf numFmtId="0" fontId="84" fillId="23" borderId="0" applyNumberFormat="0" applyBorder="0" applyAlignment="0" applyProtection="0"/>
    <xf numFmtId="0" fontId="84" fillId="23" borderId="0" applyNumberFormat="0" applyBorder="0" applyAlignment="0" applyProtection="0"/>
    <xf numFmtId="0" fontId="84" fillId="79"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139" fillId="9" borderId="0" applyNumberFormat="0" applyBorder="0" applyAlignment="0" applyProtection="0"/>
    <xf numFmtId="0" fontId="139" fillId="9" borderId="0" applyNumberFormat="0" applyBorder="0" applyAlignment="0" applyProtection="0"/>
    <xf numFmtId="0" fontId="84" fillId="81" borderId="0" applyNumberFormat="0" applyBorder="0" applyAlignment="0" applyProtection="0"/>
    <xf numFmtId="0" fontId="84" fillId="20" borderId="0" applyNumberFormat="0" applyBorder="0" applyAlignment="0" applyProtection="0"/>
    <xf numFmtId="0" fontId="84" fillId="20" borderId="0" applyNumberFormat="0" applyBorder="0" applyAlignment="0" applyProtection="0"/>
    <xf numFmtId="0" fontId="84" fillId="82" borderId="0" applyNumberFormat="0" applyBorder="0" applyAlignment="0" applyProtection="0"/>
    <xf numFmtId="0" fontId="84" fillId="73" borderId="0" applyNumberFormat="0" applyBorder="0" applyAlignment="0" applyProtection="0"/>
    <xf numFmtId="0" fontId="84" fillId="73" borderId="0" applyNumberFormat="0" applyBorder="0" applyAlignment="0" applyProtection="0"/>
    <xf numFmtId="0" fontId="84" fillId="73" borderId="0" applyNumberFormat="0" applyBorder="0" applyAlignment="0" applyProtection="0"/>
    <xf numFmtId="0" fontId="139" fillId="11" borderId="0" applyNumberFormat="0" applyBorder="0" applyAlignment="0" applyProtection="0"/>
    <xf numFmtId="0" fontId="139" fillId="11" borderId="0" applyNumberFormat="0" applyBorder="0" applyAlignment="0" applyProtection="0"/>
    <xf numFmtId="0" fontId="84" fillId="78" borderId="0" applyNumberFormat="0" applyBorder="0" applyAlignment="0" applyProtection="0"/>
    <xf numFmtId="0" fontId="84" fillId="21" borderId="0" applyNumberFormat="0" applyBorder="0" applyAlignment="0" applyProtection="0"/>
    <xf numFmtId="0" fontId="84" fillId="21" borderId="0" applyNumberFormat="0" applyBorder="0" applyAlignment="0" applyProtection="0"/>
    <xf numFmtId="0" fontId="84" fillId="74" borderId="0" applyNumberFormat="0" applyBorder="0" applyAlignment="0" applyProtection="0"/>
    <xf numFmtId="0" fontId="84" fillId="74" borderId="0" applyNumberFormat="0" applyBorder="0" applyAlignment="0" applyProtection="0"/>
    <xf numFmtId="0" fontId="84" fillId="74" borderId="0" applyNumberFormat="0" applyBorder="0" applyAlignment="0" applyProtection="0"/>
    <xf numFmtId="0" fontId="84" fillId="74" borderId="0" applyNumberFormat="0" applyBorder="0" applyAlignment="0" applyProtection="0"/>
    <xf numFmtId="0" fontId="139" fillId="49" borderId="0" applyNumberFormat="0" applyBorder="0" applyAlignment="0" applyProtection="0"/>
    <xf numFmtId="0" fontId="139" fillId="49" borderId="0" applyNumberFormat="0" applyBorder="0" applyAlignment="0" applyProtection="0"/>
    <xf numFmtId="0" fontId="84" fillId="63"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139" fillId="3" borderId="0" applyNumberFormat="0" applyBorder="0" applyAlignment="0" applyProtection="0"/>
    <xf numFmtId="0" fontId="139" fillId="3" borderId="0" applyNumberFormat="0" applyBorder="0" applyAlignment="0" applyProtection="0"/>
    <xf numFmtId="0" fontId="84" fillId="67"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84"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139" fillId="11" borderId="0" applyNumberFormat="0" applyBorder="0" applyAlignment="0" applyProtection="0"/>
    <xf numFmtId="0" fontId="139" fillId="11" borderId="0" applyNumberFormat="0" applyBorder="0" applyAlignment="0" applyProtection="0"/>
    <xf numFmtId="0" fontId="84" fillId="73" borderId="0" applyNumberFormat="0" applyBorder="0" applyAlignment="0" applyProtection="0"/>
    <xf numFmtId="0" fontId="84" fillId="26" borderId="0" applyNumberFormat="0" applyBorder="0" applyAlignment="0" applyProtection="0"/>
    <xf numFmtId="0" fontId="84" fillId="2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0" fontId="84" fillId="86" borderId="0" applyNumberFormat="0" applyBorder="0" applyAlignment="0" applyProtection="0"/>
    <xf numFmtId="9" fontId="234" fillId="0" borderId="0"/>
    <xf numFmtId="9" fontId="234" fillId="0" borderId="0"/>
    <xf numFmtId="9" fontId="234" fillId="0" borderId="0"/>
    <xf numFmtId="9" fontId="234" fillId="0" borderId="0"/>
    <xf numFmtId="9" fontId="234" fillId="0" borderId="0"/>
    <xf numFmtId="9" fontId="234" fillId="0" borderId="0"/>
    <xf numFmtId="0" fontId="235" fillId="0" borderId="67">
      <alignment horizontal="left" vertical="center" wrapText="1" readingOrder="1"/>
    </xf>
    <xf numFmtId="0" fontId="84" fillId="87"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139" fillId="50" borderId="0" applyNumberFormat="0" applyBorder="0" applyAlignment="0" applyProtection="0"/>
    <xf numFmtId="0" fontId="139" fillId="50" borderId="0" applyNumberFormat="0" applyBorder="0" applyAlignment="0" applyProtection="0"/>
    <xf numFmtId="0" fontId="84" fillId="88" borderId="0" applyNumberFormat="0" applyBorder="0" applyAlignment="0" applyProtection="0"/>
    <xf numFmtId="0" fontId="84" fillId="29" borderId="0" applyNumberFormat="0" applyBorder="0" applyAlignment="0" applyProtection="0"/>
    <xf numFmtId="0" fontId="84" fillId="29" borderId="0" applyNumberFormat="0" applyBorder="0" applyAlignment="0" applyProtection="0"/>
    <xf numFmtId="0" fontId="84" fillId="89"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84" fillId="87"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139" fillId="9" borderId="0" applyNumberFormat="0" applyBorder="0" applyAlignment="0" applyProtection="0"/>
    <xf numFmtId="0" fontId="139" fillId="9" borderId="0" applyNumberFormat="0" applyBorder="0" applyAlignment="0" applyProtection="0"/>
    <xf numFmtId="0" fontId="84" fillId="81" borderId="0" applyNumberFormat="0" applyBorder="0" applyAlignment="0" applyProtection="0"/>
    <xf numFmtId="0" fontId="84" fillId="33" borderId="0" applyNumberFormat="0" applyBorder="0" applyAlignment="0" applyProtection="0"/>
    <xf numFmtId="0" fontId="84" fillId="33" borderId="0" applyNumberFormat="0" applyBorder="0" applyAlignment="0" applyProtection="0"/>
    <xf numFmtId="0" fontId="84" fillId="91"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0"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139" fillId="51" borderId="0" applyNumberFormat="0" applyBorder="0" applyAlignment="0" applyProtection="0"/>
    <xf numFmtId="0" fontId="139" fillId="51" borderId="0" applyNumberFormat="0" applyBorder="0" applyAlignment="0" applyProtection="0"/>
    <xf numFmtId="0" fontId="84" fillId="78" borderId="0" applyNumberFormat="0" applyBorder="0" applyAlignment="0" applyProtection="0"/>
    <xf numFmtId="0" fontId="84" fillId="35" borderId="0" applyNumberFormat="0" applyBorder="0" applyAlignment="0" applyProtection="0"/>
    <xf numFmtId="0" fontId="84" fillId="35" borderId="0" applyNumberFormat="0" applyBorder="0" applyAlignment="0" applyProtection="0"/>
    <xf numFmtId="0" fontId="84" fillId="93"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92"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139" fillId="49" borderId="0" applyNumberFormat="0" applyBorder="0" applyAlignment="0" applyProtection="0"/>
    <xf numFmtId="0" fontId="139" fillId="49" borderId="0" applyNumberFormat="0" applyBorder="0" applyAlignment="0" applyProtection="0"/>
    <xf numFmtId="0" fontId="84" fillId="9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95"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139" fillId="9" borderId="0" applyNumberFormat="0" applyBorder="0" applyAlignment="0" applyProtection="0"/>
    <xf numFmtId="0" fontId="139" fillId="9" borderId="0" applyNumberFormat="0" applyBorder="0" applyAlignment="0" applyProtection="0"/>
    <xf numFmtId="0" fontId="84" fillId="85" borderId="0" applyNumberFormat="0" applyBorder="0" applyAlignment="0" applyProtection="0"/>
    <xf numFmtId="0" fontId="84" fillId="25" borderId="0" applyNumberFormat="0" applyBorder="0" applyAlignment="0" applyProtection="0"/>
    <xf numFmtId="0" fontId="84" fillId="25" borderId="0" applyNumberFormat="0" applyBorder="0" applyAlignment="0" applyProtection="0"/>
    <xf numFmtId="0" fontId="84" fillId="96"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5"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139" fillId="52" borderId="0" applyNumberFormat="0" applyBorder="0" applyAlignment="0" applyProtection="0"/>
    <xf numFmtId="0" fontId="139" fillId="52" borderId="0" applyNumberFormat="0" applyBorder="0" applyAlignment="0" applyProtection="0"/>
    <xf numFmtId="0" fontId="84" fillId="90" borderId="0" applyNumberFormat="0" applyBorder="0" applyAlignment="0" applyProtection="0"/>
    <xf numFmtId="0" fontId="84" fillId="38" borderId="0" applyNumberFormat="0" applyBorder="0" applyAlignment="0" applyProtection="0"/>
    <xf numFmtId="0" fontId="84" fillId="38" borderId="0" applyNumberFormat="0" applyBorder="0" applyAlignment="0" applyProtection="0"/>
    <xf numFmtId="0" fontId="84" fillId="97"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178" fontId="234" fillId="0" borderId="0" applyFont="0" applyFill="0" applyBorder="0" applyAlignment="0" applyProtection="0"/>
    <xf numFmtId="179" fontId="234" fillId="0" borderId="0" applyFont="0" applyFill="0" applyBorder="0" applyAlignment="0" applyProtection="0"/>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0" fontId="50" fillId="0" borderId="0" applyFill="0" applyBorder="0">
      <alignment vertical="center"/>
    </xf>
    <xf numFmtId="180" fontId="234" fillId="0" borderId="0" applyFont="0" applyFill="0" applyBorder="0" applyAlignment="0" applyProtection="0"/>
    <xf numFmtId="181" fontId="234" fillId="0" borderId="0" applyFont="0" applyFill="0" applyBorder="0" applyAlignment="0" applyProtection="0"/>
    <xf numFmtId="0" fontId="140" fillId="53" borderId="0" applyNumberFormat="0" applyBorder="0" applyAlignment="0" applyProtection="0"/>
    <xf numFmtId="0" fontId="140" fillId="53" borderId="0" applyNumberFormat="0" applyBorder="0" applyAlignment="0" applyProtection="0"/>
    <xf numFmtId="0" fontId="85" fillId="65" borderId="0" applyNumberFormat="0" applyBorder="0" applyAlignment="0" applyProtection="0"/>
    <xf numFmtId="0" fontId="85" fillId="14" borderId="0" applyNumberFormat="0" applyBorder="0" applyAlignment="0" applyProtection="0"/>
    <xf numFmtId="0" fontId="85" fillId="14" borderId="0" applyNumberFormat="0" applyBorder="0" applyAlignment="0" applyProtection="0"/>
    <xf numFmtId="0" fontId="236" fillId="56"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0" fontId="85" fillId="63" borderId="0" applyNumberFormat="0" applyBorder="0" applyAlignment="0" applyProtection="0"/>
    <xf numFmtId="38" fontId="237" fillId="0" borderId="0" applyFill="0" applyBorder="0" applyAlignment="0" applyProtection="0"/>
    <xf numFmtId="0" fontId="238" fillId="0" borderId="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141" fillId="6" borderId="44" applyNumberFormat="0" applyAlignment="0" applyProtection="0"/>
    <xf numFmtId="0" fontId="239" fillId="98" borderId="44" applyNumberFormat="0" applyAlignment="0" applyProtection="0"/>
    <xf numFmtId="0" fontId="239" fillId="98" borderId="44" applyNumberFormat="0" applyAlignment="0" applyProtection="0"/>
    <xf numFmtId="0" fontId="141" fillId="6" borderId="44" applyNumberFormat="0" applyAlignment="0" applyProtection="0"/>
    <xf numFmtId="0" fontId="239" fillId="98" borderId="44" applyNumberFormat="0" applyAlignment="0" applyProtection="0"/>
    <xf numFmtId="0" fontId="239" fillId="98" borderId="44" applyNumberFormat="0" applyAlignment="0" applyProtection="0"/>
    <xf numFmtId="0" fontId="141" fillId="6" borderId="44" applyNumberFormat="0" applyAlignment="0" applyProtection="0"/>
    <xf numFmtId="0" fontId="239" fillId="98" borderId="44" applyNumberFormat="0" applyAlignment="0" applyProtection="0"/>
    <xf numFmtId="0" fontId="141" fillId="6" borderId="44" applyNumberFormat="0" applyAlignment="0" applyProtection="0"/>
    <xf numFmtId="0" fontId="86" fillId="39" borderId="44" applyNumberFormat="0" applyAlignment="0" applyProtection="0"/>
    <xf numFmtId="0" fontId="239" fillId="98" borderId="44" applyNumberFormat="0" applyAlignment="0" applyProtection="0"/>
    <xf numFmtId="0" fontId="86" fillId="39" borderId="44" applyNumberFormat="0" applyAlignment="0" applyProtection="0"/>
    <xf numFmtId="0" fontId="240" fillId="59" borderId="56" applyNumberFormat="0" applyAlignment="0" applyProtection="0"/>
    <xf numFmtId="0" fontId="86" fillId="99"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86" fillId="99" borderId="44" applyNumberFormat="0" applyAlignment="0" applyProtection="0"/>
    <xf numFmtId="0" fontId="86" fillId="99"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86" fillId="99"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41" fillId="0" borderId="0"/>
    <xf numFmtId="0" fontId="142" fillId="51" borderId="28" applyNumberFormat="0" applyAlignment="0" applyProtection="0"/>
    <xf numFmtId="0" fontId="142" fillId="51" borderId="28" applyNumberFormat="0" applyAlignment="0" applyProtection="0"/>
    <xf numFmtId="0" fontId="87" fillId="100" borderId="28" applyNumberFormat="0" applyAlignment="0" applyProtection="0"/>
    <xf numFmtId="0" fontId="87" fillId="40" borderId="28" applyNumberFormat="0" applyAlignment="0" applyProtection="0"/>
    <xf numFmtId="0" fontId="87" fillId="40" borderId="28" applyNumberFormat="0" applyAlignment="0" applyProtection="0"/>
    <xf numFmtId="0" fontId="87" fillId="60" borderId="59" applyNumberFormat="0" applyAlignment="0" applyProtection="0"/>
    <xf numFmtId="0" fontId="87" fillId="100" borderId="28" applyNumberFormat="0" applyAlignment="0" applyProtection="0"/>
    <xf numFmtId="0" fontId="87" fillId="100" borderId="28" applyNumberFormat="0" applyAlignment="0" applyProtection="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182" fontId="50" fillId="0" borderId="0"/>
    <xf numFmtId="38" fontId="242"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75" fontId="82" fillId="0" borderId="0" applyFill="0" applyBorder="0" applyAlignment="0" applyProtection="0"/>
    <xf numFmtId="173" fontId="50" fillId="0" borderId="0" applyFont="0" applyFill="0" applyBorder="0" applyAlignment="0" applyProtection="0"/>
    <xf numFmtId="167" fontId="50" fillId="0" borderId="0" applyFont="0" applyFill="0" applyBorder="0" applyAlignment="0" applyProtection="0"/>
    <xf numFmtId="173"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8" fontId="1" fillId="0" borderId="0" applyFont="0" applyFill="0" applyBorder="0" applyAlignment="0" applyProtection="0"/>
    <xf numFmtId="173"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74" fontId="5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0" fontId="80" fillId="0" borderId="0" applyNumberFormat="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1"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73" fontId="50" fillId="0" borderId="0" applyFont="0" applyFill="0" applyBorder="0" applyAlignment="0" applyProtection="0"/>
    <xf numFmtId="167" fontId="1" fillId="0" borderId="0" applyFont="0" applyFill="0" applyBorder="0" applyAlignment="0" applyProtection="0"/>
    <xf numFmtId="166" fontId="50" fillId="0" borderId="0" applyFont="0" applyFill="0" applyBorder="0" applyAlignment="0" applyProtection="0"/>
    <xf numFmtId="44" fontId="1"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44" fontId="1"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44" fontId="5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0" fillId="0" borderId="0" applyFont="0" applyFill="0" applyBorder="0" applyAlignment="0" applyProtection="0"/>
    <xf numFmtId="44" fontId="1" fillId="0" borderId="0" applyFont="0" applyFill="0" applyBorder="0" applyAlignment="0" applyProtection="0"/>
    <xf numFmtId="167" fontId="50" fillId="0" borderId="0" applyFont="0" applyFill="0" applyBorder="0" applyAlignment="0" applyProtection="0"/>
    <xf numFmtId="44" fontId="1" fillId="0" borderId="0" applyFont="0" applyFill="0" applyBorder="0" applyAlignment="0" applyProtection="0"/>
    <xf numFmtId="173" fontId="12" fillId="0" borderId="0" applyFont="0" applyFill="0" applyBorder="0" applyAlignment="0" applyProtection="0"/>
    <xf numFmtId="166" fontId="50" fillId="0" borderId="0" applyFont="0" applyFill="0" applyBorder="0" applyAlignment="0" applyProtection="0"/>
    <xf numFmtId="165" fontId="8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1"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1" fillId="0" borderId="0" applyFont="0" applyFill="0" applyBorder="0" applyAlignment="0" applyProtection="0"/>
    <xf numFmtId="167" fontId="50" fillId="0" borderId="0" applyFont="0" applyFill="0" applyBorder="0" applyAlignment="0" applyProtection="0"/>
    <xf numFmtId="0"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73"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75" fontId="82" fillId="0" borderId="0" applyFill="0" applyBorder="0" applyAlignment="0" applyProtection="0"/>
    <xf numFmtId="173"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73" fontId="50" fillId="0" borderId="0" applyFont="0" applyFill="0" applyBorder="0" applyAlignment="0" applyProtection="0"/>
    <xf numFmtId="167" fontId="50" fillId="0" borderId="0" applyFont="0" applyFill="0" applyBorder="0" applyAlignment="0" applyProtection="0"/>
    <xf numFmtId="0" fontId="50" fillId="0" borderId="0"/>
    <xf numFmtId="0" fontId="50" fillId="0" borderId="0"/>
    <xf numFmtId="183" fontId="50" fillId="0" borderId="0">
      <protection locked="0"/>
    </xf>
    <xf numFmtId="183" fontId="50" fillId="0" borderId="0">
      <protection locked="0"/>
    </xf>
    <xf numFmtId="183" fontId="50" fillId="0" borderId="0">
      <protection locked="0"/>
    </xf>
    <xf numFmtId="183" fontId="50" fillId="0" borderId="0">
      <protection locked="0"/>
    </xf>
    <xf numFmtId="183" fontId="50" fillId="0" borderId="0">
      <protection locked="0"/>
    </xf>
    <xf numFmtId="183" fontId="50" fillId="0" borderId="0">
      <protection locked="0"/>
    </xf>
    <xf numFmtId="183" fontId="50" fillId="0" borderId="0">
      <protection locked="0"/>
    </xf>
    <xf numFmtId="183" fontId="50" fillId="0" borderId="0">
      <protection locked="0"/>
    </xf>
    <xf numFmtId="183" fontId="50" fillId="0" borderId="0">
      <protection locked="0"/>
    </xf>
    <xf numFmtId="183" fontId="50" fillId="0" borderId="0">
      <protection locked="0"/>
    </xf>
    <xf numFmtId="183" fontId="50" fillId="0" borderId="0">
      <protection locked="0"/>
    </xf>
    <xf numFmtId="0" fontId="14" fillId="0" borderId="0"/>
    <xf numFmtId="44" fontId="50" fillId="0" borderId="0" applyFont="0" applyFill="0" applyBorder="0" applyAlignment="0" applyProtection="0"/>
    <xf numFmtId="176"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44" fontId="50" fillId="0" borderId="0" applyFont="0" applyFill="0" applyBorder="0" applyAlignment="0" applyProtection="0"/>
    <xf numFmtId="176" fontId="50" fillId="0" borderId="0">
      <protection locked="0"/>
    </xf>
    <xf numFmtId="176" fontId="50" fillId="0" borderId="0">
      <protection locked="0"/>
    </xf>
    <xf numFmtId="176" fontId="50" fillId="0" borderId="0">
      <protection locked="0"/>
    </xf>
    <xf numFmtId="176" fontId="50" fillId="0" borderId="0">
      <protection locked="0"/>
    </xf>
    <xf numFmtId="176" fontId="50" fillId="0" borderId="0">
      <protection locked="0"/>
    </xf>
    <xf numFmtId="176" fontId="50" fillId="0" borderId="0">
      <protection locked="0"/>
    </xf>
    <xf numFmtId="176" fontId="50" fillId="0" borderId="0">
      <protection locked="0"/>
    </xf>
    <xf numFmtId="176" fontId="50" fillId="0" borderId="0">
      <protection locked="0"/>
    </xf>
    <xf numFmtId="176" fontId="50" fillId="0" borderId="0">
      <protection locked="0"/>
    </xf>
    <xf numFmtId="176" fontId="50" fillId="0" borderId="0">
      <protection locked="0"/>
    </xf>
    <xf numFmtId="176" fontId="50" fillId="0" borderId="0">
      <protection locked="0"/>
    </xf>
    <xf numFmtId="0" fontId="50" fillId="0" borderId="0"/>
    <xf numFmtId="0" fontId="243" fillId="0" borderId="0">
      <protection locked="0"/>
    </xf>
    <xf numFmtId="184" fontId="50" fillId="0" borderId="0" applyFont="0" applyFill="0" applyBorder="0" applyAlignment="0" applyProtection="0"/>
    <xf numFmtId="185" fontId="50" fillId="0" borderId="0" applyFont="0" applyFill="0" applyBorder="0" applyAlignment="0" applyProtection="0"/>
    <xf numFmtId="0" fontId="80" fillId="0" borderId="0"/>
    <xf numFmtId="0" fontId="143"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244" fillId="0" borderId="0">
      <protection locked="0"/>
    </xf>
    <xf numFmtId="0" fontId="244" fillId="0" borderId="0">
      <protection locked="0"/>
    </xf>
    <xf numFmtId="0" fontId="245" fillId="0" borderId="0">
      <protection locked="0"/>
    </xf>
    <xf numFmtId="0" fontId="244" fillId="0" borderId="0">
      <protection locked="0"/>
    </xf>
    <xf numFmtId="0" fontId="244" fillId="0" borderId="0">
      <protection locked="0"/>
    </xf>
    <xf numFmtId="0" fontId="244" fillId="0" borderId="0">
      <protection locked="0"/>
    </xf>
    <xf numFmtId="0" fontId="245" fillId="0" borderId="0">
      <protection locked="0"/>
    </xf>
    <xf numFmtId="186" fontId="50" fillId="0" borderId="0">
      <protection locked="0"/>
    </xf>
    <xf numFmtId="186" fontId="50" fillId="0" borderId="0">
      <protection locked="0"/>
    </xf>
    <xf numFmtId="186" fontId="50" fillId="0" borderId="0">
      <protection locked="0"/>
    </xf>
    <xf numFmtId="186" fontId="50" fillId="0" borderId="0">
      <protection locked="0"/>
    </xf>
    <xf numFmtId="186" fontId="50" fillId="0" borderId="0">
      <protection locked="0"/>
    </xf>
    <xf numFmtId="186" fontId="50" fillId="0" borderId="0">
      <protection locked="0"/>
    </xf>
    <xf numFmtId="186" fontId="50" fillId="0" borderId="0">
      <protection locked="0"/>
    </xf>
    <xf numFmtId="186" fontId="50" fillId="0" borderId="0">
      <protection locked="0"/>
    </xf>
    <xf numFmtId="186" fontId="50" fillId="0" borderId="0">
      <protection locked="0"/>
    </xf>
    <xf numFmtId="186" fontId="50" fillId="0" borderId="0">
      <protection locked="0"/>
    </xf>
    <xf numFmtId="186" fontId="50" fillId="0" borderId="0">
      <protection locked="0"/>
    </xf>
    <xf numFmtId="0" fontId="12" fillId="0" borderId="22" applyNumberFormat="0" applyFill="0" applyBorder="0" applyAlignment="0" applyProtection="0">
      <protection locked="0"/>
    </xf>
    <xf numFmtId="0" fontId="12" fillId="0" borderId="22" applyNumberFormat="0" applyFill="0" applyBorder="0" applyAlignment="0" applyProtection="0">
      <protection locked="0"/>
    </xf>
    <xf numFmtId="0" fontId="12" fillId="0" borderId="22" applyNumberFormat="0" applyFill="0" applyBorder="0" applyAlignment="0" applyProtection="0">
      <protection locked="0"/>
    </xf>
    <xf numFmtId="0" fontId="12" fillId="0" borderId="22" applyNumberFormat="0" applyFill="0" applyBorder="0" applyAlignment="0" applyProtection="0">
      <protection locked="0"/>
    </xf>
    <xf numFmtId="0" fontId="12" fillId="0" borderId="22" applyNumberFormat="0" applyFill="0" applyBorder="0" applyAlignment="0" applyProtection="0">
      <protection locked="0"/>
    </xf>
    <xf numFmtId="187" fontId="246" fillId="0" borderId="67">
      <alignment horizontal="right"/>
    </xf>
    <xf numFmtId="0" fontId="144" fillId="54" borderId="0" applyNumberFormat="0" applyBorder="0" applyAlignment="0" applyProtection="0"/>
    <xf numFmtId="0" fontId="144" fillId="54" borderId="0" applyNumberFormat="0" applyBorder="0" applyAlignment="0" applyProtection="0"/>
    <xf numFmtId="0" fontId="91" fillId="67" borderId="0" applyNumberFormat="0" applyBorder="0" applyAlignment="0" applyProtection="0"/>
    <xf numFmtId="0" fontId="91" fillId="15" borderId="0" applyNumberFormat="0" applyBorder="0" applyAlignment="0" applyProtection="0"/>
    <xf numFmtId="0" fontId="91" fillId="15" borderId="0" applyNumberFormat="0" applyBorder="0" applyAlignment="0" applyProtection="0"/>
    <xf numFmtId="0" fontId="247" fillId="55" borderId="0" applyNumberFormat="0" applyBorder="0" applyAlignment="0" applyProtection="0"/>
    <xf numFmtId="0" fontId="91" fillId="64" borderId="0" applyNumberFormat="0" applyBorder="0" applyAlignment="0" applyProtection="0"/>
    <xf numFmtId="0" fontId="91" fillId="64" borderId="0" applyNumberFormat="0" applyBorder="0" applyAlignment="0" applyProtection="0"/>
    <xf numFmtId="0" fontId="91" fillId="64" borderId="0" applyNumberFormat="0" applyBorder="0" applyAlignment="0" applyProtection="0"/>
    <xf numFmtId="0" fontId="248" fillId="0" borderId="0">
      <alignment horizontal="left"/>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249" fillId="0" borderId="68" applyNumberFormat="0" applyFill="0" applyAlignment="0" applyProtection="0"/>
    <xf numFmtId="0" fontId="249" fillId="0" borderId="68" applyNumberFormat="0" applyFill="0" applyAlignment="0" applyProtection="0"/>
    <xf numFmtId="0" fontId="145" fillId="0" borderId="36" applyNumberFormat="0" applyFill="0" applyAlignment="0" applyProtection="0"/>
    <xf numFmtId="0" fontId="249" fillId="0" borderId="68" applyNumberFormat="0" applyFill="0" applyAlignment="0" applyProtection="0"/>
    <xf numFmtId="0" fontId="249" fillId="0" borderId="68" applyNumberFormat="0" applyFill="0" applyAlignment="0" applyProtection="0"/>
    <xf numFmtId="0" fontId="249" fillId="0" borderId="68" applyNumberFormat="0" applyFill="0" applyAlignment="0" applyProtection="0"/>
    <xf numFmtId="0" fontId="92" fillId="0" borderId="29" applyNumberFormat="0" applyFill="0" applyAlignment="0" applyProtection="0"/>
    <xf numFmtId="0" fontId="249" fillId="0" borderId="68" applyNumberFormat="0" applyFill="0" applyAlignment="0" applyProtection="0"/>
    <xf numFmtId="0" fontId="249" fillId="0" borderId="68" applyNumberFormat="0" applyFill="0" applyAlignment="0" applyProtection="0"/>
    <xf numFmtId="0" fontId="92" fillId="0" borderId="29" applyNumberFormat="0" applyFill="0" applyAlignment="0" applyProtection="0"/>
    <xf numFmtId="0" fontId="250" fillId="0" borderId="69" applyNumberFormat="0" applyFill="0" applyAlignment="0" applyProtection="0"/>
    <xf numFmtId="0" fontId="92" fillId="0" borderId="29" applyNumberFormat="0" applyFill="0" applyAlignment="0" applyProtection="0"/>
    <xf numFmtId="0" fontId="249" fillId="0" borderId="68" applyNumberFormat="0" applyFill="0" applyAlignment="0" applyProtection="0"/>
    <xf numFmtId="0" fontId="249" fillId="0" borderId="68" applyNumberFormat="0" applyFill="0" applyAlignment="0" applyProtection="0"/>
    <xf numFmtId="0" fontId="249" fillId="0" borderId="70" applyNumberFormat="0" applyFill="0" applyAlignment="0" applyProtection="0"/>
    <xf numFmtId="0" fontId="251" fillId="0" borderId="71" applyNumberFormat="0" applyFill="0" applyAlignment="0" applyProtection="0"/>
    <xf numFmtId="0" fontId="251" fillId="0" borderId="71" applyNumberFormat="0" applyFill="0" applyAlignment="0" applyProtection="0"/>
    <xf numFmtId="0" fontId="146" fillId="0" borderId="30" applyNumberFormat="0" applyFill="0" applyAlignment="0" applyProtection="0"/>
    <xf numFmtId="0" fontId="251" fillId="0" borderId="71" applyNumberFormat="0" applyFill="0" applyAlignment="0" applyProtection="0"/>
    <xf numFmtId="0" fontId="251" fillId="0" borderId="71" applyNumberFormat="0" applyFill="0" applyAlignment="0" applyProtection="0"/>
    <xf numFmtId="0" fontId="251" fillId="0" borderId="71" applyNumberFormat="0" applyFill="0" applyAlignment="0" applyProtection="0"/>
    <xf numFmtId="0" fontId="93" fillId="0" borderId="30" applyNumberFormat="0" applyFill="0" applyAlignment="0" applyProtection="0"/>
    <xf numFmtId="0" fontId="251" fillId="0" borderId="71" applyNumberFormat="0" applyFill="0" applyAlignment="0" applyProtection="0"/>
    <xf numFmtId="0" fontId="251" fillId="0" borderId="71" applyNumberFormat="0" applyFill="0" applyAlignment="0" applyProtection="0"/>
    <xf numFmtId="0" fontId="93" fillId="0" borderId="30" applyNumberFormat="0" applyFill="0" applyAlignment="0" applyProtection="0"/>
    <xf numFmtId="0" fontId="252" fillId="0" borderId="72" applyNumberFormat="0" applyFill="0" applyAlignment="0" applyProtection="0"/>
    <xf numFmtId="0" fontId="93" fillId="0" borderId="30" applyNumberFormat="0" applyFill="0" applyAlignment="0" applyProtection="0"/>
    <xf numFmtId="0" fontId="251" fillId="0" borderId="71" applyNumberFormat="0" applyFill="0" applyAlignment="0" applyProtection="0"/>
    <xf numFmtId="0" fontId="251" fillId="0" borderId="71" applyNumberFormat="0" applyFill="0" applyAlignment="0" applyProtection="0"/>
    <xf numFmtId="0" fontId="251" fillId="0" borderId="73" applyNumberFormat="0" applyFill="0" applyAlignment="0" applyProtection="0"/>
    <xf numFmtId="0" fontId="147" fillId="0" borderId="37" applyNumberFormat="0" applyFill="0" applyAlignment="0" applyProtection="0"/>
    <xf numFmtId="0" fontId="253" fillId="0" borderId="74" applyNumberFormat="0" applyFill="0" applyAlignment="0" applyProtection="0"/>
    <xf numFmtId="0" fontId="94" fillId="0" borderId="31" applyNumberFormat="0" applyFill="0" applyAlignment="0" applyProtection="0"/>
    <xf numFmtId="0" fontId="94" fillId="0" borderId="31" applyNumberFormat="0" applyFill="0" applyAlignment="0" applyProtection="0"/>
    <xf numFmtId="0" fontId="254" fillId="0" borderId="75" applyNumberFormat="0" applyFill="0" applyAlignment="0" applyProtection="0"/>
    <xf numFmtId="0" fontId="94" fillId="0" borderId="31" applyNumberFormat="0" applyFill="0" applyAlignment="0" applyProtection="0"/>
    <xf numFmtId="0" fontId="253" fillId="0" borderId="76" applyNumberFormat="0" applyFill="0" applyAlignment="0" applyProtection="0"/>
    <xf numFmtId="0" fontId="147" fillId="0" borderId="0" applyNumberFormat="0" applyFill="0" applyBorder="0" applyAlignment="0" applyProtection="0"/>
    <xf numFmtId="0" fontId="253"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254" fillId="0" borderId="0" applyNumberFormat="0" applyFill="0" applyBorder="0" applyAlignment="0" applyProtection="0"/>
    <xf numFmtId="0" fontId="94" fillId="0" borderId="0" applyNumberFormat="0" applyFill="0" applyBorder="0" applyAlignment="0" applyProtection="0"/>
    <xf numFmtId="0" fontId="253" fillId="0" borderId="0" applyNumberFormat="0" applyFill="0" applyBorder="0" applyAlignment="0" applyProtection="0"/>
    <xf numFmtId="172" fontId="255" fillId="0" borderId="77" applyNumberFormat="0" applyFont="0" applyBorder="0" applyAlignment="0"/>
    <xf numFmtId="172" fontId="255" fillId="0" borderId="77" applyNumberFormat="0" applyFont="0" applyBorder="0" applyAlignment="0"/>
    <xf numFmtId="0" fontId="148"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72" fillId="0" borderId="0" applyNumberFormat="0" applyFill="0" applyBorder="0" applyAlignment="0" applyProtection="0"/>
    <xf numFmtId="0" fontId="71"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72" fillId="0" borderId="0" applyNumberFormat="0" applyFill="0" applyBorder="0" applyAlignment="0" applyProtection="0"/>
    <xf numFmtId="0" fontId="72" fillId="0" borderId="0" applyNumberFormat="0" applyFill="0" applyBorder="0" applyAlignment="0" applyProtection="0"/>
    <xf numFmtId="0" fontId="71"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256" fillId="0" borderId="0" applyNumberFormat="0" applyFill="0" applyBorder="0" applyAlignment="0" applyProtection="0">
      <alignment vertical="top"/>
      <protection locked="0"/>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71" fontId="50" fillId="0" borderId="0" applyProtection="0">
      <alignment horizontal="center"/>
    </xf>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0" fontId="95" fillId="69"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69" borderId="44" applyNumberFormat="0" applyAlignment="0" applyProtection="0"/>
    <xf numFmtId="0" fontId="95" fillId="69"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69"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69"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69" borderId="44" applyNumberFormat="0" applyAlignment="0" applyProtection="0"/>
    <xf numFmtId="0" fontId="95" fillId="69" borderId="44" applyNumberFormat="0" applyAlignment="0" applyProtection="0"/>
    <xf numFmtId="0" fontId="95" fillId="69" borderId="44" applyNumberFormat="0" applyAlignment="0" applyProtection="0"/>
    <xf numFmtId="0" fontId="95" fillId="69" borderId="44" applyNumberFormat="0" applyAlignment="0" applyProtection="0"/>
    <xf numFmtId="0" fontId="95" fillId="69" borderId="44" applyNumberFormat="0" applyAlignment="0" applyProtection="0"/>
    <xf numFmtId="0" fontId="149" fillId="3" borderId="44" applyNumberFormat="0" applyAlignment="0" applyProtection="0"/>
    <xf numFmtId="0" fontId="95" fillId="101" borderId="44" applyNumberFormat="0" applyAlignment="0" applyProtection="0"/>
    <xf numFmtId="0" fontId="95" fillId="101" borderId="44" applyNumberFormat="0" applyAlignment="0" applyProtection="0"/>
    <xf numFmtId="0" fontId="149" fillId="3" borderId="44" applyNumberFormat="0" applyAlignment="0" applyProtection="0"/>
    <xf numFmtId="0" fontId="95" fillId="101" borderId="44" applyNumberFormat="0" applyAlignment="0" applyProtection="0"/>
    <xf numFmtId="0" fontId="95" fillId="101" borderId="44" applyNumberFormat="0" applyAlignment="0" applyProtection="0"/>
    <xf numFmtId="0" fontId="149" fillId="3" borderId="44" applyNumberFormat="0" applyAlignment="0" applyProtection="0"/>
    <xf numFmtId="0" fontId="95" fillId="101" borderId="44" applyNumberFormat="0" applyAlignment="0" applyProtection="0"/>
    <xf numFmtId="0" fontId="149" fillId="3" borderId="44" applyNumberFormat="0" applyAlignment="0" applyProtection="0"/>
    <xf numFmtId="0" fontId="95" fillId="18" borderId="44" applyNumberFormat="0" applyAlignment="0" applyProtection="0"/>
    <xf numFmtId="0" fontId="95" fillId="101" borderId="44" applyNumberFormat="0" applyAlignment="0" applyProtection="0"/>
    <xf numFmtId="0" fontId="95" fillId="18" borderId="44" applyNumberFormat="0" applyAlignment="0" applyProtection="0"/>
    <xf numFmtId="0" fontId="257" fillId="58" borderId="56" applyNumberFormat="0" applyAlignment="0" applyProtection="0"/>
    <xf numFmtId="0" fontId="95" fillId="69"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69" borderId="44" applyNumberFormat="0" applyAlignment="0" applyProtection="0"/>
    <xf numFmtId="0" fontId="95" fillId="69"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69" borderId="44" applyNumberFormat="0" applyAlignment="0" applyProtection="0"/>
    <xf numFmtId="0" fontId="95" fillId="69"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69" borderId="44" applyNumberFormat="0" applyAlignment="0" applyProtection="0"/>
    <xf numFmtId="0" fontId="95" fillId="69"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69" borderId="44" applyNumberFormat="0" applyAlignment="0" applyProtection="0"/>
    <xf numFmtId="0" fontId="95" fillId="69"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69" borderId="44" applyNumberFormat="0" applyAlignment="0" applyProtection="0"/>
    <xf numFmtId="0" fontId="95" fillId="69"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69" borderId="44" applyNumberFormat="0" applyAlignment="0" applyProtection="0"/>
    <xf numFmtId="0" fontId="95" fillId="69"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101" borderId="44" applyNumberFormat="0" applyAlignment="0" applyProtection="0"/>
    <xf numFmtId="0" fontId="95" fillId="69" borderId="44" applyNumberFormat="0" applyAlignment="0" applyProtection="0"/>
    <xf numFmtId="0" fontId="50" fillId="0" borderId="52"/>
    <xf numFmtId="0" fontId="1" fillId="0" borderId="52"/>
    <xf numFmtId="0" fontId="1" fillId="0" borderId="52"/>
    <xf numFmtId="0" fontId="50" fillId="0" borderId="52"/>
    <xf numFmtId="0" fontId="150" fillId="0" borderId="32" applyNumberFormat="0" applyFill="0" applyAlignment="0" applyProtection="0"/>
    <xf numFmtId="0" fontId="102" fillId="0" borderId="78" applyNumberFormat="0" applyFill="0" applyAlignment="0" applyProtection="0"/>
    <xf numFmtId="0" fontId="96" fillId="0" borderId="32" applyNumberFormat="0" applyFill="0" applyAlignment="0" applyProtection="0"/>
    <xf numFmtId="0" fontId="96" fillId="0" borderId="32" applyNumberFormat="0" applyFill="0" applyAlignment="0" applyProtection="0"/>
    <xf numFmtId="0" fontId="258" fillId="0" borderId="58" applyNumberFormat="0" applyFill="0" applyAlignment="0" applyProtection="0"/>
    <xf numFmtId="0" fontId="96" fillId="0" borderId="32" applyNumberFormat="0" applyFill="0" applyAlignment="0" applyProtection="0"/>
    <xf numFmtId="0" fontId="102" fillId="0" borderId="78" applyNumberFormat="0" applyFill="0" applyAlignment="0" applyProtection="0"/>
    <xf numFmtId="188" fontId="50" fillId="0" borderId="0" applyFont="0" applyFill="0" applyBorder="0" applyAlignment="0" applyProtection="0"/>
    <xf numFmtId="189" fontId="50" fillId="0" borderId="0" applyFont="0" applyFill="0" applyBorder="0" applyAlignment="0" applyProtection="0"/>
    <xf numFmtId="181" fontId="50" fillId="0" borderId="0" applyFont="0" applyFill="0" applyBorder="0" applyAlignment="0" applyProtection="0"/>
    <xf numFmtId="190" fontId="50" fillId="0" borderId="0" applyFont="0" applyFill="0" applyBorder="0" applyAlignment="0" applyProtection="0"/>
    <xf numFmtId="0" fontId="259" fillId="0" borderId="79"/>
    <xf numFmtId="191" fontId="50" fillId="0" borderId="0" applyFont="0" applyFill="0" applyBorder="0" applyAlignment="0" applyProtection="0"/>
    <xf numFmtId="192" fontId="50" fillId="0" borderId="0" applyFont="0" applyFill="0" applyBorder="0" applyAlignment="0" applyProtection="0"/>
    <xf numFmtId="179" fontId="50" fillId="0" borderId="0" applyFont="0" applyFill="0" applyBorder="0" applyAlignment="0" applyProtection="0"/>
    <xf numFmtId="193" fontId="50" fillId="0" borderId="0" applyFont="0" applyFill="0" applyBorder="0" applyAlignment="0" applyProtection="0"/>
    <xf numFmtId="0" fontId="151" fillId="48" borderId="0" applyNumberFormat="0" applyBorder="0" applyAlignment="0" applyProtection="0"/>
    <xf numFmtId="0" fontId="151" fillId="48" borderId="0" applyNumberFormat="0" applyBorder="0" applyAlignment="0" applyProtection="0"/>
    <xf numFmtId="0" fontId="260" fillId="101" borderId="0" applyNumberFormat="0" applyBorder="0" applyAlignment="0" applyProtection="0"/>
    <xf numFmtId="0" fontId="97" fillId="45" borderId="0" applyNumberFormat="0" applyBorder="0" applyAlignment="0" applyProtection="0"/>
    <xf numFmtId="0" fontId="97" fillId="45" borderId="0" applyNumberFormat="0" applyBorder="0" applyAlignment="0" applyProtection="0"/>
    <xf numFmtId="0" fontId="261" fillId="57" borderId="0" applyNumberFormat="0" applyBorder="0" applyAlignment="0" applyProtection="0"/>
    <xf numFmtId="0" fontId="97" fillId="101" borderId="0" applyNumberFormat="0" applyBorder="0" applyAlignment="0" applyProtection="0"/>
    <xf numFmtId="0" fontId="97" fillId="101" borderId="0" applyNumberFormat="0" applyBorder="0" applyAlignment="0" applyProtection="0"/>
    <xf numFmtId="0" fontId="97" fillId="101" borderId="0" applyNumberFormat="0" applyBorder="0" applyAlignment="0" applyProtection="0"/>
    <xf numFmtId="37" fontId="2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1" fillId="0" borderId="0"/>
    <xf numFmtId="0" fontId="50" fillId="0" borderId="0"/>
    <xf numFmtId="0" fontId="1"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2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50" fillId="0" borderId="0"/>
    <xf numFmtId="0" fontId="50" fillId="0" borderId="0"/>
    <xf numFmtId="0" fontId="1" fillId="0" borderId="0"/>
    <xf numFmtId="0" fontId="1" fillId="0" borderId="0"/>
    <xf numFmtId="0" fontId="1" fillId="0" borderId="0"/>
    <xf numFmtId="0" fontId="1" fillId="0" borderId="0"/>
    <xf numFmtId="0" fontId="50" fillId="0" borderId="0"/>
    <xf numFmtId="0" fontId="50"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50" fillId="0" borderId="0"/>
    <xf numFmtId="0" fontId="1" fillId="0" borderId="0"/>
    <xf numFmtId="0" fontId="1" fillId="0" borderId="0"/>
    <xf numFmtId="0" fontId="50" fillId="0" borderId="0"/>
    <xf numFmtId="0" fontId="1" fillId="0" borderId="0"/>
    <xf numFmtId="0" fontId="50" fillId="0" borderId="0"/>
    <xf numFmtId="0" fontId="50" fillId="0" borderId="0"/>
    <xf numFmtId="0" fontId="50" fillId="0" borderId="0"/>
    <xf numFmtId="0" fontId="1" fillId="0" borderId="0"/>
    <xf numFmtId="0" fontId="50" fillId="0" borderId="0">
      <protection locked="0"/>
    </xf>
    <xf numFmtId="0" fontId="1" fillId="0" borderId="0"/>
    <xf numFmtId="0" fontId="83" fillId="0" borderId="0"/>
    <xf numFmtId="0" fontId="1" fillId="0" borderId="0"/>
    <xf numFmtId="0" fontId="1" fillId="0" borderId="0"/>
    <xf numFmtId="0" fontId="50" fillId="0" borderId="0"/>
    <xf numFmtId="0" fontId="1" fillId="0" borderId="0"/>
    <xf numFmtId="0" fontId="80" fillId="0" borderId="0"/>
    <xf numFmtId="0" fontId="41" fillId="0" borderId="0"/>
    <xf numFmtId="0" fontId="50" fillId="0" borderId="0">
      <protection locked="0"/>
    </xf>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80" fillId="0" borderId="0"/>
    <xf numFmtId="0" fontId="1" fillId="0" borderId="0"/>
    <xf numFmtId="0" fontId="80" fillId="0" borderId="0"/>
    <xf numFmtId="0" fontId="80" fillId="0" borderId="0"/>
    <xf numFmtId="0" fontId="50"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2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2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26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1" fillId="0" borderId="0"/>
    <xf numFmtId="0" fontId="50" fillId="0" borderId="0"/>
    <xf numFmtId="0" fontId="50" fillId="0" borderId="0"/>
    <xf numFmtId="0" fontId="1" fillId="0" borderId="0"/>
    <xf numFmtId="0" fontId="1"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5" fillId="0" borderId="0"/>
    <xf numFmtId="0" fontId="50" fillId="0" borderId="0"/>
    <xf numFmtId="0" fontId="50" fillId="0" borderId="0"/>
    <xf numFmtId="0" fontId="50" fillId="0" borderId="0"/>
    <xf numFmtId="0" fontId="1" fillId="0" borderId="0"/>
    <xf numFmtId="0" fontId="81" fillId="0" borderId="0"/>
    <xf numFmtId="0" fontId="81"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50" fillId="0" borderId="0"/>
    <xf numFmtId="0" fontId="155" fillId="0" borderId="0"/>
    <xf numFmtId="0" fontId="1" fillId="0" borderId="0"/>
    <xf numFmtId="0" fontId="1"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0" fontId="1" fillId="0" borderId="0"/>
    <xf numFmtId="0" fontId="50" fillId="0" borderId="0"/>
    <xf numFmtId="0" fontId="1" fillId="0" borderId="0"/>
    <xf numFmtId="0" fontId="12" fillId="0" borderId="0"/>
    <xf numFmtId="0" fontId="1" fillId="0" borderId="0"/>
    <xf numFmtId="0" fontId="1" fillId="0" borderId="0"/>
    <xf numFmtId="0" fontId="12"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1" fillId="0" borderId="0"/>
    <xf numFmtId="0" fontId="1" fillId="0" borderId="0"/>
    <xf numFmtId="0" fontId="50" fillId="0" borderId="0"/>
    <xf numFmtId="0" fontId="1" fillId="0" borderId="0"/>
    <xf numFmtId="0" fontId="1" fillId="0" borderId="0"/>
    <xf numFmtId="0" fontId="50" fillId="0" borderId="0"/>
    <xf numFmtId="0" fontId="1" fillId="0" borderId="0"/>
    <xf numFmtId="0" fontId="50" fillId="0" borderId="0"/>
    <xf numFmtId="0" fontId="50" fillId="0" borderId="0"/>
    <xf numFmtId="0" fontId="1" fillId="0" borderId="0"/>
    <xf numFmtId="0" fontId="50" fillId="0" borderId="0"/>
    <xf numFmtId="0" fontId="1" fillId="0" borderId="0"/>
    <xf numFmtId="0" fontId="1" fillId="0" borderId="0"/>
    <xf numFmtId="0" fontId="1" fillId="0" borderId="0"/>
    <xf numFmtId="0" fontId="55" fillId="0" borderId="0"/>
    <xf numFmtId="0" fontId="98" fillId="0" borderId="0"/>
    <xf numFmtId="0" fontId="98" fillId="0" borderId="0"/>
    <xf numFmtId="0" fontId="50" fillId="0" borderId="0"/>
    <xf numFmtId="0" fontId="1"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50" fillId="0" borderId="0"/>
    <xf numFmtId="0" fontId="264" fillId="0" borderId="0"/>
    <xf numFmtId="0" fontId="50" fillId="0" borderId="0"/>
    <xf numFmtId="0" fontId="231" fillId="0" borderId="0"/>
    <xf numFmtId="0" fontId="50" fillId="0" borderId="0"/>
    <xf numFmtId="0" fontId="50" fillId="0" borderId="0"/>
    <xf numFmtId="0" fontId="1" fillId="0" borderId="0"/>
    <xf numFmtId="0" fontId="50" fillId="0" borderId="0">
      <protection locked="0"/>
    </xf>
    <xf numFmtId="0" fontId="1" fillId="0" borderId="0"/>
    <xf numFmtId="0" fontId="1" fillId="0" borderId="0"/>
    <xf numFmtId="0" fontId="50" fillId="0" borderId="0">
      <protection locked="0"/>
    </xf>
    <xf numFmtId="0" fontId="50" fillId="0" borderId="0"/>
    <xf numFmtId="0" fontId="50"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55" fillId="0" borderId="0"/>
    <xf numFmtId="0" fontId="1" fillId="0" borderId="0"/>
    <xf numFmtId="0" fontId="50" fillId="0" borderId="0"/>
    <xf numFmtId="0" fontId="1"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1" fillId="0" borderId="0"/>
    <xf numFmtId="0" fontId="1" fillId="0" borderId="0"/>
    <xf numFmtId="0" fontId="50" fillId="0" borderId="0"/>
    <xf numFmtId="0" fontId="1" fillId="0" borderId="0"/>
    <xf numFmtId="0" fontId="1" fillId="0" borderId="0"/>
    <xf numFmtId="0" fontId="1" fillId="0" borderId="0"/>
    <xf numFmtId="0" fontId="50" fillId="0" borderId="0">
      <protection locked="0"/>
    </xf>
    <xf numFmtId="0" fontId="1" fillId="0" borderId="0"/>
    <xf numFmtId="0" fontId="1" fillId="0" borderId="0"/>
    <xf numFmtId="0" fontId="50" fillId="0" borderId="0"/>
    <xf numFmtId="0" fontId="50" fillId="0" borderId="0">
      <protection locked="0"/>
    </xf>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50"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2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1" fillId="0" borderId="0"/>
    <xf numFmtId="0" fontId="50" fillId="0" borderId="0"/>
    <xf numFmtId="0" fontId="50" fillId="0" borderId="0"/>
    <xf numFmtId="0" fontId="50" fillId="0" borderId="0"/>
    <xf numFmtId="0" fontId="50" fillId="0" borderId="0"/>
    <xf numFmtId="0" fontId="1" fillId="0" borderId="0"/>
    <xf numFmtId="0" fontId="50" fillId="0" borderId="0"/>
    <xf numFmtId="0" fontId="50" fillId="0" borderId="0"/>
    <xf numFmtId="0" fontId="50" fillId="0" borderId="0"/>
    <xf numFmtId="0" fontId="1" fillId="0" borderId="0"/>
    <xf numFmtId="0" fontId="1" fillId="0" borderId="0"/>
    <xf numFmtId="0" fontId="1" fillId="0" borderId="0"/>
    <xf numFmtId="0" fontId="50" fillId="0" borderId="0"/>
    <xf numFmtId="0" fontId="1" fillId="0" borderId="0"/>
    <xf numFmtId="0" fontId="50" fillId="0" borderId="0"/>
    <xf numFmtId="0" fontId="1" fillId="0" borderId="0"/>
    <xf numFmtId="0" fontId="1" fillId="0" borderId="0"/>
    <xf numFmtId="0" fontId="1" fillId="0" borderId="0"/>
    <xf numFmtId="0" fontId="1" fillId="0" borderId="0"/>
    <xf numFmtId="0" fontId="50" fillId="0" borderId="0"/>
    <xf numFmtId="0" fontId="50" fillId="0" borderId="0"/>
    <xf numFmtId="0" fontId="50" fillId="0" borderId="0"/>
    <xf numFmtId="0" fontId="1" fillId="0" borderId="0"/>
    <xf numFmtId="0" fontId="50" fillId="0" borderId="0"/>
    <xf numFmtId="0" fontId="1" fillId="0" borderId="0"/>
    <xf numFmtId="0" fontId="1" fillId="0" borderId="0"/>
    <xf numFmtId="0" fontId="265" fillId="0" borderId="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2" borderId="45" applyNumberFormat="0" applyFont="0" applyAlignment="0" applyProtection="0"/>
    <xf numFmtId="0" fontId="50" fillId="1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2" borderId="45" applyNumberFormat="0" applyFont="0" applyAlignment="0" applyProtection="0"/>
    <xf numFmtId="0" fontId="50" fillId="12" borderId="45" applyNumberFormat="0" applyFont="0" applyAlignment="0" applyProtection="0"/>
    <xf numFmtId="0" fontId="50" fillId="102" borderId="45" applyNumberFormat="0" applyFont="0" applyAlignment="0" applyProtection="0"/>
    <xf numFmtId="0" fontId="50" fillId="12" borderId="45" applyNumberFormat="0" applyFont="0" applyAlignment="0" applyProtection="0"/>
    <xf numFmtId="0" fontId="50" fillId="12" borderId="45" applyNumberFormat="0" applyFont="0" applyAlignment="0" applyProtection="0"/>
    <xf numFmtId="0" fontId="50" fillId="46" borderId="45" applyNumberFormat="0" applyAlignment="0" applyProtection="0"/>
    <xf numFmtId="0" fontId="50" fillId="102" borderId="45" applyNumberFormat="0" applyFont="0" applyAlignment="0" applyProtection="0"/>
    <xf numFmtId="0" fontId="50" fillId="46" borderId="45" applyNumberFormat="0" applyAlignment="0" applyProtection="0"/>
    <xf numFmtId="0" fontId="50" fillId="61" borderId="60" applyNumberFormat="0" applyFont="0" applyAlignment="0" applyProtection="0"/>
    <xf numFmtId="0" fontId="50" fillId="46" borderId="45" applyNumberForma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50" fillId="102" borderId="45" applyNumberFormat="0" applyFon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147" fillId="6" borderId="46" applyNumberFormat="0" applyAlignment="0" applyProtection="0"/>
    <xf numFmtId="0" fontId="99" fillId="98" borderId="46" applyNumberFormat="0" applyAlignment="0" applyProtection="0"/>
    <xf numFmtId="0" fontId="99" fillId="98" borderId="46" applyNumberFormat="0" applyAlignment="0" applyProtection="0"/>
    <xf numFmtId="0" fontId="147" fillId="6" borderId="46" applyNumberFormat="0" applyAlignment="0" applyProtection="0"/>
    <xf numFmtId="0" fontId="147" fillId="6" borderId="46" applyNumberFormat="0" applyAlignment="0" applyProtection="0"/>
    <xf numFmtId="0" fontId="99" fillId="98" borderId="46" applyNumberFormat="0" applyAlignment="0" applyProtection="0"/>
    <xf numFmtId="0" fontId="99" fillId="98" borderId="46" applyNumberFormat="0" applyAlignment="0" applyProtection="0"/>
    <xf numFmtId="0" fontId="147" fillId="6" borderId="46" applyNumberFormat="0" applyAlignment="0" applyProtection="0"/>
    <xf numFmtId="0" fontId="147" fillId="6" borderId="46" applyNumberFormat="0" applyAlignment="0" applyProtection="0"/>
    <xf numFmtId="0" fontId="99" fillId="98" borderId="46" applyNumberFormat="0" applyAlignment="0" applyProtection="0"/>
    <xf numFmtId="0" fontId="147" fillId="6" borderId="46" applyNumberFormat="0" applyAlignment="0" applyProtection="0"/>
    <xf numFmtId="0" fontId="147" fillId="6" borderId="46" applyNumberFormat="0" applyAlignment="0" applyProtection="0"/>
    <xf numFmtId="0" fontId="99" fillId="39" borderId="46" applyNumberFormat="0" applyAlignment="0" applyProtection="0"/>
    <xf numFmtId="0" fontId="99" fillId="98" borderId="46" applyNumberFormat="0" applyAlignment="0" applyProtection="0"/>
    <xf numFmtId="0" fontId="99" fillId="39" borderId="46" applyNumberFormat="0" applyAlignment="0" applyProtection="0"/>
    <xf numFmtId="0" fontId="266" fillId="59" borderId="57" applyNumberFormat="0" applyAlignment="0" applyProtection="0"/>
    <xf numFmtId="0" fontId="99" fillId="39" borderId="46" applyNumberFormat="0" applyAlignment="0" applyProtection="0"/>
    <xf numFmtId="0" fontId="99" fillId="99"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9" borderId="46" applyNumberFormat="0" applyAlignment="0" applyProtection="0"/>
    <xf numFmtId="0" fontId="99" fillId="99"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9"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0" fontId="99" fillId="98" borderId="46" applyNumberFormat="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10"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9" fontId="50" fillId="0" borderId="0" applyFont="0" applyFill="0" applyBorder="0" applyAlignment="0" applyProtection="0"/>
    <xf numFmtId="9" fontId="80" fillId="0" borderId="0" applyFont="0" applyFill="0" applyBorder="0" applyAlignment="0" applyProtection="0"/>
    <xf numFmtId="9" fontId="1"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267"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0" fontId="268" fillId="0" borderId="0" applyFont="0"/>
    <xf numFmtId="9" fontId="50" fillId="0" borderId="0" applyFont="0" applyFill="0" applyBorder="0" applyAlignment="0" applyProtection="0"/>
    <xf numFmtId="0" fontId="269" fillId="0" borderId="0" applyNumberFormat="0" applyFill="0" applyBorder="0" applyAlignment="0" applyProtection="0">
      <alignment vertical="top"/>
      <protection locked="0"/>
    </xf>
    <xf numFmtId="0" fontId="270" fillId="0" borderId="45" applyNumberFormat="0" applyFont="0">
      <alignment vertical="center" wrapText="1"/>
    </xf>
    <xf numFmtId="0" fontId="237" fillId="0" borderId="0"/>
    <xf numFmtId="0" fontId="50" fillId="0" borderId="11"/>
    <xf numFmtId="0" fontId="50" fillId="0" borderId="54"/>
    <xf numFmtId="0" fontId="259" fillId="0" borderId="0"/>
    <xf numFmtId="0" fontId="12" fillId="0" borderId="0">
      <alignment horizontal="right"/>
    </xf>
    <xf numFmtId="0" fontId="12" fillId="0" borderId="0">
      <alignment horizontal="right"/>
    </xf>
    <xf numFmtId="0" fontId="12" fillId="0" borderId="0">
      <alignment horizontal="right"/>
    </xf>
    <xf numFmtId="0" fontId="12" fillId="0" borderId="0">
      <alignment horizontal="right"/>
    </xf>
    <xf numFmtId="0" fontId="12" fillId="0" borderId="0">
      <alignment horizontal="right"/>
    </xf>
    <xf numFmtId="0" fontId="12" fillId="0" borderId="0">
      <alignment horizontal="right"/>
    </xf>
    <xf numFmtId="0" fontId="271" fillId="0" borderId="5">
      <alignment horizontal="center" vertical="top"/>
    </xf>
    <xf numFmtId="169" fontId="81" fillId="0" borderId="0" applyBorder="0" applyProtection="0"/>
    <xf numFmtId="0" fontId="50" fillId="0" borderId="0" applyProtection="0"/>
    <xf numFmtId="0" fontId="50" fillId="0" borderId="0" applyProtection="0"/>
    <xf numFmtId="0" fontId="152" fillId="0" borderId="0" applyNumberFormat="0" applyFill="0" applyBorder="0" applyAlignment="0" applyProtection="0"/>
    <xf numFmtId="0" fontId="137" fillId="0" borderId="0" applyNumberFormat="0" applyFill="0" applyBorder="0" applyAlignment="0" applyProtection="0"/>
    <xf numFmtId="0" fontId="101" fillId="0" borderId="0" applyNumberFormat="0" applyFill="0" applyBorder="0" applyAlignment="0" applyProtection="0"/>
    <xf numFmtId="0" fontId="272" fillId="0" borderId="0" applyNumberFormat="0" applyFill="0" applyBorder="0" applyAlignment="0" applyProtection="0"/>
    <xf numFmtId="0" fontId="101" fillId="0" borderId="0" applyNumberFormat="0" applyFill="0" applyBorder="0" applyAlignment="0" applyProtection="0"/>
    <xf numFmtId="0" fontId="136" fillId="0" borderId="0" applyNumberFormat="0" applyFill="0" applyBorder="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153" fillId="0" borderId="48" applyNumberFormat="0" applyFill="0" applyAlignment="0" applyProtection="0"/>
    <xf numFmtId="0" fontId="153" fillId="0" borderId="48"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153" fillId="0" borderId="48" applyNumberFormat="0" applyFill="0" applyAlignment="0" applyProtection="0"/>
    <xf numFmtId="0" fontId="153" fillId="0" borderId="48" applyNumberFormat="0" applyFill="0" applyAlignment="0" applyProtection="0"/>
    <xf numFmtId="0" fontId="88" fillId="0" borderId="80" applyNumberFormat="0" applyFill="0" applyAlignment="0" applyProtection="0"/>
    <xf numFmtId="0" fontId="153" fillId="0" borderId="48" applyNumberFormat="0" applyFill="0" applyAlignment="0" applyProtection="0"/>
    <xf numFmtId="0" fontId="153" fillId="0" borderId="48" applyNumberFormat="0" applyFill="0" applyAlignment="0" applyProtection="0"/>
    <xf numFmtId="0" fontId="88" fillId="0" borderId="47" applyNumberFormat="0" applyFill="0" applyAlignment="0" applyProtection="0"/>
    <xf numFmtId="0" fontId="88" fillId="0" borderId="80" applyNumberFormat="0" applyFill="0" applyAlignment="0" applyProtection="0"/>
    <xf numFmtId="0" fontId="88" fillId="0" borderId="47" applyNumberFormat="0" applyFill="0" applyAlignment="0" applyProtection="0"/>
    <xf numFmtId="0" fontId="273" fillId="0" borderId="81" applyNumberFormat="0" applyFill="0" applyAlignment="0" applyProtection="0"/>
    <xf numFmtId="0" fontId="88" fillId="0" borderId="47" applyNumberFormat="0" applyFill="0" applyAlignment="0" applyProtection="0"/>
    <xf numFmtId="0" fontId="88" fillId="0" borderId="47"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0" fontId="88" fillId="0" borderId="80" applyNumberFormat="0" applyFill="0" applyAlignment="0" applyProtection="0"/>
    <xf numFmtId="166" fontId="50" fillId="0" borderId="0" applyFont="0" applyFill="0" applyBorder="0" applyAlignment="0" applyProtection="0"/>
    <xf numFmtId="167" fontId="50" fillId="0" borderId="0" applyFont="0" applyFill="0" applyBorder="0" applyAlignment="0" applyProtection="0"/>
    <xf numFmtId="166" fontId="235" fillId="0" borderId="0" applyFont="0" applyFill="0" applyBorder="0" applyAlignment="0" applyProtection="0"/>
    <xf numFmtId="167" fontId="235" fillId="0" borderId="0" applyFont="0" applyFill="0" applyBorder="0" applyAlignment="0" applyProtection="0"/>
    <xf numFmtId="195" fontId="235" fillId="0" borderId="0" applyFont="0" applyFill="0" applyBorder="0" applyAlignment="0" applyProtection="0"/>
    <xf numFmtId="196" fontId="50" fillId="0" borderId="0" applyFont="0" applyFill="0" applyBorder="0" applyAlignment="0" applyProtection="0"/>
    <xf numFmtId="197" fontId="235" fillId="0" borderId="0" applyFont="0" applyFill="0" applyBorder="0" applyAlignment="0" applyProtection="0"/>
    <xf numFmtId="198" fontId="50" fillId="0" borderId="0" applyFont="0" applyFill="0" applyBorder="0" applyAlignment="0" applyProtection="0"/>
    <xf numFmtId="199" fontId="50" fillId="0" borderId="0" applyFont="0" applyFill="0" applyBorder="0" applyAlignment="0" applyProtection="0"/>
    <xf numFmtId="0" fontId="154"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9" fontId="274" fillId="0" borderId="0" applyFont="0" applyFill="0" applyBorder="0" applyAlignment="0" applyProtection="0"/>
    <xf numFmtId="166" fontId="275" fillId="0" borderId="0" applyFont="0" applyFill="0" applyBorder="0" applyAlignment="0" applyProtection="0"/>
    <xf numFmtId="167" fontId="275" fillId="0" borderId="0" applyFont="0" applyFill="0" applyBorder="0" applyAlignment="0" applyProtection="0"/>
    <xf numFmtId="200" fontId="275" fillId="0" borderId="0" applyFont="0" applyFill="0" applyBorder="0" applyAlignment="0" applyProtection="0"/>
    <xf numFmtId="201" fontId="275" fillId="0" borderId="0" applyFont="0" applyFill="0" applyBorder="0" applyAlignment="0" applyProtection="0"/>
    <xf numFmtId="0" fontId="274" fillId="0" borderId="0"/>
    <xf numFmtId="0" fontId="276" fillId="0" borderId="0">
      <alignment vertical="center"/>
    </xf>
    <xf numFmtId="0" fontId="277" fillId="0" borderId="0"/>
    <xf numFmtId="172" fontId="255" fillId="0" borderId="42" applyNumberFormat="0" applyFont="0" applyBorder="0" applyAlignment="0"/>
    <xf numFmtId="172" fontId="255" fillId="0" borderId="42" applyNumberFormat="0" applyFont="0" applyBorder="0" applyAlignment="0"/>
    <xf numFmtId="0" fontId="231" fillId="0" borderId="0"/>
    <xf numFmtId="0" fontId="232" fillId="0" borderId="0"/>
    <xf numFmtId="0" fontId="232" fillId="0" borderId="0"/>
    <xf numFmtId="167" fontId="1" fillId="0" borderId="0" applyFont="0" applyFill="0" applyBorder="0" applyAlignment="0" applyProtection="0"/>
    <xf numFmtId="167" fontId="1" fillId="0" borderId="0" applyFont="0" applyFill="0" applyBorder="0" applyAlignment="0" applyProtection="0"/>
    <xf numFmtId="0" fontId="80" fillId="0" borderId="0">
      <protection locked="0"/>
    </xf>
    <xf numFmtId="0" fontId="1" fillId="0" borderId="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141" fillId="6" borderId="44" applyNumberFormat="0" applyAlignment="0" applyProtection="0"/>
    <xf numFmtId="0" fontId="141" fillId="6" borderId="44" applyNumberFormat="0" applyAlignment="0" applyProtection="0"/>
    <xf numFmtId="0" fontId="239" fillId="98" borderId="44" applyNumberFormat="0" applyAlignment="0" applyProtection="0"/>
    <xf numFmtId="0" fontId="239" fillId="98" borderId="44" applyNumberFormat="0" applyAlignment="0" applyProtection="0"/>
    <xf numFmtId="0" fontId="141" fillId="6" borderId="44" applyNumberFormat="0" applyAlignment="0" applyProtection="0"/>
    <xf numFmtId="0" fontId="141" fillId="6" borderId="44" applyNumberFormat="0" applyAlignment="0" applyProtection="0"/>
    <xf numFmtId="0" fontId="141" fillId="6" borderId="44" applyNumberFormat="0" applyAlignment="0" applyProtection="0"/>
    <xf numFmtId="0" fontId="239" fillId="98" borderId="44" applyNumberFormat="0" applyAlignment="0" applyProtection="0"/>
    <xf numFmtId="0" fontId="239" fillId="98" borderId="44" applyNumberFormat="0" applyAlignment="0" applyProtection="0"/>
    <xf numFmtId="0" fontId="141" fillId="6" borderId="44" applyNumberFormat="0" applyAlignment="0" applyProtection="0"/>
    <xf numFmtId="0" fontId="141" fillId="6" borderId="44" applyNumberFormat="0" applyAlignment="0" applyProtection="0"/>
    <xf numFmtId="0" fontId="141" fillId="6" borderId="44" applyNumberFormat="0" applyAlignment="0" applyProtection="0"/>
    <xf numFmtId="0" fontId="239" fillId="98" borderId="44" applyNumberFormat="0" applyAlignment="0" applyProtection="0"/>
    <xf numFmtId="0" fontId="141" fillId="6" borderId="44" applyNumberFormat="0" applyAlignment="0" applyProtection="0"/>
    <xf numFmtId="0" fontId="141" fillId="6" borderId="44" applyNumberFormat="0" applyAlignment="0" applyProtection="0"/>
    <xf numFmtId="0" fontId="86" fillId="39" borderId="44" applyNumberFormat="0" applyAlignment="0" applyProtection="0"/>
    <xf numFmtId="0" fontId="86" fillId="39" borderId="44" applyNumberFormat="0" applyAlignment="0" applyProtection="0"/>
    <xf numFmtId="0" fontId="239" fillId="98" borderId="44" applyNumberFormat="0" applyAlignment="0" applyProtection="0"/>
    <xf numFmtId="0" fontId="86" fillId="39" borderId="44" applyNumberFormat="0" applyAlignment="0" applyProtection="0"/>
    <xf numFmtId="0" fontId="86" fillId="39"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86" fillId="99" borderId="44" applyNumberFormat="0" applyAlignment="0" applyProtection="0"/>
    <xf numFmtId="0" fontId="86" fillId="99"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86" fillId="99" borderId="44" applyNumberFormat="0" applyAlignment="0" applyProtection="0"/>
    <xf numFmtId="0" fontId="86" fillId="99"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0" fontId="239" fillId="98" borderId="44" applyNumberFormat="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1"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1"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1"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1"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50"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6" fontId="50" fillId="0" borderId="0" applyFont="0" applyFill="0" applyBorder="0" applyAlignment="0" applyProtection="0"/>
    <xf numFmtId="165" fontId="8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1"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80" fillId="0" borderId="0" applyFont="0" applyFill="0" applyBorder="0" applyAlignment="0" applyProtection="0"/>
    <xf numFmtId="167" fontId="80" fillId="0" borderId="0" applyFont="0" applyFill="0" applyBorder="0" applyAlignment="0" applyProtection="0"/>
    <xf numFmtId="167" fontId="1"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167" fontId="50" fillId="0" borderId="0" applyFont="0" applyFill="0" applyBorder="0" applyAlignment="0" applyProtection="0"/>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0" fontId="40" fillId="0" borderId="52">
      <alignment horizontal="left" vertical="center"/>
    </xf>
    <xf numFmtId="172" fontId="255" fillId="0" borderId="42" applyNumberFormat="0" applyFont="0" applyBorder="0" applyAlignment="0"/>
    <xf numFmtId="172" fontId="255" fillId="0" borderId="42" applyNumberFormat="0" applyFont="0" applyBorder="0" applyAlignment="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10" fontId="78" fillId="12" borderId="53" applyNumberFormat="0" applyBorder="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69" borderId="85" applyNumberFormat="0" applyAlignment="0" applyProtection="0"/>
    <xf numFmtId="0" fontId="95" fillId="69"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69"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69"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69" borderId="85" applyNumberFormat="0" applyAlignment="0" applyProtection="0"/>
    <xf numFmtId="0" fontId="95" fillId="69" borderId="85" applyNumberFormat="0" applyAlignment="0" applyProtection="0"/>
    <xf numFmtId="0" fontId="95" fillId="69" borderId="85" applyNumberFormat="0" applyAlignment="0" applyProtection="0"/>
    <xf numFmtId="0" fontId="95" fillId="69" borderId="85" applyNumberFormat="0" applyAlignment="0" applyProtection="0"/>
    <xf numFmtId="0" fontId="95" fillId="69" borderId="85" applyNumberFormat="0" applyAlignment="0" applyProtection="0"/>
    <xf numFmtId="0" fontId="95" fillId="69" borderId="85" applyNumberFormat="0" applyAlignment="0" applyProtection="0"/>
    <xf numFmtId="0" fontId="149" fillId="3" borderId="85" applyNumberFormat="0" applyAlignment="0" applyProtection="0"/>
    <xf numFmtId="0" fontId="149" fillId="3" borderId="85" applyNumberFormat="0" applyAlignment="0" applyProtection="0"/>
    <xf numFmtId="0" fontId="95" fillId="101" borderId="85" applyNumberFormat="0" applyAlignment="0" applyProtection="0"/>
    <xf numFmtId="0" fontId="95" fillId="101" borderId="85" applyNumberFormat="0" applyAlignment="0" applyProtection="0"/>
    <xf numFmtId="0" fontId="149" fillId="3" borderId="85" applyNumberFormat="0" applyAlignment="0" applyProtection="0"/>
    <xf numFmtId="0" fontId="149" fillId="3" borderId="85" applyNumberFormat="0" applyAlignment="0" applyProtection="0"/>
    <xf numFmtId="0" fontId="149" fillId="3" borderId="85" applyNumberFormat="0" applyAlignment="0" applyProtection="0"/>
    <xf numFmtId="0" fontId="95" fillId="101" borderId="85" applyNumberFormat="0" applyAlignment="0" applyProtection="0"/>
    <xf numFmtId="0" fontId="95" fillId="101" borderId="85" applyNumberFormat="0" applyAlignment="0" applyProtection="0"/>
    <xf numFmtId="0" fontId="149" fillId="3" borderId="85" applyNumberFormat="0" applyAlignment="0" applyProtection="0"/>
    <xf numFmtId="0" fontId="149" fillId="3" borderId="85" applyNumberFormat="0" applyAlignment="0" applyProtection="0"/>
    <xf numFmtId="0" fontId="149" fillId="3" borderId="85" applyNumberFormat="0" applyAlignment="0" applyProtection="0"/>
    <xf numFmtId="0" fontId="95" fillId="101" borderId="85" applyNumberFormat="0" applyAlignment="0" applyProtection="0"/>
    <xf numFmtId="0" fontId="149" fillId="3" borderId="85" applyNumberFormat="0" applyAlignment="0" applyProtection="0"/>
    <xf numFmtId="0" fontId="149" fillId="3" borderId="85" applyNumberFormat="0" applyAlignment="0" applyProtection="0"/>
    <xf numFmtId="0" fontId="95" fillId="18" borderId="85" applyNumberFormat="0" applyAlignment="0" applyProtection="0"/>
    <xf numFmtId="0" fontId="95" fillId="18" borderId="85" applyNumberFormat="0" applyAlignment="0" applyProtection="0"/>
    <xf numFmtId="0" fontId="95" fillId="101" borderId="85" applyNumberFormat="0" applyAlignment="0" applyProtection="0"/>
    <xf numFmtId="0" fontId="95" fillId="18" borderId="85" applyNumberFormat="0" applyAlignment="0" applyProtection="0"/>
    <xf numFmtId="0" fontId="95" fillId="18"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69" borderId="85" applyNumberFormat="0" applyAlignment="0" applyProtection="0"/>
    <xf numFmtId="0" fontId="95" fillId="69"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69" borderId="85" applyNumberFormat="0" applyAlignment="0" applyProtection="0"/>
    <xf numFmtId="0" fontId="95" fillId="69"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69" borderId="85" applyNumberFormat="0" applyAlignment="0" applyProtection="0"/>
    <xf numFmtId="0" fontId="95" fillId="69"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69" borderId="85" applyNumberFormat="0" applyAlignment="0" applyProtection="0"/>
    <xf numFmtId="0" fontId="95" fillId="69"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69" borderId="85" applyNumberFormat="0" applyAlignment="0" applyProtection="0"/>
    <xf numFmtId="0" fontId="95" fillId="69"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69" borderId="85" applyNumberFormat="0" applyAlignment="0" applyProtection="0"/>
    <xf numFmtId="0" fontId="95" fillId="69"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101" borderId="85" applyNumberFormat="0" applyAlignment="0" applyProtection="0"/>
    <xf numFmtId="0" fontId="95" fillId="69" borderId="85" applyNumberFormat="0" applyAlignment="0" applyProtection="0"/>
    <xf numFmtId="0" fontId="95" fillId="69" borderId="85" applyNumberFormat="0" applyAlignment="0" applyProtection="0"/>
    <xf numFmtId="0" fontId="1" fillId="0" borderId="84"/>
    <xf numFmtId="0" fontId="1" fillId="0" borderId="84"/>
    <xf numFmtId="0" fontId="1" fillId="0" borderId="84"/>
    <xf numFmtId="0" fontId="1" fillId="0" borderId="84"/>
    <xf numFmtId="0" fontId="50" fillId="0" borderId="84"/>
    <xf numFmtId="0" fontId="50" fillId="0" borderId="84"/>
    <xf numFmtId="0" fontId="50" fillId="0" borderId="84"/>
    <xf numFmtId="0" fontId="50" fillId="0" borderId="84"/>
    <xf numFmtId="0" fontId="285" fillId="0" borderId="0"/>
    <xf numFmtId="0" fontId="231" fillId="0" borderId="0"/>
    <xf numFmtId="0" fontId="231" fillId="0" borderId="0"/>
    <xf numFmtId="0" fontId="231" fillId="0" borderId="0"/>
    <xf numFmtId="0" fontId="231" fillId="0" borderId="0"/>
    <xf numFmtId="0" fontId="1" fillId="0" borderId="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46" borderId="86" applyNumberFormat="0" applyAlignment="0" applyProtection="0"/>
    <xf numFmtId="0" fontId="50" fillId="12" borderId="86" applyNumberFormat="0" applyFont="0" applyAlignment="0" applyProtection="0"/>
    <xf numFmtId="0" fontId="50" fillId="1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2" borderId="86" applyNumberFormat="0" applyFont="0" applyAlignment="0" applyProtection="0"/>
    <xf numFmtId="0" fontId="50" fillId="12" borderId="86" applyNumberFormat="0" applyFont="0" applyAlignment="0" applyProtection="0"/>
    <xf numFmtId="0" fontId="50" fillId="12" borderId="86" applyNumberFormat="0" applyFont="0" applyAlignment="0" applyProtection="0"/>
    <xf numFmtId="0" fontId="50" fillId="1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2" borderId="86" applyNumberFormat="0" applyFont="0" applyAlignment="0" applyProtection="0"/>
    <xf numFmtId="0" fontId="50" fillId="12" borderId="86" applyNumberFormat="0" applyFont="0" applyAlignment="0" applyProtection="0"/>
    <xf numFmtId="0" fontId="50" fillId="12" borderId="86" applyNumberFormat="0" applyFont="0" applyAlignment="0" applyProtection="0"/>
    <xf numFmtId="0" fontId="50" fillId="12" borderId="86" applyNumberFormat="0" applyFont="0" applyAlignment="0" applyProtection="0"/>
    <xf numFmtId="0" fontId="50" fillId="102" borderId="86" applyNumberFormat="0" applyFont="0" applyAlignment="0" applyProtection="0"/>
    <xf numFmtId="0" fontId="50" fillId="12" borderId="86" applyNumberFormat="0" applyFont="0" applyAlignment="0" applyProtection="0"/>
    <xf numFmtId="0" fontId="50" fillId="12" borderId="86" applyNumberFormat="0" applyFont="0" applyAlignment="0" applyProtection="0"/>
    <xf numFmtId="0" fontId="50" fillId="12" borderId="86" applyNumberFormat="0" applyFont="0" applyAlignment="0" applyProtection="0"/>
    <xf numFmtId="0" fontId="50" fillId="46" borderId="86" applyNumberFormat="0" applyAlignment="0" applyProtection="0"/>
    <xf numFmtId="0" fontId="50" fillId="46" borderId="86" applyNumberFormat="0" applyAlignment="0" applyProtection="0"/>
    <xf numFmtId="0" fontId="50" fillId="102" borderId="86" applyNumberFormat="0" applyFont="0" applyAlignment="0" applyProtection="0"/>
    <xf numFmtId="0" fontId="50" fillId="46" borderId="86" applyNumberFormat="0" applyAlignment="0" applyProtection="0"/>
    <xf numFmtId="0" fontId="50" fillId="46" borderId="86" applyNumberForma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50" fillId="102" borderId="86" applyNumberFormat="0" applyFon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39" borderId="87" applyNumberFormat="0" applyAlignment="0" applyProtection="0"/>
    <xf numFmtId="0" fontId="147" fillId="6" borderId="87" applyNumberFormat="0" applyAlignment="0" applyProtection="0"/>
    <xf numFmtId="0" fontId="147" fillId="6" borderId="87" applyNumberFormat="0" applyAlignment="0" applyProtection="0"/>
    <xf numFmtId="0" fontId="99" fillId="98" borderId="87" applyNumberFormat="0" applyAlignment="0" applyProtection="0"/>
    <xf numFmtId="0" fontId="99" fillId="98" borderId="87" applyNumberFormat="0" applyAlignment="0" applyProtection="0"/>
    <xf numFmtId="0" fontId="147" fillId="6" borderId="87" applyNumberFormat="0" applyAlignment="0" applyProtection="0"/>
    <xf numFmtId="0" fontId="147" fillId="6" borderId="87" applyNumberFormat="0" applyAlignment="0" applyProtection="0"/>
    <xf numFmtId="0" fontId="147" fillId="6" borderId="87" applyNumberFormat="0" applyAlignment="0" applyProtection="0"/>
    <xf numFmtId="0" fontId="147" fillId="6" borderId="87" applyNumberFormat="0" applyAlignment="0" applyProtection="0"/>
    <xf numFmtId="0" fontId="99" fillId="98" borderId="87" applyNumberFormat="0" applyAlignment="0" applyProtection="0"/>
    <xf numFmtId="0" fontId="99" fillId="98" borderId="87" applyNumberFormat="0" applyAlignment="0" applyProtection="0"/>
    <xf numFmtId="0" fontId="147" fillId="6" borderId="87" applyNumberFormat="0" applyAlignment="0" applyProtection="0"/>
    <xf numFmtId="0" fontId="147" fillId="6" borderId="87" applyNumberFormat="0" applyAlignment="0" applyProtection="0"/>
    <xf numFmtId="0" fontId="147" fillId="6" borderId="87" applyNumberFormat="0" applyAlignment="0" applyProtection="0"/>
    <xf numFmtId="0" fontId="147" fillId="6" borderId="87" applyNumberFormat="0" applyAlignment="0" applyProtection="0"/>
    <xf numFmtId="0" fontId="99" fillId="98" borderId="87" applyNumberFormat="0" applyAlignment="0" applyProtection="0"/>
    <xf numFmtId="0" fontId="147" fillId="6" borderId="87" applyNumberFormat="0" applyAlignment="0" applyProtection="0"/>
    <xf numFmtId="0" fontId="147" fillId="6" borderId="87" applyNumberFormat="0" applyAlignment="0" applyProtection="0"/>
    <xf numFmtId="0" fontId="147" fillId="6" borderId="87" applyNumberFormat="0" applyAlignment="0" applyProtection="0"/>
    <xf numFmtId="0" fontId="99" fillId="39" borderId="87" applyNumberFormat="0" applyAlignment="0" applyProtection="0"/>
    <xf numFmtId="0" fontId="99" fillId="39" borderId="87" applyNumberFormat="0" applyAlignment="0" applyProtection="0"/>
    <xf numFmtId="0" fontId="99" fillId="98" borderId="87" applyNumberFormat="0" applyAlignment="0" applyProtection="0"/>
    <xf numFmtId="0" fontId="99" fillId="39" borderId="87" applyNumberFormat="0" applyAlignment="0" applyProtection="0"/>
    <xf numFmtId="0" fontId="99" fillId="39"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9" borderId="87" applyNumberFormat="0" applyAlignment="0" applyProtection="0"/>
    <xf numFmtId="0" fontId="99" fillId="99"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9" borderId="87" applyNumberFormat="0" applyAlignment="0" applyProtection="0"/>
    <xf numFmtId="0" fontId="99" fillId="99"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99" fillId="98" borderId="87" applyNumberFormat="0" applyAlignment="0" applyProtection="0"/>
    <xf numFmtId="0" fontId="270" fillId="0" borderId="86" applyNumberFormat="0" applyFont="0">
      <alignment vertical="center" wrapText="1"/>
    </xf>
    <xf numFmtId="0" fontId="50" fillId="0" borderId="88"/>
    <xf numFmtId="0" fontId="88" fillId="0" borderId="89" applyNumberFormat="0" applyFill="0" applyAlignment="0" applyProtection="0"/>
    <xf numFmtId="0" fontId="153" fillId="0" borderId="90" applyNumberFormat="0" applyFill="0" applyAlignment="0" applyProtection="0"/>
    <xf numFmtId="0" fontId="153" fillId="0" borderId="90" applyNumberFormat="0" applyFill="0" applyAlignment="0" applyProtection="0"/>
    <xf numFmtId="0" fontId="153" fillId="0" borderId="90" applyNumberFormat="0" applyFill="0" applyAlignment="0" applyProtection="0"/>
    <xf numFmtId="0" fontId="153" fillId="0" borderId="90" applyNumberFormat="0" applyFill="0" applyAlignment="0" applyProtection="0"/>
    <xf numFmtId="0" fontId="153" fillId="0" borderId="90" applyNumberFormat="0" applyFill="0" applyAlignment="0" applyProtection="0"/>
    <xf numFmtId="0" fontId="153" fillId="0" borderId="90" applyNumberFormat="0" applyFill="0" applyAlignment="0" applyProtection="0"/>
    <xf numFmtId="0" fontId="153" fillId="0" borderId="90" applyNumberFormat="0" applyFill="0" applyAlignment="0" applyProtection="0"/>
    <xf numFmtId="0" fontId="153" fillId="0" borderId="90" applyNumberFormat="0" applyFill="0" applyAlignment="0" applyProtection="0"/>
    <xf numFmtId="0" fontId="153" fillId="0" borderId="90" applyNumberFormat="0" applyFill="0" applyAlignment="0" applyProtection="0"/>
    <xf numFmtId="0" fontId="153" fillId="0" borderId="90" applyNumberFormat="0" applyFill="0" applyAlignment="0" applyProtection="0"/>
    <xf numFmtId="0" fontId="153" fillId="0" borderId="90" applyNumberFormat="0" applyFill="0" applyAlignment="0" applyProtection="0"/>
    <xf numFmtId="0" fontId="153" fillId="0" borderId="90" applyNumberFormat="0" applyFill="0" applyAlignment="0" applyProtection="0"/>
    <xf numFmtId="0" fontId="88" fillId="0" borderId="89" applyNumberFormat="0" applyFill="0" applyAlignment="0" applyProtection="0"/>
    <xf numFmtId="0" fontId="88" fillId="0" borderId="89" applyNumberFormat="0" applyFill="0" applyAlignment="0" applyProtection="0"/>
    <xf numFmtId="0" fontId="88" fillId="0" borderId="89" applyNumberFormat="0" applyFill="0" applyAlignment="0" applyProtection="0"/>
    <xf numFmtId="0" fontId="88" fillId="0" borderId="89" applyNumberFormat="0" applyFill="0" applyAlignment="0" applyProtection="0"/>
    <xf numFmtId="0" fontId="88" fillId="0" borderId="89" applyNumberFormat="0" applyFill="0" applyAlignment="0" applyProtection="0"/>
    <xf numFmtId="0" fontId="231" fillId="0" borderId="0"/>
    <xf numFmtId="0" fontId="50" fillId="0" borderId="0"/>
    <xf numFmtId="0" fontId="1" fillId="0" borderId="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86" fillId="39" borderId="85" applyNumberFormat="0" applyAlignment="0" applyProtection="0"/>
    <xf numFmtId="0" fontId="141" fillId="6" borderId="85" applyNumberFormat="0" applyAlignment="0" applyProtection="0"/>
    <xf numFmtId="0" fontId="141" fillId="6" borderId="85" applyNumberFormat="0" applyAlignment="0" applyProtection="0"/>
    <xf numFmtId="0" fontId="141" fillId="6" borderId="85" applyNumberFormat="0" applyAlignment="0" applyProtection="0"/>
    <xf numFmtId="0" fontId="239" fillId="98" borderId="85" applyNumberFormat="0" applyAlignment="0" applyProtection="0"/>
    <xf numFmtId="0" fontId="239" fillId="98" borderId="85" applyNumberFormat="0" applyAlignment="0" applyProtection="0"/>
    <xf numFmtId="0" fontId="141" fillId="6" borderId="85" applyNumberFormat="0" applyAlignment="0" applyProtection="0"/>
    <xf numFmtId="0" fontId="141" fillId="6" borderId="85" applyNumberFormat="0" applyAlignment="0" applyProtection="0"/>
    <xf numFmtId="0" fontId="141" fillId="6" borderId="85" applyNumberFormat="0" applyAlignment="0" applyProtection="0"/>
    <xf numFmtId="0" fontId="239" fillId="98" borderId="85" applyNumberFormat="0" applyAlignment="0" applyProtection="0"/>
    <xf numFmtId="0" fontId="239" fillId="98" borderId="85" applyNumberFormat="0" applyAlignment="0" applyProtection="0"/>
    <xf numFmtId="0" fontId="141" fillId="6" borderId="85" applyNumberFormat="0" applyAlignment="0" applyProtection="0"/>
    <xf numFmtId="0" fontId="141" fillId="6" borderId="85" applyNumberFormat="0" applyAlignment="0" applyProtection="0"/>
    <xf numFmtId="0" fontId="141" fillId="6" borderId="85" applyNumberFormat="0" applyAlignment="0" applyProtection="0"/>
    <xf numFmtId="0" fontId="239" fillId="98" borderId="85" applyNumberFormat="0" applyAlignment="0" applyProtection="0"/>
    <xf numFmtId="0" fontId="141" fillId="6" borderId="85" applyNumberFormat="0" applyAlignment="0" applyProtection="0"/>
    <xf numFmtId="0" fontId="86" fillId="39" borderId="85" applyNumberFormat="0" applyAlignment="0" applyProtection="0"/>
    <xf numFmtId="0" fontId="86" fillId="39" borderId="85" applyNumberFormat="0" applyAlignment="0" applyProtection="0"/>
    <xf numFmtId="0" fontId="239" fillId="98" borderId="85" applyNumberFormat="0" applyAlignment="0" applyProtection="0"/>
    <xf numFmtId="0" fontId="86" fillId="39" borderId="85" applyNumberFormat="0" applyAlignment="0" applyProtection="0"/>
    <xf numFmtId="0" fontId="86" fillId="99"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86" fillId="99" borderId="85" applyNumberFormat="0" applyAlignment="0" applyProtection="0"/>
    <xf numFmtId="0" fontId="86" fillId="99"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86" fillId="99"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5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5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1" fillId="0" borderId="0" applyFont="0" applyFill="0" applyBorder="0" applyAlignment="0" applyProtection="0"/>
    <xf numFmtId="41"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80" fillId="0" borderId="0" applyFont="0" applyFill="0" applyBorder="0" applyAlignment="0" applyProtection="0"/>
    <xf numFmtId="43" fontId="50" fillId="0" borderId="0" applyFont="0" applyFill="0" applyBorder="0" applyAlignment="0" applyProtection="0"/>
    <xf numFmtId="43" fontId="8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0" fillId="0" borderId="0" applyFont="0" applyFill="0" applyBorder="0" applyAlignment="0" applyProtection="0"/>
    <xf numFmtId="41"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8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43" fontId="50" fillId="0" borderId="0" applyFont="0" applyFill="0" applyBorder="0" applyAlignment="0" applyProtection="0"/>
    <xf numFmtId="0" fontId="40" fillId="0" borderId="84">
      <alignment horizontal="left" vertical="center"/>
    </xf>
    <xf numFmtId="0" fontId="40" fillId="0" borderId="84">
      <alignment horizontal="left" vertical="center"/>
    </xf>
    <xf numFmtId="0" fontId="40" fillId="0" borderId="84">
      <alignment horizontal="left" vertical="center"/>
    </xf>
    <xf numFmtId="0" fontId="40" fillId="0" borderId="84">
      <alignment horizontal="left" vertical="center"/>
    </xf>
    <xf numFmtId="0" fontId="40" fillId="0" borderId="84">
      <alignment horizontal="left" vertical="center"/>
    </xf>
    <xf numFmtId="0" fontId="40" fillId="0" borderId="84">
      <alignment horizontal="left" vertical="center"/>
    </xf>
    <xf numFmtId="0" fontId="40" fillId="0" borderId="84">
      <alignment horizontal="left" vertical="center"/>
    </xf>
    <xf numFmtId="0" fontId="40" fillId="0" borderId="84">
      <alignment horizontal="left" vertical="center"/>
    </xf>
    <xf numFmtId="0" fontId="40" fillId="0" borderId="84">
      <alignment horizontal="left" vertical="center"/>
    </xf>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0" fontId="1" fillId="0" borderId="0"/>
    <xf numFmtId="0" fontId="50" fillId="0" borderId="0"/>
    <xf numFmtId="0" fontId="1" fillId="0" borderId="0"/>
    <xf numFmtId="43" fontId="1" fillId="0" borderId="0" applyFont="0" applyFill="0" applyBorder="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141" fillId="6" borderId="85" applyNumberFormat="0" applyAlignment="0" applyProtection="0"/>
    <xf numFmtId="0" fontId="141" fillId="6" borderId="85" applyNumberFormat="0" applyAlignment="0" applyProtection="0"/>
    <xf numFmtId="0" fontId="239" fillId="98" borderId="85" applyNumberFormat="0" applyAlignment="0" applyProtection="0"/>
    <xf numFmtId="0" fontId="239" fillId="98" borderId="85" applyNumberFormat="0" applyAlignment="0" applyProtection="0"/>
    <xf numFmtId="0" fontId="141" fillId="6" borderId="85" applyNumberFormat="0" applyAlignment="0" applyProtection="0"/>
    <xf numFmtId="0" fontId="141" fillId="6" borderId="85" applyNumberFormat="0" applyAlignment="0" applyProtection="0"/>
    <xf numFmtId="0" fontId="141" fillId="6" borderId="85" applyNumberFormat="0" applyAlignment="0" applyProtection="0"/>
    <xf numFmtId="0" fontId="239" fillId="98" borderId="85" applyNumberFormat="0" applyAlignment="0" applyProtection="0"/>
    <xf numFmtId="0" fontId="239" fillId="98" borderId="85" applyNumberFormat="0" applyAlignment="0" applyProtection="0"/>
    <xf numFmtId="0" fontId="141" fillId="6" borderId="85" applyNumberFormat="0" applyAlignment="0" applyProtection="0"/>
    <xf numFmtId="0" fontId="141" fillId="6" borderId="85" applyNumberFormat="0" applyAlignment="0" applyProtection="0"/>
    <xf numFmtId="0" fontId="141" fillId="6" borderId="85" applyNumberFormat="0" applyAlignment="0" applyProtection="0"/>
    <xf numFmtId="0" fontId="239" fillId="98" borderId="85" applyNumberFormat="0" applyAlignment="0" applyProtection="0"/>
    <xf numFmtId="0" fontId="141" fillId="6" borderId="85" applyNumberFormat="0" applyAlignment="0" applyProtection="0"/>
    <xf numFmtId="0" fontId="141" fillId="6" borderId="85" applyNumberFormat="0" applyAlignment="0" applyProtection="0"/>
    <xf numFmtId="0" fontId="86" fillId="39" borderId="85" applyNumberFormat="0" applyAlignment="0" applyProtection="0"/>
    <xf numFmtId="0" fontId="86" fillId="39" borderId="85" applyNumberFormat="0" applyAlignment="0" applyProtection="0"/>
    <xf numFmtId="0" fontId="239" fillId="98" borderId="85" applyNumberFormat="0" applyAlignment="0" applyProtection="0"/>
    <xf numFmtId="0" fontId="86" fillId="39" borderId="85" applyNumberFormat="0" applyAlignment="0" applyProtection="0"/>
    <xf numFmtId="0" fontId="86" fillId="39"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86" fillId="99" borderId="85" applyNumberFormat="0" applyAlignment="0" applyProtection="0"/>
    <xf numFmtId="0" fontId="86" fillId="99"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86" fillId="99" borderId="85" applyNumberFormat="0" applyAlignment="0" applyProtection="0"/>
    <xf numFmtId="0" fontId="86" fillId="99"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0" fontId="239" fillId="98" borderId="85" applyNumberFormat="0" applyAlignment="0" applyProtection="0"/>
    <xf numFmtId="43" fontId="80" fillId="0" borderId="0" applyFont="0" applyFill="0" applyBorder="0" applyAlignment="0" applyProtection="0"/>
    <xf numFmtId="167" fontId="50" fillId="0" borderId="0" applyFont="0" applyFill="0" applyBorder="0" applyAlignment="0" applyProtection="0"/>
    <xf numFmtId="0" fontId="40" fillId="0" borderId="84">
      <alignment horizontal="left" vertical="center"/>
    </xf>
    <xf numFmtId="0" fontId="40" fillId="0" borderId="84">
      <alignment horizontal="left" vertical="center"/>
    </xf>
    <xf numFmtId="0" fontId="40" fillId="0" borderId="84">
      <alignment horizontal="left" vertical="center"/>
    </xf>
    <xf numFmtId="0" fontId="40" fillId="0" borderId="84">
      <alignment horizontal="left" vertical="center"/>
    </xf>
    <xf numFmtId="0" fontId="40" fillId="0" borderId="84">
      <alignment horizontal="left" vertical="center"/>
    </xf>
    <xf numFmtId="0" fontId="40" fillId="0" borderId="84">
      <alignment horizontal="left" vertical="center"/>
    </xf>
    <xf numFmtId="0" fontId="40" fillId="0" borderId="84">
      <alignment horizontal="left" vertical="center"/>
    </xf>
    <xf numFmtId="0" fontId="40" fillId="0" borderId="84">
      <alignment horizontal="left" vertical="center"/>
    </xf>
    <xf numFmtId="0" fontId="40" fillId="0" borderId="84">
      <alignment horizontal="left" vertical="center"/>
    </xf>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xf numFmtId="10" fontId="78" fillId="12" borderId="82" applyNumberFormat="0" applyBorder="0" applyAlignment="0" applyProtection="0"/>
  </cellStyleXfs>
  <cellXfs count="1408">
    <xf numFmtId="0" fontId="0" fillId="0" borderId="0" xfId="0"/>
    <xf numFmtId="0" fontId="4" fillId="0" borderId="0" xfId="0" applyFont="1"/>
    <xf numFmtId="0" fontId="12" fillId="0" borderId="0" xfId="0" applyFont="1"/>
    <xf numFmtId="0" fontId="15" fillId="0" borderId="0" xfId="0" applyFont="1"/>
    <xf numFmtId="0" fontId="22" fillId="0" borderId="0" xfId="0" applyFont="1" applyAlignment="1">
      <alignment horizontal="center"/>
    </xf>
    <xf numFmtId="0" fontId="15" fillId="0" borderId="0" xfId="0" applyFont="1" applyAlignment="1">
      <alignment horizontal="center"/>
    </xf>
    <xf numFmtId="0" fontId="14" fillId="0" borderId="0" xfId="0" applyFont="1" applyAlignment="1">
      <alignment horizontal="left"/>
    </xf>
    <xf numFmtId="0" fontId="15" fillId="0" borderId="0" xfId="0" applyFont="1" applyAlignment="1">
      <alignment wrapText="1"/>
    </xf>
    <xf numFmtId="0" fontId="21" fillId="0" borderId="0" xfId="0" applyFont="1" applyAlignment="1">
      <alignment horizontal="center"/>
    </xf>
    <xf numFmtId="0" fontId="29" fillId="0" borderId="0" xfId="0" applyFont="1" applyAlignment="1">
      <alignment horizontal="left" vertical="top" wrapText="1"/>
    </xf>
    <xf numFmtId="0" fontId="31" fillId="0" borderId="0" xfId="0" applyFont="1" applyAlignment="1">
      <alignment horizontal="right" vertical="center" wrapText="1"/>
    </xf>
    <xf numFmtId="0" fontId="32" fillId="0" borderId="0" xfId="0" applyFont="1" applyAlignment="1">
      <alignment horizontal="center" vertical="center"/>
    </xf>
    <xf numFmtId="0" fontId="14" fillId="0" borderId="0" xfId="0" applyFont="1" applyAlignment="1">
      <alignment horizontal="center" wrapText="1"/>
    </xf>
    <xf numFmtId="0" fontId="35" fillId="0" borderId="0" xfId="0" applyFont="1" applyAlignment="1">
      <alignment horizontal="center" vertical="center"/>
    </xf>
    <xf numFmtId="0" fontId="15" fillId="0" borderId="0" xfId="0" applyFont="1" applyAlignment="1">
      <alignment horizontal="center" vertical="center"/>
    </xf>
    <xf numFmtId="0" fontId="23" fillId="2" borderId="6" xfId="0" applyFont="1" applyFill="1" applyBorder="1" applyAlignment="1" applyProtection="1">
      <alignment horizontal="left" vertical="top" wrapText="1"/>
      <protection locked="0"/>
    </xf>
    <xf numFmtId="0" fontId="15" fillId="0" borderId="0" xfId="0" applyFont="1" applyAlignment="1">
      <alignment vertical="top"/>
    </xf>
    <xf numFmtId="0" fontId="15" fillId="0" borderId="0" xfId="0" applyFont="1" applyAlignment="1">
      <alignment horizontal="right" vertical="center"/>
    </xf>
    <xf numFmtId="0" fontId="15" fillId="0" borderId="0" xfId="0" applyFont="1" applyAlignment="1">
      <alignment vertical="center"/>
    </xf>
    <xf numFmtId="0" fontId="15" fillId="0" borderId="0" xfId="0" applyFont="1" applyAlignment="1">
      <alignment horizontal="center" vertical="top" wrapText="1"/>
    </xf>
    <xf numFmtId="0" fontId="31" fillId="0" borderId="0" xfId="0" applyFont="1" applyAlignment="1">
      <alignment horizontal="left" vertical="top" wrapText="1"/>
    </xf>
    <xf numFmtId="0" fontId="37" fillId="0" borderId="0" xfId="0" applyFont="1" applyAlignment="1">
      <alignment horizontal="centerContinuous"/>
    </xf>
    <xf numFmtId="0" fontId="7" fillId="0" borderId="0" xfId="0" applyFont="1"/>
    <xf numFmtId="0" fontId="39" fillId="0" borderId="0" xfId="0" applyFont="1" applyAlignment="1">
      <alignment horizontal="center" vertical="center"/>
    </xf>
    <xf numFmtId="0" fontId="26" fillId="0" borderId="0" xfId="0" applyFont="1" applyAlignment="1">
      <alignment horizontal="right" vertical="center"/>
    </xf>
    <xf numFmtId="0" fontId="15" fillId="0" borderId="0" xfId="0" applyFont="1" applyAlignment="1">
      <alignment horizontal="center" vertical="top"/>
    </xf>
    <xf numFmtId="0" fontId="39" fillId="0" borderId="0" xfId="0" applyFont="1"/>
    <xf numFmtId="0" fontId="10" fillId="0" borderId="0" xfId="0" applyFont="1"/>
    <xf numFmtId="0" fontId="37" fillId="0" borderId="0" xfId="0" applyFont="1"/>
    <xf numFmtId="0" fontId="26" fillId="0" borderId="0" xfId="0" applyFont="1"/>
    <xf numFmtId="0" fontId="31" fillId="0" borderId="0" xfId="0" applyFont="1"/>
    <xf numFmtId="0" fontId="39" fillId="5" borderId="6" xfId="0" applyFont="1" applyFill="1" applyBorder="1" applyAlignment="1">
      <alignment horizontal="justify" vertical="center" wrapText="1"/>
    </xf>
    <xf numFmtId="0" fontId="31" fillId="0" borderId="0" xfId="0" applyFont="1" applyAlignment="1">
      <alignment horizontal="right" vertical="center"/>
    </xf>
    <xf numFmtId="0" fontId="24" fillId="7" borderId="0" xfId="0" applyFont="1" applyFill="1" applyAlignment="1">
      <alignment horizontal="center" vertical="center" wrapText="1"/>
    </xf>
    <xf numFmtId="0" fontId="39" fillId="0" borderId="0" xfId="0" applyFont="1" applyAlignment="1">
      <alignment vertical="center"/>
    </xf>
    <xf numFmtId="0" fontId="31" fillId="0" borderId="0" xfId="0" applyFont="1" applyAlignment="1">
      <alignment horizontal="left" vertical="center" wrapText="1"/>
    </xf>
    <xf numFmtId="0" fontId="33" fillId="0" borderId="0" xfId="0" applyFont="1" applyAlignment="1">
      <alignment horizontal="center" vertical="top" wrapText="1"/>
    </xf>
    <xf numFmtId="0" fontId="59" fillId="0" borderId="0" xfId="0" applyFont="1"/>
    <xf numFmtId="0" fontId="60" fillId="0" borderId="0" xfId="0" applyFont="1"/>
    <xf numFmtId="0" fontId="33" fillId="0" borderId="0" xfId="0" applyFont="1" applyAlignment="1">
      <alignment horizontal="center"/>
    </xf>
    <xf numFmtId="0" fontId="26" fillId="0" borderId="0" xfId="0" applyFont="1" applyAlignment="1">
      <alignment horizontal="center" vertical="center" wrapText="1"/>
    </xf>
    <xf numFmtId="0" fontId="26" fillId="0" borderId="0" xfId="0" applyFont="1" applyAlignment="1">
      <alignment horizontal="left"/>
    </xf>
    <xf numFmtId="0" fontId="60" fillId="2" borderId="6" xfId="0" applyFont="1" applyFill="1" applyBorder="1" applyAlignment="1" applyProtection="1">
      <alignment horizontal="center"/>
      <protection locked="0"/>
    </xf>
    <xf numFmtId="0" fontId="31" fillId="0" borderId="0" xfId="0" applyFont="1" applyAlignment="1">
      <alignment horizontal="justify" vertical="justify"/>
    </xf>
    <xf numFmtId="0" fontId="26" fillId="0" borderId="0" xfId="0" applyFont="1" applyAlignment="1">
      <alignment horizontal="left" vertical="top"/>
    </xf>
    <xf numFmtId="0" fontId="26" fillId="0" borderId="0" xfId="0" applyFont="1" applyAlignment="1">
      <alignment horizontal="left" vertical="top" wrapText="1"/>
    </xf>
    <xf numFmtId="0" fontId="31" fillId="2" borderId="6" xfId="0" applyFont="1" applyFill="1" applyBorder="1" applyAlignment="1" applyProtection="1">
      <alignment horizontal="left" vertical="top" wrapText="1"/>
      <protection locked="0"/>
    </xf>
    <xf numFmtId="0" fontId="31" fillId="0" borderId="0" xfId="0" applyFont="1" applyAlignment="1">
      <alignment horizontal="left" vertical="top"/>
    </xf>
    <xf numFmtId="0" fontId="26" fillId="3" borderId="6" xfId="0" applyFont="1" applyFill="1" applyBorder="1" applyAlignment="1">
      <alignment horizontal="center" vertical="center" wrapText="1"/>
    </xf>
    <xf numFmtId="0" fontId="26" fillId="3" borderId="6" xfId="0" applyFont="1" applyFill="1" applyBorder="1" applyAlignment="1">
      <alignment horizontal="left" vertical="center" wrapText="1"/>
    </xf>
    <xf numFmtId="0" fontId="26" fillId="3" borderId="6" xfId="0" applyFont="1" applyFill="1" applyBorder="1" applyAlignment="1">
      <alignment horizontal="justify" vertical="center" wrapText="1"/>
    </xf>
    <xf numFmtId="0" fontId="26" fillId="0" borderId="11" xfId="0" applyFont="1" applyBorder="1"/>
    <xf numFmtId="0" fontId="26" fillId="5" borderId="6" xfId="0" applyFont="1" applyFill="1" applyBorder="1" applyAlignment="1">
      <alignment horizontal="center" vertical="center" wrapText="1"/>
    </xf>
    <xf numFmtId="0" fontId="31" fillId="5" borderId="6" xfId="0" applyFont="1" applyFill="1" applyBorder="1" applyAlignment="1">
      <alignment horizontal="left" vertical="top" wrapText="1"/>
    </xf>
    <xf numFmtId="0" fontId="31" fillId="5" borderId="6" xfId="0" applyFont="1" applyFill="1" applyBorder="1" applyAlignment="1">
      <alignment horizontal="center" vertical="center" wrapText="1"/>
    </xf>
    <xf numFmtId="0" fontId="31" fillId="2" borderId="6" xfId="0" applyFont="1" applyFill="1" applyBorder="1" applyAlignment="1" applyProtection="1">
      <alignment horizontal="center" vertical="top" wrapText="1"/>
      <protection locked="0"/>
    </xf>
    <xf numFmtId="0" fontId="61" fillId="0" borderId="0" xfId="0" applyFont="1" applyAlignment="1">
      <alignment horizontal="center" vertical="center"/>
    </xf>
    <xf numFmtId="0" fontId="31" fillId="0" borderId="0" xfId="0" applyFont="1" applyAlignment="1">
      <alignment horizontal="centerContinuous"/>
    </xf>
    <xf numFmtId="0" fontId="31" fillId="0" borderId="0" xfId="0" applyFont="1" applyAlignment="1">
      <alignment horizontal="left" vertical="center"/>
    </xf>
    <xf numFmtId="0" fontId="31" fillId="3" borderId="6" xfId="0" applyFont="1" applyFill="1" applyBorder="1" applyAlignment="1">
      <alignment horizontal="center"/>
    </xf>
    <xf numFmtId="0" fontId="31" fillId="3" borderId="6" xfId="0" applyFont="1" applyFill="1" applyBorder="1" applyAlignment="1">
      <alignment horizontal="center" vertical="center"/>
    </xf>
    <xf numFmtId="0" fontId="31" fillId="3" borderId="6" xfId="0" applyFont="1" applyFill="1" applyBorder="1" applyAlignment="1">
      <alignment horizontal="center" vertical="center" wrapText="1"/>
    </xf>
    <xf numFmtId="0" fontId="31" fillId="3" borderId="6" xfId="0" applyFont="1" applyFill="1" applyBorder="1" applyAlignment="1">
      <alignment horizontal="left" vertical="center" wrapText="1"/>
    </xf>
    <xf numFmtId="0" fontId="61" fillId="2" borderId="6" xfId="0" applyFont="1" applyFill="1" applyBorder="1" applyAlignment="1" applyProtection="1">
      <alignment horizontal="left" wrapText="1"/>
      <protection locked="0"/>
    </xf>
    <xf numFmtId="18" fontId="31" fillId="3" borderId="6" xfId="0" applyNumberFormat="1" applyFont="1" applyFill="1" applyBorder="1" applyAlignment="1">
      <alignment horizontal="center" vertical="top" wrapText="1"/>
    </xf>
    <xf numFmtId="0" fontId="31" fillId="3" borderId="6" xfId="0" applyFont="1" applyFill="1" applyBorder="1" applyAlignment="1">
      <alignment horizontal="left" vertical="top" wrapText="1"/>
    </xf>
    <xf numFmtId="18" fontId="31" fillId="3" borderId="6" xfId="0" applyNumberFormat="1" applyFont="1" applyFill="1" applyBorder="1" applyAlignment="1">
      <alignment horizontal="center" vertical="center" wrapText="1"/>
    </xf>
    <xf numFmtId="0" fontId="62" fillId="7" borderId="0" xfId="0" applyFont="1" applyFill="1" applyAlignment="1">
      <alignment horizontal="center" vertical="center" wrapText="1"/>
    </xf>
    <xf numFmtId="0" fontId="13" fillId="7" borderId="0" xfId="0" applyFont="1" applyFill="1" applyAlignment="1">
      <alignment horizontal="center" vertical="center" wrapText="1"/>
    </xf>
    <xf numFmtId="3" fontId="58" fillId="0" borderId="0" xfId="0" applyNumberFormat="1" applyFont="1" applyAlignment="1">
      <alignment horizontal="center" vertical="center"/>
    </xf>
    <xf numFmtId="0" fontId="58" fillId="0" borderId="0" xfId="7" applyFont="1" applyAlignment="1">
      <alignment horizontal="center" vertical="center" wrapText="1"/>
    </xf>
    <xf numFmtId="0" fontId="61" fillId="7" borderId="0" xfId="0" applyFont="1" applyFill="1" applyAlignment="1">
      <alignment horizontal="center" vertical="center" wrapText="1"/>
    </xf>
    <xf numFmtId="0" fontId="58" fillId="7" borderId="0" xfId="0" applyFont="1" applyFill="1"/>
    <xf numFmtId="0" fontId="53" fillId="7" borderId="0" xfId="0" applyFont="1" applyFill="1" applyAlignment="1">
      <alignment horizontal="center" vertical="center" wrapText="1"/>
    </xf>
    <xf numFmtId="0" fontId="31" fillId="0" borderId="0" xfId="0" applyFont="1" applyAlignment="1">
      <alignment vertical="center"/>
    </xf>
    <xf numFmtId="0" fontId="31" fillId="0" borderId="0" xfId="0" applyFont="1" applyAlignment="1">
      <alignment horizontal="center" vertical="top" wrapText="1"/>
    </xf>
    <xf numFmtId="0" fontId="61" fillId="0" borderId="0" xfId="0" applyFont="1" applyAlignment="1">
      <alignment horizontal="left" vertical="top" wrapText="1"/>
    </xf>
    <xf numFmtId="0" fontId="58" fillId="0" borderId="0" xfId="0" applyFont="1" applyAlignment="1">
      <alignment horizontal="center" vertical="top" wrapText="1"/>
    </xf>
    <xf numFmtId="0" fontId="58" fillId="0" borderId="0" xfId="0" applyFont="1" applyAlignment="1">
      <alignment horizontal="left"/>
    </xf>
    <xf numFmtId="0" fontId="51" fillId="0" borderId="0" xfId="0" applyFont="1" applyAlignment="1">
      <alignment horizontal="center" vertical="top" wrapText="1"/>
    </xf>
    <xf numFmtId="0" fontId="58" fillId="0" borderId="0" xfId="0" applyFont="1" applyAlignment="1">
      <alignment horizontal="centerContinuous"/>
    </xf>
    <xf numFmtId="0" fontId="58" fillId="0" borderId="0" xfId="0" applyFont="1"/>
    <xf numFmtId="0" fontId="51"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58" fillId="0" borderId="0" xfId="0" applyFont="1" applyAlignment="1">
      <alignment horizontal="left" vertical="top" wrapText="1"/>
    </xf>
    <xf numFmtId="0" fontId="51" fillId="0" borderId="0" xfId="0" applyFont="1" applyAlignment="1">
      <alignment horizontal="left" vertical="top" wrapText="1"/>
    </xf>
    <xf numFmtId="0" fontId="58" fillId="2" borderId="21" xfId="0" applyFont="1" applyFill="1" applyBorder="1" applyAlignment="1" applyProtection="1">
      <alignment horizontal="left" vertical="top" wrapText="1"/>
      <protection locked="0"/>
    </xf>
    <xf numFmtId="0" fontId="58" fillId="2" borderId="24" xfId="0" applyFont="1" applyFill="1" applyBorder="1" applyAlignment="1" applyProtection="1">
      <alignment horizontal="left" vertical="top" wrapText="1"/>
      <protection locked="0"/>
    </xf>
    <xf numFmtId="0" fontId="51" fillId="2" borderId="21" xfId="0" applyFont="1" applyFill="1" applyBorder="1" applyAlignment="1" applyProtection="1">
      <alignment horizontal="left" vertical="top" wrapText="1"/>
      <protection locked="0"/>
    </xf>
    <xf numFmtId="0" fontId="58" fillId="6" borderId="0" xfId="0" applyFont="1" applyFill="1" applyAlignment="1">
      <alignment horizontal="left" vertical="top" wrapText="1"/>
    </xf>
    <xf numFmtId="0" fontId="73" fillId="0" borderId="0" xfId="0" applyFont="1" applyAlignment="1">
      <alignment vertical="top" wrapText="1"/>
    </xf>
    <xf numFmtId="0" fontId="52" fillId="0" borderId="0" xfId="0" applyFont="1"/>
    <xf numFmtId="0" fontId="56" fillId="0" borderId="0" xfId="0" applyFont="1"/>
    <xf numFmtId="0" fontId="56" fillId="0" borderId="0" xfId="0" applyFont="1" applyAlignment="1">
      <alignment vertical="center"/>
    </xf>
    <xf numFmtId="0" fontId="31" fillId="7" borderId="0" xfId="0" applyFont="1" applyFill="1"/>
    <xf numFmtId="0" fontId="34" fillId="7" borderId="0" xfId="0" applyFont="1" applyFill="1" applyAlignment="1">
      <alignment horizontal="center" vertical="center" wrapText="1"/>
    </xf>
    <xf numFmtId="0" fontId="31" fillId="7" borderId="0" xfId="0" applyFont="1" applyFill="1" applyAlignment="1">
      <alignment horizontal="center" vertical="center"/>
    </xf>
    <xf numFmtId="0" fontId="34" fillId="7" borderId="0" xfId="0" applyFont="1" applyFill="1" applyAlignment="1">
      <alignment vertical="center"/>
    </xf>
    <xf numFmtId="0" fontId="31" fillId="7" borderId="0" xfId="0" applyFont="1" applyFill="1" applyAlignment="1">
      <alignment horizontal="center"/>
    </xf>
    <xf numFmtId="0" fontId="52" fillId="7" borderId="0" xfId="0" applyFont="1" applyFill="1"/>
    <xf numFmtId="0" fontId="10" fillId="8" borderId="6" xfId="0" applyFont="1" applyFill="1" applyBorder="1" applyAlignment="1">
      <alignment horizontal="center" vertical="center" wrapText="1"/>
    </xf>
    <xf numFmtId="0" fontId="33" fillId="0" borderId="0" xfId="0" applyFont="1" applyAlignment="1">
      <alignment vertical="top" wrapText="1"/>
    </xf>
    <xf numFmtId="0" fontId="31" fillId="0" borderId="0" xfId="0" applyFont="1" applyAlignment="1">
      <alignment horizontal="center"/>
    </xf>
    <xf numFmtId="0" fontId="10" fillId="0" borderId="0" xfId="0" applyFont="1" applyAlignment="1">
      <alignment horizontal="center"/>
    </xf>
    <xf numFmtId="0" fontId="61" fillId="2" borderId="6" xfId="0" applyFont="1" applyFill="1" applyBorder="1" applyAlignment="1" applyProtection="1">
      <alignment horizontal="center"/>
      <protection locked="0"/>
    </xf>
    <xf numFmtId="0" fontId="106" fillId="7" borderId="0" xfId="0" applyFont="1" applyFill="1" applyAlignment="1">
      <alignment vertical="center"/>
    </xf>
    <xf numFmtId="0" fontId="15" fillId="0" borderId="0" xfId="4" applyFont="1" applyAlignment="1">
      <alignment horizontal="center" vertical="top" wrapText="1"/>
    </xf>
    <xf numFmtId="0" fontId="51" fillId="8" borderId="6" xfId="0" applyFont="1" applyFill="1" applyBorder="1" applyAlignment="1">
      <alignment horizontal="center" vertical="top" wrapText="1"/>
    </xf>
    <xf numFmtId="0" fontId="11" fillId="0" borderId="0" xfId="0" applyFont="1" applyAlignment="1">
      <alignment horizontal="center" vertical="center" wrapText="1"/>
    </xf>
    <xf numFmtId="0" fontId="11" fillId="0" borderId="0" xfId="0" applyFont="1" applyAlignment="1">
      <alignment vertical="top" wrapText="1"/>
    </xf>
    <xf numFmtId="0" fontId="47" fillId="0" borderId="0" xfId="0" applyFont="1" applyAlignment="1">
      <alignment horizontal="center" vertical="center" wrapText="1"/>
    </xf>
    <xf numFmtId="0" fontId="111" fillId="7" borderId="0" xfId="0" applyFont="1" applyFill="1" applyAlignment="1">
      <alignment horizontal="center" vertical="center" wrapText="1"/>
    </xf>
    <xf numFmtId="0" fontId="69" fillId="7" borderId="0" xfId="0" applyFont="1" applyFill="1" applyAlignment="1">
      <alignment horizontal="center" vertical="center" wrapText="1"/>
    </xf>
    <xf numFmtId="0" fontId="106" fillId="7" borderId="0" xfId="0" applyFont="1" applyFill="1" applyAlignment="1">
      <alignment horizontal="left" vertical="center" wrapText="1"/>
    </xf>
    <xf numFmtId="0" fontId="106" fillId="7" borderId="0" xfId="0" applyFont="1" applyFill="1" applyAlignment="1">
      <alignment horizontal="center" vertical="center" wrapText="1"/>
    </xf>
    <xf numFmtId="0" fontId="69" fillId="7" borderId="0" xfId="0" applyFont="1" applyFill="1" applyAlignment="1">
      <alignment vertical="top" wrapText="1"/>
    </xf>
    <xf numFmtId="0" fontId="113" fillId="0" borderId="0" xfId="0" applyFont="1" applyAlignment="1">
      <alignment vertical="center"/>
    </xf>
    <xf numFmtId="0" fontId="6" fillId="0" borderId="0" xfId="0" applyFont="1" applyAlignment="1">
      <alignment horizontal="center" vertical="center" wrapText="1"/>
    </xf>
    <xf numFmtId="0" fontId="6" fillId="0" borderId="0" xfId="0" applyFont="1" applyAlignment="1">
      <alignment vertical="top" wrapText="1"/>
    </xf>
    <xf numFmtId="0" fontId="114" fillId="0" borderId="0" xfId="0" applyFont="1" applyAlignment="1">
      <alignment horizontal="center" vertical="center" wrapText="1"/>
    </xf>
    <xf numFmtId="0" fontId="103" fillId="7" borderId="0" xfId="0" applyFont="1" applyFill="1" applyAlignment="1">
      <alignment horizontal="center" vertical="center" wrapText="1"/>
    </xf>
    <xf numFmtId="0" fontId="115" fillId="7" borderId="0" xfId="0" applyFont="1" applyFill="1" applyAlignment="1">
      <alignment horizontal="center" vertical="center" wrapText="1"/>
    </xf>
    <xf numFmtId="0" fontId="56" fillId="7" borderId="0" xfId="0" applyFont="1" applyFill="1" applyAlignment="1">
      <alignment horizontal="left" vertical="center" wrapText="1"/>
    </xf>
    <xf numFmtId="0" fontId="56" fillId="7" borderId="0" xfId="0" applyFont="1" applyFill="1" applyAlignment="1">
      <alignment horizontal="center" vertical="center" wrapText="1"/>
    </xf>
    <xf numFmtId="0" fontId="115" fillId="7" borderId="0" xfId="0" applyFont="1" applyFill="1" applyAlignment="1">
      <alignment vertical="top" wrapText="1"/>
    </xf>
    <xf numFmtId="0" fontId="39" fillId="0" borderId="0" xfId="0" applyFont="1" applyAlignment="1">
      <alignment vertical="center" wrapText="1"/>
    </xf>
    <xf numFmtId="0" fontId="39" fillId="0" borderId="0" xfId="0" applyFont="1" applyAlignment="1">
      <alignment horizontal="center" wrapText="1"/>
    </xf>
    <xf numFmtId="0" fontId="15" fillId="0" borderId="0" xfId="0" applyFont="1" applyAlignment="1">
      <alignment horizontal="center" vertical="center" wrapText="1"/>
    </xf>
    <xf numFmtId="0" fontId="39" fillId="0" borderId="0" xfId="0" applyFont="1" applyAlignment="1">
      <alignment horizontal="justify" vertical="top" wrapText="1"/>
    </xf>
    <xf numFmtId="0" fontId="10" fillId="0" borderId="0" xfId="0" applyFont="1" applyAlignment="1">
      <alignment vertical="center"/>
    </xf>
    <xf numFmtId="0" fontId="15" fillId="0" borderId="0" xfId="0" applyFont="1" applyAlignment="1">
      <alignment horizontal="centerContinuous"/>
    </xf>
    <xf numFmtId="0" fontId="39" fillId="0" borderId="0" xfId="0" applyFont="1" applyAlignment="1">
      <alignment wrapText="1"/>
    </xf>
    <xf numFmtId="0" fontId="10" fillId="0" borderId="0" xfId="0" applyFont="1" applyAlignment="1">
      <alignment horizontal="center" vertical="center"/>
    </xf>
    <xf numFmtId="0" fontId="51" fillId="8" borderId="6" xfId="0" applyFont="1" applyFill="1" applyBorder="1" applyAlignment="1">
      <alignment horizontal="center" vertical="center" wrapText="1"/>
    </xf>
    <xf numFmtId="0" fontId="31" fillId="0" borderId="0" xfId="0" applyFont="1" applyAlignment="1">
      <alignment horizontal="justify" vertical="top" wrapText="1"/>
    </xf>
    <xf numFmtId="0" fontId="61" fillId="2" borderId="6" xfId="0" applyFont="1" applyFill="1" applyBorder="1" applyAlignment="1" applyProtection="1">
      <alignment horizontal="left" vertical="top" wrapText="1"/>
      <protection locked="0"/>
    </xf>
    <xf numFmtId="0" fontId="111" fillId="2" borderId="6" xfId="0" applyFont="1" applyFill="1" applyBorder="1" applyAlignment="1" applyProtection="1">
      <alignment horizontal="left" vertical="top" wrapText="1"/>
      <protection locked="0"/>
    </xf>
    <xf numFmtId="0" fontId="58" fillId="0" borderId="0" xfId="0" applyFont="1" applyAlignment="1">
      <alignment horizontal="right" vertical="center"/>
    </xf>
    <xf numFmtId="0" fontId="58" fillId="0" borderId="0" xfId="0" applyFont="1" applyAlignment="1">
      <alignment horizontal="center"/>
    </xf>
    <xf numFmtId="0" fontId="58" fillId="3" borderId="6" xfId="0" applyFont="1" applyFill="1" applyBorder="1" applyAlignment="1">
      <alignment horizontal="center" vertical="center" wrapText="1"/>
    </xf>
    <xf numFmtId="0" fontId="106" fillId="0" borderId="0" xfId="0" applyFont="1" applyAlignment="1">
      <alignment vertical="top"/>
    </xf>
    <xf numFmtId="0" fontId="58" fillId="3" borderId="12" xfId="0" applyFont="1" applyFill="1" applyBorder="1" applyAlignment="1">
      <alignment horizontal="center" vertical="center" wrapText="1"/>
    </xf>
    <xf numFmtId="0" fontId="111" fillId="2" borderId="6" xfId="0" applyFont="1" applyFill="1" applyBorder="1" applyAlignment="1" applyProtection="1">
      <alignment horizontal="left" vertical="center"/>
      <protection locked="0"/>
    </xf>
    <xf numFmtId="0" fontId="31" fillId="7" borderId="0" xfId="0" applyFont="1" applyFill="1" applyAlignment="1" applyProtection="1">
      <alignment horizontal="center" vertical="top" wrapText="1"/>
      <protection locked="0"/>
    </xf>
    <xf numFmtId="0" fontId="26" fillId="7" borderId="0" xfId="0" applyFont="1" applyFill="1" applyAlignment="1">
      <alignment horizontal="left" wrapText="1"/>
    </xf>
    <xf numFmtId="0" fontId="53" fillId="0" borderId="0" xfId="0" applyFont="1" applyAlignment="1">
      <alignment vertical="center"/>
    </xf>
    <xf numFmtId="0" fontId="70" fillId="7" borderId="0" xfId="0" applyFont="1" applyFill="1" applyAlignment="1">
      <alignment vertical="center"/>
    </xf>
    <xf numFmtId="0" fontId="70" fillId="0" borderId="0" xfId="0" applyFont="1" applyAlignment="1">
      <alignment vertical="center"/>
    </xf>
    <xf numFmtId="0" fontId="37" fillId="7" borderId="0" xfId="0" applyFont="1" applyFill="1"/>
    <xf numFmtId="0" fontId="125" fillId="0" borderId="0" xfId="0" applyFont="1" applyAlignment="1">
      <alignment horizontal="justify" wrapText="1"/>
    </xf>
    <xf numFmtId="0" fontId="113" fillId="0" borderId="0" xfId="0" applyFont="1" applyAlignment="1">
      <alignment horizontal="left" vertical="top" wrapText="1"/>
    </xf>
    <xf numFmtId="0" fontId="113" fillId="0" borderId="0" xfId="0" applyFont="1" applyAlignment="1">
      <alignment horizontal="justify" vertical="justify"/>
    </xf>
    <xf numFmtId="0" fontId="113" fillId="0" borderId="0" xfId="0" applyFont="1"/>
    <xf numFmtId="0" fontId="113" fillId="0" borderId="0" xfId="0" applyFont="1" applyAlignment="1">
      <alignment horizontal="left" vertical="justify"/>
    </xf>
    <xf numFmtId="0" fontId="7" fillId="0" borderId="0" xfId="0" applyFont="1" applyAlignment="1">
      <alignment horizontal="center" vertical="top"/>
    </xf>
    <xf numFmtId="0" fontId="7" fillId="0" borderId="0" xfId="0" applyFont="1" applyAlignment="1">
      <alignment horizontal="right" vertical="center"/>
    </xf>
    <xf numFmtId="0" fontId="126"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13" fillId="0" borderId="6" xfId="1" applyFont="1" applyBorder="1" applyAlignment="1">
      <alignment horizontal="justify" vertical="center" wrapText="1"/>
    </xf>
    <xf numFmtId="0" fontId="126" fillId="0" borderId="6" xfId="1" applyFont="1" applyBorder="1" applyAlignment="1">
      <alignment horizontal="justify" vertical="center" wrapText="1"/>
    </xf>
    <xf numFmtId="0" fontId="113" fillId="0" borderId="6" xfId="1" applyFont="1" applyBorder="1" applyAlignment="1">
      <alignment horizontal="left" vertical="center" wrapText="1"/>
    </xf>
    <xf numFmtId="0" fontId="7" fillId="0" borderId="0" xfId="1" applyFont="1" applyAlignment="1">
      <alignment horizontal="justify" vertical="justify" wrapText="1"/>
    </xf>
    <xf numFmtId="0" fontId="131" fillId="0" borderId="0" xfId="1" applyFont="1"/>
    <xf numFmtId="0" fontId="113" fillId="0" borderId="11" xfId="1" applyFont="1" applyBorder="1" applyAlignment="1">
      <alignment horizontal="center" vertical="center"/>
    </xf>
    <xf numFmtId="0" fontId="113" fillId="0" borderId="6" xfId="1" applyFont="1" applyBorder="1" applyAlignment="1">
      <alignment horizontal="justify" vertical="justify"/>
    </xf>
    <xf numFmtId="0" fontId="113" fillId="0" borderId="0" xfId="1" applyFont="1" applyAlignment="1">
      <alignment horizontal="right" vertical="justify"/>
    </xf>
    <xf numFmtId="0" fontId="113"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7" fillId="0" borderId="0" xfId="0" applyFont="1" applyAlignment="1">
      <alignment vertical="top"/>
    </xf>
    <xf numFmtId="0" fontId="75" fillId="0" borderId="0" xfId="0" applyFont="1" applyAlignment="1">
      <alignment vertical="top" wrapText="1"/>
    </xf>
    <xf numFmtId="0" fontId="7" fillId="0" borderId="0" xfId="1" applyFont="1" applyAlignment="1">
      <alignment horizontal="justify" vertical="center" wrapText="1"/>
    </xf>
    <xf numFmtId="0" fontId="113" fillId="0" borderId="0" xfId="1" applyFont="1" applyAlignment="1">
      <alignment horizontal="justify" vertical="center" wrapText="1"/>
    </xf>
    <xf numFmtId="0" fontId="127" fillId="2" borderId="6" xfId="1" applyFont="1" applyFill="1" applyBorder="1" applyAlignment="1" applyProtection="1">
      <alignment horizontal="justify" vertical="center" wrapText="1"/>
      <protection locked="0"/>
    </xf>
    <xf numFmtId="0" fontId="31" fillId="0" borderId="0" xfId="0" applyFont="1" applyAlignment="1">
      <alignment horizontal="center" vertical="center"/>
    </xf>
    <xf numFmtId="0" fontId="21" fillId="0" borderId="0" xfId="0" applyFont="1" applyAlignment="1">
      <alignment horizontal="center" vertical="center"/>
    </xf>
    <xf numFmtId="0" fontId="10" fillId="0" borderId="0" xfId="0" applyFont="1" applyAlignment="1">
      <alignment horizontal="center" vertical="center" wrapText="1"/>
    </xf>
    <xf numFmtId="0" fontId="59" fillId="0" borderId="0" xfId="0" applyFont="1" applyAlignment="1">
      <alignment horizontal="center" vertical="top" wrapText="1"/>
    </xf>
    <xf numFmtId="0" fontId="7" fillId="0" borderId="0" xfId="1" applyFont="1" applyAlignment="1">
      <alignment horizontal="center" vertical="top" wrapText="1"/>
    </xf>
    <xf numFmtId="0" fontId="14" fillId="0" borderId="0" xfId="0" applyFont="1" applyAlignment="1">
      <alignment horizontal="left" vertical="top"/>
    </xf>
    <xf numFmtId="0" fontId="61" fillId="8" borderId="6" xfId="0" applyFont="1" applyFill="1" applyBorder="1" applyAlignment="1" applyProtection="1">
      <alignment vertical="top"/>
      <protection hidden="1"/>
    </xf>
    <xf numFmtId="0" fontId="26" fillId="0" borderId="0" xfId="0" applyFont="1" applyAlignment="1">
      <alignment vertical="center"/>
    </xf>
    <xf numFmtId="0" fontId="26" fillId="0" borderId="0" xfId="0" applyFont="1" applyAlignment="1">
      <alignment horizontal="right" vertical="center" wrapText="1"/>
    </xf>
    <xf numFmtId="3" fontId="51" fillId="0" borderId="0" xfId="0" applyNumberFormat="1" applyFont="1" applyAlignment="1">
      <alignment horizontal="center" vertical="top"/>
    </xf>
    <xf numFmtId="0" fontId="39" fillId="2" borderId="6" xfId="0" applyFont="1" applyFill="1" applyBorder="1" applyAlignment="1" applyProtection="1">
      <alignment horizontal="center" vertical="center" wrapText="1"/>
      <protection locked="0"/>
    </xf>
    <xf numFmtId="0" fontId="15" fillId="0" borderId="0" xfId="0" applyFont="1" applyAlignment="1">
      <alignment horizontal="left" vertical="center" wrapText="1"/>
    </xf>
    <xf numFmtId="0" fontId="39" fillId="5" borderId="6" xfId="0" applyFont="1" applyFill="1" applyBorder="1" applyAlignment="1">
      <alignment horizontal="center" vertical="center" wrapText="1"/>
    </xf>
    <xf numFmtId="0" fontId="15" fillId="2" borderId="6" xfId="0" applyFont="1" applyFill="1" applyBorder="1" applyAlignment="1" applyProtection="1">
      <alignment horizontal="left" vertical="center" wrapText="1"/>
      <protection locked="0"/>
    </xf>
    <xf numFmtId="0" fontId="10" fillId="3" borderId="6" xfId="0" applyFont="1" applyFill="1" applyBorder="1" applyAlignment="1">
      <alignment horizontal="center" vertical="center" wrapText="1"/>
    </xf>
    <xf numFmtId="0" fontId="10" fillId="8" borderId="7" xfId="0" applyFont="1" applyFill="1" applyBorder="1" applyAlignment="1">
      <alignment vertical="top" wrapText="1"/>
    </xf>
    <xf numFmtId="0" fontId="108" fillId="0" borderId="0" xfId="0" applyFont="1" applyAlignment="1">
      <alignment vertical="top"/>
    </xf>
    <xf numFmtId="0" fontId="111" fillId="2" borderId="6" xfId="0" applyFont="1" applyFill="1" applyBorder="1" applyAlignment="1" applyProtection="1">
      <alignment vertical="top" wrapText="1"/>
      <protection locked="0"/>
    </xf>
    <xf numFmtId="0" fontId="51" fillId="7" borderId="0" xfId="0" applyFont="1" applyFill="1" applyAlignment="1">
      <alignment vertical="top" wrapText="1"/>
    </xf>
    <xf numFmtId="0" fontId="106" fillId="8" borderId="6" xfId="0" applyFont="1" applyFill="1" applyBorder="1" applyAlignment="1">
      <alignment horizontal="center" vertical="top"/>
    </xf>
    <xf numFmtId="0" fontId="26" fillId="0" borderId="0" xfId="0" applyFont="1" applyAlignment="1">
      <alignment horizontal="center" vertical="top" wrapText="1"/>
    </xf>
    <xf numFmtId="0" fontId="31" fillId="2" borderId="6" xfId="0" applyFont="1" applyFill="1" applyBorder="1" applyAlignment="1" applyProtection="1">
      <alignment vertical="top" wrapText="1"/>
      <protection locked="0"/>
    </xf>
    <xf numFmtId="0" fontId="17" fillId="0" borderId="0" xfId="0" applyFont="1" applyAlignment="1">
      <alignment vertical="center"/>
    </xf>
    <xf numFmtId="0" fontId="39" fillId="0" borderId="0" xfId="0" applyFont="1" applyAlignment="1">
      <alignment horizontal="left" vertical="top" wrapText="1"/>
    </xf>
    <xf numFmtId="0" fontId="39" fillId="0" borderId="0" xfId="0" applyFont="1" applyAlignment="1">
      <alignment horizontal="center" vertical="center" wrapText="1"/>
    </xf>
    <xf numFmtId="168" fontId="39" fillId="0" borderId="0" xfId="0" applyNumberFormat="1" applyFont="1" applyAlignment="1">
      <alignment horizontal="center" vertical="center" wrapText="1"/>
    </xf>
    <xf numFmtId="0" fontId="39" fillId="0" borderId="0" xfId="0" applyFont="1" applyAlignment="1">
      <alignment horizontal="justify" vertical="center" wrapText="1"/>
    </xf>
    <xf numFmtId="0" fontId="10" fillId="0" borderId="0" xfId="0" applyFont="1" applyAlignment="1">
      <alignment vertical="center" wrapText="1"/>
    </xf>
    <xf numFmtId="0" fontId="39" fillId="3" borderId="6" xfId="0" applyFont="1" applyFill="1" applyBorder="1" applyAlignment="1">
      <alignment horizontal="center" vertical="center" wrapText="1"/>
    </xf>
    <xf numFmtId="0" fontId="39" fillId="3" borderId="6" xfId="0" applyFont="1" applyFill="1" applyBorder="1" applyAlignment="1">
      <alignment horizontal="justify" vertical="center" wrapText="1"/>
    </xf>
    <xf numFmtId="0" fontId="39" fillId="3" borderId="6" xfId="0" applyFont="1" applyFill="1" applyBorder="1" applyAlignment="1">
      <alignment vertical="center" wrapText="1"/>
    </xf>
    <xf numFmtId="0" fontId="39" fillId="3" borderId="7" xfId="0" applyFont="1" applyFill="1" applyBorder="1" applyAlignment="1">
      <alignment horizontal="center" vertical="center" wrapText="1"/>
    </xf>
    <xf numFmtId="0" fontId="39" fillId="0" borderId="7" xfId="0" applyFont="1" applyBorder="1" applyAlignment="1">
      <alignment horizontal="center" vertical="center" wrapText="1"/>
    </xf>
    <xf numFmtId="0" fontId="39" fillId="3" borderId="6" xfId="0" applyFont="1" applyFill="1" applyBorder="1" applyAlignment="1">
      <alignment horizontal="center" vertical="top" wrapText="1"/>
    </xf>
    <xf numFmtId="0" fontId="10" fillId="7" borderId="0" xfId="0" applyFont="1" applyFill="1" applyAlignment="1">
      <alignment horizontal="center" vertical="center" wrapText="1"/>
    </xf>
    <xf numFmtId="0" fontId="39" fillId="7" borderId="0" xfId="0" applyFont="1" applyFill="1" applyAlignment="1" applyProtection="1">
      <alignment vertical="center" wrapText="1"/>
      <protection locked="0"/>
    </xf>
    <xf numFmtId="0" fontId="39" fillId="8" borderId="6" xfId="0" applyFont="1" applyFill="1" applyBorder="1" applyAlignment="1">
      <alignment horizontal="center" vertical="top" wrapText="1"/>
    </xf>
    <xf numFmtId="0" fontId="10" fillId="0" borderId="0" xfId="0" applyFont="1" applyAlignment="1">
      <alignment horizontal="left" vertical="center" wrapText="1"/>
    </xf>
    <xf numFmtId="0" fontId="58" fillId="5" borderId="6" xfId="0" applyFont="1" applyFill="1" applyBorder="1" applyAlignment="1">
      <alignment horizontal="center" vertical="center" wrapText="1"/>
    </xf>
    <xf numFmtId="0" fontId="58" fillId="2" borderId="6" xfId="0" applyFont="1" applyFill="1" applyBorder="1" applyAlignment="1" applyProtection="1">
      <alignment horizontal="left" vertical="center" wrapText="1"/>
      <protection locked="0"/>
    </xf>
    <xf numFmtId="0" fontId="15" fillId="0" borderId="0" xfId="0" applyFont="1" applyAlignment="1">
      <alignment horizontal="justify" vertical="justify" wrapText="1"/>
    </xf>
    <xf numFmtId="0" fontId="14" fillId="0" borderId="0" xfId="0" applyFont="1" applyAlignment="1">
      <alignment horizontal="left" vertical="center" wrapText="1"/>
    </xf>
    <xf numFmtId="0" fontId="14" fillId="0" borderId="0" xfId="0" applyFont="1" applyAlignment="1">
      <alignment horizontal="center"/>
    </xf>
    <xf numFmtId="0" fontId="10" fillId="3" borderId="6" xfId="0" applyFont="1" applyFill="1" applyBorder="1" applyAlignment="1">
      <alignment horizontal="left" vertical="top" wrapText="1"/>
    </xf>
    <xf numFmtId="0" fontId="22" fillId="0" borderId="0" xfId="0" applyFont="1" applyAlignment="1">
      <alignment vertical="center" wrapText="1"/>
    </xf>
    <xf numFmtId="0" fontId="14" fillId="0" borderId="0" xfId="0" applyFont="1" applyAlignment="1">
      <alignment horizontal="center" vertical="center" wrapText="1"/>
    </xf>
    <xf numFmtId="0" fontId="15" fillId="0" borderId="0" xfId="0" applyFont="1" applyAlignment="1">
      <alignment horizontal="left" vertical="top"/>
    </xf>
    <xf numFmtId="0" fontId="56" fillId="0" borderId="0" xfId="0" applyFont="1" applyAlignment="1">
      <alignment horizontal="justify" vertical="center"/>
    </xf>
    <xf numFmtId="0" fontId="39" fillId="3" borderId="6" xfId="0" applyFont="1" applyFill="1" applyBorder="1" applyAlignment="1">
      <alignment horizontal="left" vertical="top" wrapText="1"/>
    </xf>
    <xf numFmtId="0" fontId="10" fillId="0" borderId="0" xfId="0" applyFont="1" applyAlignment="1">
      <alignment horizontal="justify" vertical="center" wrapText="1"/>
    </xf>
    <xf numFmtId="0" fontId="106" fillId="8" borderId="7" xfId="0" applyFont="1" applyFill="1" applyBorder="1" applyAlignment="1">
      <alignment horizontal="center" vertical="top"/>
    </xf>
    <xf numFmtId="0" fontId="14" fillId="0" borderId="0" xfId="0" applyFont="1" applyAlignment="1">
      <alignment horizontal="center" vertical="center"/>
    </xf>
    <xf numFmtId="0" fontId="39" fillId="2" borderId="6" xfId="0" applyFont="1" applyFill="1" applyBorder="1" applyAlignment="1" applyProtection="1">
      <alignment horizontal="center" vertical="top" wrapText="1"/>
      <protection locked="0"/>
    </xf>
    <xf numFmtId="0" fontId="111" fillId="2" borderId="6" xfId="0" applyFont="1" applyFill="1" applyBorder="1" applyAlignment="1" applyProtection="1">
      <alignment horizontal="center" vertical="center" wrapText="1"/>
      <protection locked="0"/>
    </xf>
    <xf numFmtId="0" fontId="118" fillId="0" borderId="0" xfId="0" applyFont="1" applyAlignment="1">
      <alignment horizontal="center" wrapText="1"/>
    </xf>
    <xf numFmtId="0" fontId="111" fillId="2" borderId="6" xfId="0" applyFont="1" applyFill="1" applyBorder="1" applyAlignment="1" applyProtection="1">
      <alignment horizontal="center" vertical="top" wrapText="1"/>
      <protection locked="0"/>
    </xf>
    <xf numFmtId="0" fontId="103" fillId="2" borderId="6" xfId="0" applyFont="1" applyFill="1" applyBorder="1" applyAlignment="1" applyProtection="1">
      <alignment horizontal="left" vertical="top" wrapText="1"/>
      <protection locked="0"/>
    </xf>
    <xf numFmtId="0" fontId="11" fillId="0" borderId="0" xfId="0" applyFont="1" applyAlignment="1">
      <alignment horizontal="center" vertical="center"/>
    </xf>
    <xf numFmtId="0" fontId="5" fillId="0" borderId="0" xfId="0" applyFont="1" applyAlignment="1">
      <alignment horizontal="center" vertical="top" wrapText="1"/>
    </xf>
    <xf numFmtId="0" fontId="69" fillId="0" borderId="0" xfId="0" applyFont="1" applyAlignment="1">
      <alignment horizontal="left" vertical="top" wrapText="1"/>
    </xf>
    <xf numFmtId="0" fontId="5" fillId="0" borderId="0" xfId="0" applyFont="1" applyAlignment="1">
      <alignment horizontal="center" vertical="center"/>
    </xf>
    <xf numFmtId="0" fontId="51" fillId="0" borderId="0" xfId="0" applyFont="1" applyAlignment="1">
      <alignment horizontal="right" vertical="top" wrapText="1"/>
    </xf>
    <xf numFmtId="168" fontId="10" fillId="0" borderId="0" xfId="0" applyNumberFormat="1" applyFont="1" applyAlignment="1">
      <alignment horizontal="center" vertical="center" wrapText="1"/>
    </xf>
    <xf numFmtId="0" fontId="51" fillId="8" borderId="7" xfId="0" applyFont="1" applyFill="1" applyBorder="1" applyAlignment="1">
      <alignment horizontal="center" vertical="top" wrapText="1"/>
    </xf>
    <xf numFmtId="0" fontId="111" fillId="2" borderId="7" xfId="0" applyFont="1" applyFill="1" applyBorder="1" applyAlignment="1" applyProtection="1">
      <alignment vertical="top" wrapText="1"/>
      <protection locked="0"/>
    </xf>
    <xf numFmtId="0" fontId="39" fillId="3" borderId="12" xfId="0" applyFont="1" applyFill="1" applyBorder="1" applyAlignment="1">
      <alignment horizontal="center" vertical="center" wrapText="1"/>
    </xf>
    <xf numFmtId="168" fontId="10" fillId="3" borderId="6" xfId="0" applyNumberFormat="1" applyFont="1" applyFill="1" applyBorder="1" applyAlignment="1">
      <alignment horizontal="left" vertical="top" wrapText="1"/>
    </xf>
    <xf numFmtId="0" fontId="10" fillId="3" borderId="6" xfId="0" applyFont="1" applyFill="1" applyBorder="1" applyAlignment="1">
      <alignment horizontal="left" vertical="center" wrapText="1"/>
    </xf>
    <xf numFmtId="0" fontId="10" fillId="4" borderId="6" xfId="0" applyFont="1" applyFill="1" applyBorder="1" applyAlignment="1">
      <alignment horizontal="center" vertical="center"/>
    </xf>
    <xf numFmtId="0" fontId="51" fillId="3" borderId="6" xfId="0" applyFont="1" applyFill="1" applyBorder="1" applyAlignment="1">
      <alignment horizontal="left" vertical="top" wrapText="1"/>
    </xf>
    <xf numFmtId="0" fontId="39" fillId="2" borderId="6" xfId="0" applyFont="1" applyFill="1" applyBorder="1" applyAlignment="1" applyProtection="1">
      <alignment horizontal="left" vertical="top" wrapText="1"/>
      <protection locked="0"/>
    </xf>
    <xf numFmtId="0" fontId="51" fillId="0" borderId="6" xfId="0" applyFont="1" applyBorder="1" applyAlignment="1">
      <alignment horizontal="center" vertical="center" wrapText="1"/>
    </xf>
    <xf numFmtId="0" fontId="58" fillId="0" borderId="6" xfId="1" applyFont="1" applyBorder="1" applyAlignment="1">
      <alignment horizontal="justify" vertical="center" wrapText="1"/>
    </xf>
    <xf numFmtId="0" fontId="109" fillId="0" borderId="6" xfId="1" applyFont="1" applyBorder="1" applyAlignment="1">
      <alignment horizontal="justify" vertical="center" wrapText="1"/>
    </xf>
    <xf numFmtId="0" fontId="58" fillId="0" borderId="6" xfId="1" applyFont="1" applyBorder="1" applyAlignment="1">
      <alignment horizontal="left" vertical="center" wrapText="1"/>
    </xf>
    <xf numFmtId="0" fontId="39" fillId="0" borderId="0" xfId="0" applyFont="1" applyAlignment="1">
      <alignment horizontal="center"/>
    </xf>
    <xf numFmtId="0" fontId="69" fillId="0" borderId="0" xfId="0" applyFont="1" applyAlignment="1">
      <alignment horizontal="center" vertical="top" wrapText="1"/>
    </xf>
    <xf numFmtId="0" fontId="58" fillId="0" borderId="0" xfId="0" applyFont="1" applyAlignment="1">
      <alignment horizontal="justify" vertical="justify"/>
    </xf>
    <xf numFmtId="0" fontId="51" fillId="0" borderId="0" xfId="0" applyFont="1" applyAlignment="1">
      <alignment horizontal="left" vertical="top"/>
    </xf>
    <xf numFmtId="0" fontId="58" fillId="2" borderId="14" xfId="0" applyFont="1" applyFill="1" applyBorder="1" applyAlignment="1" applyProtection="1">
      <alignment horizontal="center" vertical="top" wrapText="1"/>
      <protection locked="0"/>
    </xf>
    <xf numFmtId="0" fontId="51" fillId="3" borderId="6" xfId="0" applyFont="1" applyFill="1" applyBorder="1" applyAlignment="1">
      <alignment vertical="top" wrapText="1"/>
    </xf>
    <xf numFmtId="0" fontId="58" fillId="3" borderId="6" xfId="7" applyFont="1" applyFill="1" applyBorder="1" applyAlignment="1">
      <alignment horizontal="left" vertical="top" wrapText="1"/>
    </xf>
    <xf numFmtId="0" fontId="51" fillId="3" borderId="12" xfId="7" applyFont="1" applyFill="1" applyBorder="1" applyAlignment="1" applyProtection="1">
      <alignment horizontal="center" vertical="center" wrapText="1"/>
      <protection locked="0"/>
    </xf>
    <xf numFmtId="0" fontId="58" fillId="47" borderId="12" xfId="7" applyFont="1" applyFill="1" applyBorder="1" applyAlignment="1" applyProtection="1">
      <alignment horizontal="left" vertical="top" wrapText="1"/>
      <protection locked="0"/>
    </xf>
    <xf numFmtId="0" fontId="51" fillId="3" borderId="6" xfId="7" applyFont="1" applyFill="1" applyBorder="1" applyAlignment="1">
      <alignment horizontal="left" vertical="top" wrapText="1"/>
    </xf>
    <xf numFmtId="0" fontId="111" fillId="2" borderId="6" xfId="7" applyFont="1" applyFill="1" applyBorder="1" applyAlignment="1" applyProtection="1">
      <alignment horizontal="right" vertical="center" wrapText="1"/>
      <protection locked="0"/>
    </xf>
    <xf numFmtId="0" fontId="58" fillId="3" borderId="6" xfId="7" applyFont="1" applyFill="1" applyBorder="1" applyAlignment="1">
      <alignment horizontal="center" vertical="top" wrapText="1"/>
    </xf>
    <xf numFmtId="0" fontId="51" fillId="3" borderId="6" xfId="7" applyFont="1" applyFill="1" applyBorder="1" applyAlignment="1">
      <alignment horizontal="center" vertical="top" wrapText="1"/>
    </xf>
    <xf numFmtId="0" fontId="58" fillId="0" borderId="0" xfId="0" applyFont="1" applyAlignment="1">
      <alignment horizontal="center" vertical="justify"/>
    </xf>
    <xf numFmtId="0" fontId="51" fillId="0" borderId="0" xfId="0" applyFont="1" applyAlignment="1">
      <alignment horizontal="center" vertical="top"/>
    </xf>
    <xf numFmtId="0" fontId="58" fillId="2" borderId="6" xfId="0" applyFont="1" applyFill="1" applyBorder="1" applyAlignment="1" applyProtection="1">
      <alignment horizontal="left" vertical="top" wrapText="1"/>
      <protection locked="0"/>
    </xf>
    <xf numFmtId="0" fontId="51" fillId="0" borderId="0" xfId="0" applyFont="1" applyAlignment="1">
      <alignment horizontal="right" vertical="top"/>
    </xf>
    <xf numFmtId="0" fontId="58" fillId="0" borderId="0" xfId="0" applyFont="1" applyAlignment="1">
      <alignment horizontal="center" vertical="top"/>
    </xf>
    <xf numFmtId="0" fontId="58" fillId="0" borderId="0" xfId="0" applyFont="1" applyAlignment="1">
      <alignment horizontal="left" vertical="top"/>
    </xf>
    <xf numFmtId="0" fontId="39" fillId="0" borderId="0" xfId="0" applyFont="1" applyAlignment="1">
      <alignment horizontal="justify" vertical="justify"/>
    </xf>
    <xf numFmtId="0" fontId="171" fillId="0" borderId="0" xfId="0" applyFont="1" applyAlignment="1">
      <alignment vertical="center"/>
    </xf>
    <xf numFmtId="0" fontId="172" fillId="0" borderId="0" xfId="0" applyFont="1"/>
    <xf numFmtId="0" fontId="114" fillId="0" borderId="0" xfId="0" applyFont="1" applyAlignment="1">
      <alignment vertical="center" wrapText="1"/>
    </xf>
    <xf numFmtId="0" fontId="118" fillId="0" borderId="0" xfId="0" applyFont="1" applyAlignment="1">
      <alignment vertical="center"/>
    </xf>
    <xf numFmtId="0" fontId="47" fillId="0" borderId="0" xfId="0" applyFont="1" applyAlignment="1">
      <alignment horizontal="center"/>
    </xf>
    <xf numFmtId="0" fontId="39" fillId="0" borderId="0" xfId="0" applyFont="1" applyAlignment="1">
      <alignment horizontal="centerContinuous"/>
    </xf>
    <xf numFmtId="0" fontId="174" fillId="0" borderId="0" xfId="0" applyFont="1" applyAlignment="1">
      <alignment vertical="top" wrapText="1"/>
    </xf>
    <xf numFmtId="0" fontId="103" fillId="0" borderId="0" xfId="0" applyFont="1" applyAlignment="1">
      <alignment horizontal="center" vertical="center"/>
    </xf>
    <xf numFmtId="0" fontId="175" fillId="0" borderId="0" xfId="0" applyFont="1" applyAlignment="1">
      <alignment horizontal="left" vertical="top"/>
    </xf>
    <xf numFmtId="0" fontId="118" fillId="0" borderId="0" xfId="0" applyFont="1" applyAlignment="1">
      <alignment horizontal="left" vertical="top"/>
    </xf>
    <xf numFmtId="0" fontId="47" fillId="0" borderId="0" xfId="0" applyFont="1" applyAlignment="1">
      <alignment horizontal="left" vertical="top"/>
    </xf>
    <xf numFmtId="0" fontId="39" fillId="0" borderId="0" xfId="0" applyFont="1" applyAlignment="1">
      <alignment horizontal="left" vertical="top"/>
    </xf>
    <xf numFmtId="0" fontId="58" fillId="0" borderId="0" xfId="0" applyFont="1" applyAlignment="1">
      <alignment horizontal="justify" vertical="top" wrapText="1"/>
    </xf>
    <xf numFmtId="0" fontId="58" fillId="0" borderId="0" xfId="0" applyFont="1" applyAlignment="1">
      <alignment wrapText="1"/>
    </xf>
    <xf numFmtId="0" fontId="58" fillId="7" borderId="0" xfId="0" applyFont="1" applyFill="1" applyAlignment="1">
      <alignment vertical="top"/>
    </xf>
    <xf numFmtId="0" fontId="58" fillId="0" borderId="0" xfId="0" applyFont="1" applyAlignment="1">
      <alignment vertical="top"/>
    </xf>
    <xf numFmtId="0" fontId="39" fillId="5" borderId="6" xfId="0" applyFont="1" applyFill="1" applyBorder="1" applyAlignment="1">
      <alignment horizontal="center" vertical="center"/>
    </xf>
    <xf numFmtId="0" fontId="39" fillId="5" borderId="0" xfId="0" applyFont="1" applyFill="1" applyAlignment="1">
      <alignment horizontal="center" vertical="center"/>
    </xf>
    <xf numFmtId="0" fontId="103" fillId="2" borderId="6" xfId="0" applyFont="1" applyFill="1" applyBorder="1" applyAlignment="1" applyProtection="1">
      <alignment horizontal="left" wrapText="1"/>
      <protection locked="0"/>
    </xf>
    <xf numFmtId="0" fontId="111" fillId="2" borderId="6" xfId="0" applyFont="1" applyFill="1" applyBorder="1" applyAlignment="1" applyProtection="1">
      <alignment horizontal="center" wrapText="1"/>
      <protection locked="0"/>
    </xf>
    <xf numFmtId="0" fontId="58" fillId="0" borderId="0" xfId="0" applyFont="1" applyAlignment="1">
      <alignment horizontal="center" wrapText="1"/>
    </xf>
    <xf numFmtId="0" fontId="47" fillId="0" borderId="0" xfId="0" applyFont="1" applyAlignment="1">
      <alignment horizontal="center" vertical="center"/>
    </xf>
    <xf numFmtId="0" fontId="103" fillId="0" borderId="0" xfId="0" applyFont="1" applyAlignment="1">
      <alignment horizontal="center" vertical="center" wrapText="1"/>
    </xf>
    <xf numFmtId="0" fontId="47" fillId="0" borderId="0" xfId="0" applyFont="1"/>
    <xf numFmtId="0" fontId="175" fillId="0" borderId="0" xfId="0" applyFont="1"/>
    <xf numFmtId="0" fontId="58" fillId="2" borderId="6" xfId="0" applyFont="1" applyFill="1" applyBorder="1" applyProtection="1">
      <protection locked="0"/>
    </xf>
    <xf numFmtId="0" fontId="58" fillId="5" borderId="0" xfId="0" applyFont="1" applyFill="1" applyAlignment="1">
      <alignment horizontal="center" vertical="center" wrapText="1"/>
    </xf>
    <xf numFmtId="0" fontId="58" fillId="0" borderId="0" xfId="0" applyFont="1" applyAlignment="1">
      <alignment vertical="center"/>
    </xf>
    <xf numFmtId="0" fontId="111" fillId="2" borderId="6" xfId="0" applyFont="1" applyFill="1" applyBorder="1" applyAlignment="1" applyProtection="1">
      <alignment horizontal="center"/>
      <protection locked="0"/>
    </xf>
    <xf numFmtId="0" fontId="58" fillId="0" borderId="0" xfId="0" applyFont="1" applyAlignment="1">
      <alignment vertical="center" wrapText="1"/>
    </xf>
    <xf numFmtId="0" fontId="177" fillId="0" borderId="0" xfId="0" applyFont="1" applyAlignment="1">
      <alignment horizontal="center" vertical="center" wrapText="1"/>
    </xf>
    <xf numFmtId="0" fontId="177" fillId="0" borderId="0" xfId="0" applyFont="1"/>
    <xf numFmtId="0" fontId="178" fillId="0" borderId="0" xfId="0" applyFont="1" applyAlignment="1">
      <alignment horizontal="center" vertical="center" wrapText="1"/>
    </xf>
    <xf numFmtId="0" fontId="179" fillId="0" borderId="0" xfId="0" applyFont="1" applyAlignment="1">
      <alignment horizontal="center" vertical="center" wrapText="1"/>
    </xf>
    <xf numFmtId="0" fontId="179" fillId="0" borderId="0" xfId="0" applyFont="1"/>
    <xf numFmtId="0" fontId="118" fillId="0" borderId="0" xfId="0" applyFont="1" applyAlignment="1">
      <alignment horizontal="center" vertical="center" wrapText="1"/>
    </xf>
    <xf numFmtId="0" fontId="111" fillId="0" borderId="0" xfId="0" applyFont="1" applyAlignment="1">
      <alignment horizontal="center" vertical="center" wrapText="1"/>
    </xf>
    <xf numFmtId="0" fontId="58" fillId="0" borderId="0" xfId="0" applyFont="1" applyAlignment="1">
      <alignment horizontal="center" vertical="center" wrapText="1"/>
    </xf>
    <xf numFmtId="0" fontId="175" fillId="0" borderId="0" xfId="0" applyFont="1" applyAlignment="1">
      <alignment horizontal="center" vertical="center" wrapText="1"/>
    </xf>
    <xf numFmtId="0" fontId="58" fillId="3" borderId="6" xfId="0" applyFont="1" applyFill="1" applyBorder="1" applyAlignment="1">
      <alignment horizontal="center"/>
    </xf>
    <xf numFmtId="0" fontId="111" fillId="2" borderId="21" xfId="0" applyFont="1" applyFill="1" applyBorder="1" applyAlignment="1" applyProtection="1">
      <alignment horizontal="left" vertical="top" wrapText="1"/>
      <protection locked="0"/>
    </xf>
    <xf numFmtId="0" fontId="113" fillId="0" borderId="0" xfId="0" applyFont="1" applyAlignment="1">
      <alignment horizontal="center" vertical="center" wrapText="1"/>
    </xf>
    <xf numFmtId="0" fontId="113" fillId="0" borderId="0" xfId="0" applyFont="1" applyAlignment="1">
      <alignment horizontal="centerContinuous"/>
    </xf>
    <xf numFmtId="0" fontId="103" fillId="2" borderId="21" xfId="0" applyFont="1" applyFill="1" applyBorder="1" applyAlignment="1" applyProtection="1">
      <alignment horizontal="left" wrapText="1"/>
      <protection locked="0"/>
    </xf>
    <xf numFmtId="0" fontId="39" fillId="0" borderId="0" xfId="0" applyFont="1" applyAlignment="1">
      <alignment horizontal="left" wrapText="1"/>
    </xf>
    <xf numFmtId="0" fontId="39" fillId="2" borderId="21" xfId="0" applyFont="1" applyFill="1" applyBorder="1" applyAlignment="1" applyProtection="1">
      <alignment horizontal="left" vertical="top" wrapText="1"/>
      <protection locked="0"/>
    </xf>
    <xf numFmtId="0" fontId="182" fillId="0" borderId="0" xfId="0" applyFont="1" applyAlignment="1">
      <alignment horizontal="center"/>
    </xf>
    <xf numFmtId="0" fontId="51" fillId="7" borderId="11" xfId="0" applyFont="1" applyFill="1" applyBorder="1" applyAlignment="1">
      <alignment horizontal="left" vertical="top" wrapText="1"/>
    </xf>
    <xf numFmtId="0" fontId="58" fillId="0" borderId="0" xfId="0" applyFont="1" applyAlignment="1">
      <alignment horizontal="left" wrapText="1"/>
    </xf>
    <xf numFmtId="0" fontId="111" fillId="7" borderId="0" xfId="0" applyFont="1" applyFill="1" applyAlignment="1" applyProtection="1">
      <alignment horizontal="left" vertical="top" wrapText="1"/>
      <protection locked="0"/>
    </xf>
    <xf numFmtId="0" fontId="51" fillId="0" borderId="0" xfId="0" applyFont="1" applyAlignment="1">
      <alignment horizontal="left" vertical="center"/>
    </xf>
    <xf numFmtId="0" fontId="51" fillId="0" borderId="0" xfId="0" applyFont="1" applyAlignment="1">
      <alignment vertical="center" wrapText="1"/>
    </xf>
    <xf numFmtId="0" fontId="58" fillId="0" borderId="0" xfId="0" applyFont="1" applyAlignment="1">
      <alignment horizontal="left" vertical="center" wrapText="1"/>
    </xf>
    <xf numFmtId="0" fontId="118" fillId="0" borderId="0" xfId="0" applyFont="1" applyAlignment="1">
      <alignment horizontal="center" vertical="center"/>
    </xf>
    <xf numFmtId="0" fontId="5" fillId="0" borderId="0" xfId="0" applyFont="1" applyAlignment="1">
      <alignment horizontal="center" vertical="center" wrapText="1"/>
    </xf>
    <xf numFmtId="0" fontId="58" fillId="0" borderId="0" xfId="0" applyFont="1" applyAlignment="1">
      <alignment horizontal="center" vertical="center"/>
    </xf>
    <xf numFmtId="0" fontId="58" fillId="0" borderId="0" xfId="0" applyFont="1" applyAlignment="1">
      <alignment horizontal="left" vertical="justify"/>
    </xf>
    <xf numFmtId="0" fontId="58" fillId="0" borderId="0" xfId="0" applyFont="1" applyAlignment="1">
      <alignment horizontal="center" vertical="justify" wrapText="1"/>
    </xf>
    <xf numFmtId="0" fontId="111" fillId="2" borderId="6" xfId="0" applyFont="1" applyFill="1" applyBorder="1" applyAlignment="1" applyProtection="1">
      <alignment horizontal="left" vertical="center" wrapText="1"/>
      <protection locked="0"/>
    </xf>
    <xf numFmtId="0" fontId="118" fillId="0" borderId="0" xfId="0" applyFont="1"/>
    <xf numFmtId="0" fontId="51" fillId="0" borderId="0" xfId="0" applyFont="1" applyAlignment="1">
      <alignment horizontal="right" vertical="center"/>
    </xf>
    <xf numFmtId="0" fontId="69" fillId="2" borderId="6" xfId="0" applyFont="1" applyFill="1" applyBorder="1" applyAlignment="1" applyProtection="1">
      <alignment horizontal="left" vertical="center" wrapText="1"/>
      <protection locked="0"/>
    </xf>
    <xf numFmtId="0" fontId="69" fillId="2" borderId="21" xfId="0" applyFont="1" applyFill="1" applyBorder="1" applyAlignment="1" applyProtection="1">
      <alignment horizontal="left" vertical="top" wrapText="1"/>
      <protection locked="0"/>
    </xf>
    <xf numFmtId="0" fontId="51" fillId="3" borderId="6" xfId="0" applyFont="1" applyFill="1" applyBorder="1" applyAlignment="1">
      <alignment horizontal="center" vertical="center"/>
    </xf>
    <xf numFmtId="0" fontId="111" fillId="2" borderId="21" xfId="0" applyFont="1" applyFill="1" applyBorder="1" applyAlignment="1" applyProtection="1">
      <alignment horizontal="left" vertical="center"/>
      <protection locked="0"/>
    </xf>
    <xf numFmtId="0" fontId="51" fillId="0" borderId="0" xfId="0" applyFont="1" applyAlignment="1">
      <alignment horizontal="right" vertical="center" wrapText="1"/>
    </xf>
    <xf numFmtId="0" fontId="51" fillId="0" borderId="0" xfId="0" applyFont="1" applyAlignment="1">
      <alignment horizontal="center"/>
    </xf>
    <xf numFmtId="0" fontId="58" fillId="3" borderId="6" xfId="0" applyFont="1" applyFill="1" applyBorder="1" applyAlignment="1">
      <alignment horizontal="center" vertical="center"/>
    </xf>
    <xf numFmtId="0" fontId="51" fillId="3" borderId="6" xfId="0" applyFont="1" applyFill="1" applyBorder="1" applyAlignment="1">
      <alignment horizontal="left" vertical="center"/>
    </xf>
    <xf numFmtId="0" fontId="69" fillId="2" borderId="6" xfId="0" applyFont="1" applyFill="1" applyBorder="1" applyAlignment="1" applyProtection="1">
      <alignment horizontal="left" vertical="top" wrapText="1"/>
      <protection locked="0"/>
    </xf>
    <xf numFmtId="0" fontId="185" fillId="0" borderId="0" xfId="0" applyFont="1" applyAlignment="1">
      <alignment horizontal="center" vertical="center" wrapText="1"/>
    </xf>
    <xf numFmtId="0" fontId="39" fillId="0" borderId="0" xfId="0" applyFont="1" applyAlignment="1">
      <alignment horizontal="left"/>
    </xf>
    <xf numFmtId="0" fontId="47" fillId="0" borderId="0" xfId="0" applyFont="1" applyAlignment="1">
      <alignment horizontal="center" wrapText="1"/>
    </xf>
    <xf numFmtId="0" fontId="187" fillId="0" borderId="0" xfId="0" applyFont="1" applyAlignment="1">
      <alignment horizontal="center" vertical="top" wrapText="1"/>
    </xf>
    <xf numFmtId="0" fontId="47" fillId="0" borderId="0" xfId="0" applyFont="1" applyAlignment="1">
      <alignment horizontal="center" vertical="top" wrapText="1"/>
    </xf>
    <xf numFmtId="0" fontId="51" fillId="4" borderId="6" xfId="0" applyFont="1" applyFill="1" applyBorder="1" applyAlignment="1">
      <alignment horizontal="center" vertical="center"/>
    </xf>
    <xf numFmtId="0" fontId="58" fillId="3" borderId="16" xfId="0" applyFont="1" applyFill="1" applyBorder="1" applyAlignment="1">
      <alignment horizontal="center" vertical="center"/>
    </xf>
    <xf numFmtId="0" fontId="58" fillId="3" borderId="20" xfId="0" applyFont="1" applyFill="1" applyBorder="1" applyAlignment="1">
      <alignment horizontal="left" vertical="center"/>
    </xf>
    <xf numFmtId="0" fontId="58" fillId="3" borderId="7" xfId="0" applyFont="1" applyFill="1" applyBorder="1" applyAlignment="1">
      <alignment horizontal="left" vertical="center" wrapText="1"/>
    </xf>
    <xf numFmtId="0" fontId="58" fillId="3" borderId="7" xfId="0" applyFont="1" applyFill="1" applyBorder="1" applyAlignment="1">
      <alignment horizontal="left" vertical="center"/>
    </xf>
    <xf numFmtId="0" fontId="39" fillId="0" borderId="0" xfId="0" applyFont="1" applyAlignment="1">
      <alignment vertical="top"/>
    </xf>
    <xf numFmtId="0" fontId="118" fillId="0" borderId="0" xfId="0" applyFont="1" applyAlignment="1">
      <alignment horizontal="center" vertical="top" wrapText="1"/>
    </xf>
    <xf numFmtId="0" fontId="51" fillId="4" borderId="12" xfId="0" applyFont="1" applyFill="1" applyBorder="1" applyAlignment="1">
      <alignment horizontal="center" vertical="center"/>
    </xf>
    <xf numFmtId="0" fontId="51" fillId="4" borderId="16" xfId="0" applyFont="1" applyFill="1" applyBorder="1" applyAlignment="1">
      <alignment horizontal="center" vertical="center"/>
    </xf>
    <xf numFmtId="0" fontId="51" fillId="3" borderId="7" xfId="0" applyFont="1" applyFill="1" applyBorder="1" applyAlignment="1">
      <alignment horizontal="left" vertical="center" wrapText="1"/>
    </xf>
    <xf numFmtId="0" fontId="58" fillId="3" borderId="6" xfId="0" applyFont="1" applyFill="1" applyBorder="1" applyAlignment="1">
      <alignment horizontal="center" vertical="top"/>
    </xf>
    <xf numFmtId="0" fontId="51" fillId="3" borderId="6" xfId="0" applyFont="1" applyFill="1" applyBorder="1" applyAlignment="1">
      <alignment horizontal="center" vertical="top"/>
    </xf>
    <xf numFmtId="0" fontId="184" fillId="0" borderId="0" xfId="0" applyFont="1" applyAlignment="1">
      <alignment horizontal="center" vertical="center" wrapText="1"/>
    </xf>
    <xf numFmtId="0" fontId="51" fillId="0" borderId="0" xfId="0" applyFont="1" applyAlignment="1">
      <alignment horizontal="center" vertical="center" wrapText="1"/>
    </xf>
    <xf numFmtId="0" fontId="51" fillId="3" borderId="6" xfId="0" applyFont="1" applyFill="1" applyBorder="1" applyAlignment="1">
      <alignment horizontal="center" vertical="center" wrapText="1"/>
    </xf>
    <xf numFmtId="0" fontId="51" fillId="2" borderId="6" xfId="0" applyFont="1" applyFill="1" applyBorder="1" applyAlignment="1" applyProtection="1">
      <alignment horizontal="center" vertical="center" wrapText="1"/>
      <protection locked="0"/>
    </xf>
    <xf numFmtId="0" fontId="51" fillId="4" borderId="6" xfId="0" applyFont="1" applyFill="1" applyBorder="1" applyAlignment="1">
      <alignment horizontal="center" vertical="center" wrapText="1"/>
    </xf>
    <xf numFmtId="1" fontId="10" fillId="3" borderId="6" xfId="0" applyNumberFormat="1" applyFont="1" applyFill="1" applyBorder="1" applyAlignment="1">
      <alignment horizontal="center" vertical="center" wrapText="1"/>
    </xf>
    <xf numFmtId="0" fontId="10" fillId="3" borderId="6" xfId="0" applyFont="1" applyFill="1" applyBorder="1" applyAlignment="1">
      <alignment horizontal="center" vertical="center"/>
    </xf>
    <xf numFmtId="0" fontId="111" fillId="2" borderId="6" xfId="0" applyFont="1" applyFill="1" applyBorder="1" applyAlignment="1" applyProtection="1">
      <alignment horizontal="left" wrapText="1"/>
      <protection locked="0"/>
    </xf>
    <xf numFmtId="0" fontId="10" fillId="0" borderId="0" xfId="0" applyFont="1" applyAlignment="1">
      <alignment horizontal="left"/>
    </xf>
    <xf numFmtId="0" fontId="10" fillId="0" borderId="0" xfId="0" applyFont="1" applyAlignment="1">
      <alignment horizontal="center" vertical="top" wrapText="1"/>
    </xf>
    <xf numFmtId="0" fontId="11" fillId="0" borderId="0" xfId="0" applyFont="1" applyAlignment="1">
      <alignment horizontal="center"/>
    </xf>
    <xf numFmtId="0" fontId="5" fillId="0" borderId="0" xfId="0" applyFont="1" applyAlignment="1">
      <alignment horizontal="center"/>
    </xf>
    <xf numFmtId="0" fontId="51" fillId="0" borderId="0" xfId="0" applyFont="1" applyAlignment="1">
      <alignment vertical="top" wrapText="1"/>
    </xf>
    <xf numFmtId="0" fontId="10" fillId="0" borderId="0" xfId="0" applyFont="1" applyAlignment="1">
      <alignment horizontal="right" vertical="center"/>
    </xf>
    <xf numFmtId="0" fontId="115" fillId="2" borderId="6" xfId="0" applyFont="1" applyFill="1" applyBorder="1" applyAlignment="1" applyProtection="1">
      <alignment horizontal="left" vertical="center" wrapText="1"/>
      <protection locked="0"/>
    </xf>
    <xf numFmtId="0" fontId="39" fillId="2" borderId="6" xfId="0" applyFont="1" applyFill="1" applyBorder="1" applyAlignment="1" applyProtection="1">
      <alignment vertical="top" wrapText="1"/>
      <protection locked="0"/>
    </xf>
    <xf numFmtId="0" fontId="10" fillId="2" borderId="6" xfId="0" applyFont="1" applyFill="1" applyBorder="1" applyAlignment="1" applyProtection="1">
      <alignment horizontal="left" vertical="center" wrapText="1"/>
      <protection locked="0"/>
    </xf>
    <xf numFmtId="0" fontId="178" fillId="0" borderId="0" xfId="0" applyFont="1" applyAlignment="1">
      <alignment vertical="center" wrapText="1"/>
    </xf>
    <xf numFmtId="0" fontId="156" fillId="0" borderId="0" xfId="0" applyFont="1"/>
    <xf numFmtId="0" fontId="51" fillId="2" borderId="6" xfId="0" applyFont="1" applyFill="1" applyBorder="1" applyAlignment="1" applyProtection="1">
      <alignment horizontal="left" vertical="center" wrapText="1"/>
      <protection locked="0"/>
    </xf>
    <xf numFmtId="0" fontId="37" fillId="0" borderId="0" xfId="0" applyFont="1" applyAlignment="1">
      <alignment horizontal="left"/>
    </xf>
    <xf numFmtId="0" fontId="37" fillId="0" borderId="0" xfId="0" applyFont="1" applyAlignment="1">
      <alignment horizontal="left" wrapText="1"/>
    </xf>
    <xf numFmtId="0" fontId="190" fillId="0" borderId="0" xfId="0" applyFont="1"/>
    <xf numFmtId="0" fontId="37" fillId="0" borderId="0" xfId="0" applyFont="1" applyAlignment="1">
      <alignment horizontal="left" vertical="top"/>
    </xf>
    <xf numFmtId="0" fontId="37" fillId="2" borderId="24" xfId="0" applyFont="1" applyFill="1" applyBorder="1" applyAlignment="1" applyProtection="1">
      <alignment horizontal="left" vertical="top" wrapText="1"/>
      <protection locked="0"/>
    </xf>
    <xf numFmtId="0" fontId="37" fillId="0" borderId="0" xfId="0" applyFont="1" applyAlignment="1">
      <alignment horizontal="left" vertical="top" wrapText="1"/>
    </xf>
    <xf numFmtId="0" fontId="39" fillId="2" borderId="6" xfId="0" applyFont="1" applyFill="1" applyBorder="1" applyAlignment="1" applyProtection="1">
      <alignment horizontal="left" vertical="center" wrapText="1"/>
      <protection locked="0"/>
    </xf>
    <xf numFmtId="0" fontId="51" fillId="0" borderId="0" xfId="0" applyFont="1" applyAlignment="1">
      <alignment horizontal="left"/>
    </xf>
    <xf numFmtId="0" fontId="5" fillId="0" borderId="0" xfId="0" applyFont="1" applyAlignment="1">
      <alignment wrapText="1"/>
    </xf>
    <xf numFmtId="0" fontId="184" fillId="0" borderId="0" xfId="0" applyFont="1" applyAlignment="1">
      <alignment horizontal="center" vertical="top"/>
    </xf>
    <xf numFmtId="0" fontId="69" fillId="0" borderId="0" xfId="0" applyFont="1" applyAlignment="1">
      <alignment horizontal="left" vertical="top"/>
    </xf>
    <xf numFmtId="0" fontId="5" fillId="0" borderId="0" xfId="0" applyFont="1" applyAlignment="1">
      <alignment horizontal="left" vertical="top"/>
    </xf>
    <xf numFmtId="0" fontId="51" fillId="0" borderId="0" xfId="0" applyFont="1" applyAlignment="1">
      <alignment vertical="top"/>
    </xf>
    <xf numFmtId="0" fontId="51" fillId="2" borderId="12" xfId="0" applyFont="1" applyFill="1" applyBorder="1" applyAlignment="1" applyProtection="1">
      <alignment horizontal="left" vertical="top" wrapText="1"/>
      <protection locked="0"/>
    </xf>
    <xf numFmtId="0" fontId="194" fillId="0" borderId="0" xfId="0" applyFont="1"/>
    <xf numFmtId="0" fontId="39" fillId="0" borderId="0" xfId="0" applyFont="1" applyAlignment="1">
      <alignment horizontal="right" vertical="center"/>
    </xf>
    <xf numFmtId="0" fontId="37" fillId="2" borderId="6" xfId="0" applyFont="1" applyFill="1" applyBorder="1" applyAlignment="1" applyProtection="1">
      <alignment horizontal="center" vertical="center" wrapText="1"/>
      <protection locked="0"/>
    </xf>
    <xf numFmtId="0" fontId="37" fillId="2" borderId="6" xfId="0" applyFont="1" applyFill="1" applyBorder="1" applyAlignment="1" applyProtection="1">
      <alignment vertical="center" wrapText="1"/>
      <protection locked="0"/>
    </xf>
    <xf numFmtId="0" fontId="39" fillId="2" borderId="6" xfId="0" applyFont="1" applyFill="1" applyBorder="1" applyAlignment="1" applyProtection="1">
      <alignment vertical="center" wrapText="1"/>
      <protection locked="0"/>
    </xf>
    <xf numFmtId="0" fontId="11" fillId="0" borderId="0" xfId="0" applyFont="1" applyAlignment="1">
      <alignment horizontal="center" wrapText="1"/>
    </xf>
    <xf numFmtId="0" fontId="10" fillId="0" borderId="0" xfId="0" applyFont="1" applyAlignment="1">
      <alignment horizontal="left" wrapText="1"/>
    </xf>
    <xf numFmtId="0" fontId="39" fillId="0" borderId="0" xfId="0" applyFont="1" applyAlignment="1">
      <alignment horizontal="justify" vertical="top"/>
    </xf>
    <xf numFmtId="0" fontId="39" fillId="3" borderId="6" xfId="0" applyFont="1" applyFill="1" applyBorder="1" applyAlignment="1">
      <alignment horizontal="center" vertical="justify"/>
    </xf>
    <xf numFmtId="0" fontId="39" fillId="3" borderId="6" xfId="0" applyFont="1" applyFill="1" applyBorder="1" applyAlignment="1">
      <alignment horizontal="center" vertical="top"/>
    </xf>
    <xf numFmtId="0" fontId="103" fillId="2" borderId="16" xfId="0" applyFont="1" applyFill="1" applyBorder="1" applyAlignment="1" applyProtection="1">
      <alignment horizontal="left" vertical="top" wrapText="1"/>
      <protection locked="0"/>
    </xf>
    <xf numFmtId="0" fontId="103" fillId="2" borderId="0" xfId="0" applyFont="1" applyFill="1" applyAlignment="1" applyProtection="1">
      <alignment horizontal="left" vertical="top" wrapText="1"/>
      <protection locked="0"/>
    </xf>
    <xf numFmtId="0" fontId="162" fillId="3" borderId="0" xfId="0" applyFont="1" applyFill="1" applyAlignment="1">
      <alignment horizontal="center" vertical="top"/>
    </xf>
    <xf numFmtId="0" fontId="162" fillId="3" borderId="0" xfId="0" applyFont="1" applyFill="1" applyAlignment="1">
      <alignment horizontal="right" vertical="top"/>
    </xf>
    <xf numFmtId="0" fontId="42" fillId="0" borderId="6" xfId="0" applyFont="1" applyBorder="1" applyAlignment="1">
      <alignment horizontal="center" vertical="center" wrapText="1"/>
    </xf>
    <xf numFmtId="0" fontId="39" fillId="2" borderId="21" xfId="0" applyFont="1" applyFill="1" applyBorder="1" applyAlignment="1" applyProtection="1">
      <alignment horizontal="left" wrapText="1"/>
      <protection locked="0"/>
    </xf>
    <xf numFmtId="0" fontId="39" fillId="0" borderId="0" xfId="0" applyFont="1" applyAlignment="1">
      <alignment horizontal="center" vertical="top"/>
    </xf>
    <xf numFmtId="0" fontId="39" fillId="0" borderId="0" xfId="0" applyFont="1" applyAlignment="1">
      <alignment horizontal="right" vertical="top"/>
    </xf>
    <xf numFmtId="0" fontId="10" fillId="3" borderId="6" xfId="0" applyFont="1" applyFill="1" applyBorder="1" applyAlignment="1">
      <alignment horizontal="center" vertical="top"/>
    </xf>
    <xf numFmtId="0" fontId="10" fillId="2" borderId="6" xfId="0" applyFont="1" applyFill="1" applyBorder="1" applyAlignment="1" applyProtection="1">
      <alignment wrapText="1"/>
      <protection locked="0"/>
    </xf>
    <xf numFmtId="0" fontId="42" fillId="0" borderId="6" xfId="0" applyFont="1" applyBorder="1" applyAlignment="1">
      <alignment vertical="center" wrapText="1"/>
    </xf>
    <xf numFmtId="0" fontId="39" fillId="2" borderId="6" xfId="0" applyFont="1" applyFill="1" applyBorder="1" applyAlignment="1" applyProtection="1">
      <alignment horizontal="left" wrapText="1"/>
      <protection locked="0"/>
    </xf>
    <xf numFmtId="0" fontId="42" fillId="0" borderId="6" xfId="0" applyFont="1" applyBorder="1" applyAlignment="1">
      <alignment vertical="center"/>
    </xf>
    <xf numFmtId="0" fontId="199" fillId="0" borderId="6" xfId="0" applyFont="1" applyBorder="1" applyAlignment="1">
      <alignment vertical="center" wrapText="1"/>
    </xf>
    <xf numFmtId="0" fontId="197" fillId="0" borderId="6" xfId="0" applyFont="1" applyBorder="1" applyAlignment="1">
      <alignment horizontal="center" vertical="center" wrapText="1"/>
    </xf>
    <xf numFmtId="0" fontId="197" fillId="0" borderId="6" xfId="0" applyFont="1" applyBorder="1" applyAlignment="1">
      <alignment horizontal="center" vertical="center"/>
    </xf>
    <xf numFmtId="0" fontId="39" fillId="7" borderId="6" xfId="0" applyFont="1" applyFill="1" applyBorder="1" applyAlignment="1" applyProtection="1">
      <alignment horizontal="left" wrapText="1"/>
      <protection locked="0"/>
    </xf>
    <xf numFmtId="0" fontId="39" fillId="6" borderId="6" xfId="0" applyFont="1" applyFill="1" applyBorder="1" applyAlignment="1">
      <alignment horizontal="center" vertical="center" wrapText="1"/>
    </xf>
    <xf numFmtId="0" fontId="42" fillId="0" borderId="6" xfId="0" applyFont="1" applyBorder="1" applyAlignment="1">
      <alignment horizontal="center" vertical="center"/>
    </xf>
    <xf numFmtId="0" fontId="204" fillId="0" borderId="6" xfId="0" applyFont="1" applyBorder="1" applyAlignment="1">
      <alignment vertical="center"/>
    </xf>
    <xf numFmtId="0" fontId="205" fillId="3" borderId="6" xfId="0" applyFont="1" applyFill="1" applyBorder="1" applyAlignment="1">
      <alignment horizontal="left"/>
    </xf>
    <xf numFmtId="0" fontId="39" fillId="0" borderId="6" xfId="0" applyFont="1" applyBorder="1"/>
    <xf numFmtId="0" fontId="42" fillId="3" borderId="6" xfId="0" applyFont="1" applyFill="1" applyBorder="1" applyAlignment="1">
      <alignment horizontal="center"/>
    </xf>
    <xf numFmtId="0" fontId="42" fillId="3" borderId="6" xfId="0" applyFont="1" applyFill="1" applyBorder="1" applyAlignment="1">
      <alignment horizontal="center" vertical="center"/>
    </xf>
    <xf numFmtId="0" fontId="197" fillId="0" borderId="6" xfId="0" applyFont="1" applyBorder="1" applyAlignment="1">
      <alignment vertical="center" wrapText="1"/>
    </xf>
    <xf numFmtId="0" fontId="207" fillId="0" borderId="6" xfId="0" applyFont="1" applyBorder="1" applyAlignment="1">
      <alignment horizontal="center" vertical="center" wrapText="1"/>
    </xf>
    <xf numFmtId="0" fontId="198" fillId="0" borderId="6" xfId="0" applyFont="1" applyBorder="1" applyAlignment="1">
      <alignment vertical="center" wrapText="1"/>
    </xf>
    <xf numFmtId="0" fontId="39" fillId="0" borderId="6" xfId="0" applyFont="1" applyBorder="1" applyAlignment="1">
      <alignment horizontal="center"/>
    </xf>
    <xf numFmtId="0" fontId="39" fillId="3" borderId="6" xfId="0" applyFont="1" applyFill="1" applyBorder="1" applyAlignment="1">
      <alignment horizontal="justify" vertical="top"/>
    </xf>
    <xf numFmtId="0" fontId="39" fillId="6" borderId="6" xfId="0" applyFont="1" applyFill="1" applyBorder="1" applyProtection="1">
      <protection locked="0"/>
    </xf>
    <xf numFmtId="0" fontId="39" fillId="0" borderId="6" xfId="0" applyFont="1" applyBorder="1" applyProtection="1">
      <protection locked="0"/>
    </xf>
    <xf numFmtId="0" fontId="39" fillId="3" borderId="6" xfId="0" applyFont="1" applyFill="1" applyBorder="1" applyAlignment="1">
      <alignment horizontal="right" vertical="top"/>
    </xf>
    <xf numFmtId="0" fontId="42" fillId="0" borderId="6" xfId="0" applyFont="1" applyBorder="1" applyAlignment="1" applyProtection="1">
      <alignment vertical="center"/>
      <protection locked="0"/>
    </xf>
    <xf numFmtId="0" fontId="10" fillId="3" borderId="6" xfId="0" applyFont="1" applyFill="1" applyBorder="1" applyAlignment="1">
      <alignment horizontal="justify" vertical="top"/>
    </xf>
    <xf numFmtId="0" fontId="118" fillId="0" borderId="0" xfId="0" applyFont="1" applyAlignment="1">
      <alignment wrapText="1"/>
    </xf>
    <xf numFmtId="0" fontId="10" fillId="3" borderId="6" xfId="0" applyFont="1" applyFill="1" applyBorder="1" applyAlignment="1">
      <alignment horizontal="center" vertical="top" wrapText="1"/>
    </xf>
    <xf numFmtId="0" fontId="11" fillId="0" borderId="0" xfId="0" applyFont="1" applyAlignment="1">
      <alignment wrapText="1"/>
    </xf>
    <xf numFmtId="0" fontId="10" fillId="0" borderId="0" xfId="0" applyFont="1" applyAlignment="1">
      <alignment vertical="top"/>
    </xf>
    <xf numFmtId="0" fontId="39" fillId="0" borderId="0" xfId="0" applyFont="1" applyAlignment="1">
      <alignment horizontal="justify" vertical="justify" wrapText="1"/>
    </xf>
    <xf numFmtId="0" fontId="10" fillId="0" borderId="0" xfId="0" applyFont="1" applyAlignment="1">
      <alignment horizontal="left" vertical="center"/>
    </xf>
    <xf numFmtId="0" fontId="10" fillId="3" borderId="6" xfId="0" applyFont="1" applyFill="1" applyBorder="1" applyAlignment="1">
      <alignment horizontal="justify" vertical="justify"/>
    </xf>
    <xf numFmtId="0" fontId="39" fillId="3" borderId="6" xfId="0" applyFont="1" applyFill="1" applyBorder="1" applyAlignment="1">
      <alignment horizontal="justify" vertical="justify"/>
    </xf>
    <xf numFmtId="0" fontId="39" fillId="0" borderId="6" xfId="0" applyFont="1" applyBorder="1" applyAlignment="1" applyProtection="1">
      <alignment horizontal="left" wrapText="1"/>
      <protection locked="0"/>
    </xf>
    <xf numFmtId="0" fontId="10" fillId="2" borderId="6" xfId="0" applyFont="1" applyFill="1" applyBorder="1" applyAlignment="1">
      <alignment horizontal="center" vertical="top" wrapText="1"/>
    </xf>
    <xf numFmtId="0" fontId="39" fillId="2" borderId="6" xfId="0" applyFont="1" applyFill="1" applyBorder="1" applyAlignment="1" applyProtection="1">
      <alignment horizontal="center" wrapText="1"/>
      <protection locked="0"/>
    </xf>
    <xf numFmtId="0" fontId="10" fillId="3" borderId="6" xfId="0" applyFont="1" applyFill="1" applyBorder="1" applyAlignment="1">
      <alignment horizontal="left" wrapText="1"/>
    </xf>
    <xf numFmtId="0" fontId="39" fillId="6" borderId="6" xfId="0" applyFont="1" applyFill="1" applyBorder="1" applyAlignment="1" applyProtection="1">
      <alignment horizontal="center" vertical="top" wrapText="1"/>
      <protection locked="0"/>
    </xf>
    <xf numFmtId="0" fontId="39" fillId="0" borderId="6" xfId="0" applyFont="1" applyBorder="1" applyAlignment="1" applyProtection="1">
      <alignment horizontal="center" vertical="top" wrapText="1"/>
      <protection locked="0"/>
    </xf>
    <xf numFmtId="0" fontId="210" fillId="3" borderId="6" xfId="0" applyFont="1" applyFill="1" applyBorder="1" applyAlignment="1">
      <alignment horizontal="justify" vertical="top"/>
    </xf>
    <xf numFmtId="18" fontId="39" fillId="2" borderId="6" xfId="0" applyNumberFormat="1" applyFont="1" applyFill="1" applyBorder="1" applyAlignment="1" applyProtection="1">
      <alignment horizontal="center" vertical="top" wrapText="1"/>
      <protection locked="0"/>
    </xf>
    <xf numFmtId="0" fontId="39" fillId="0" borderId="6" xfId="0" applyFont="1" applyBorder="1" applyAlignment="1" applyProtection="1">
      <alignment horizontal="center" vertical="top"/>
      <protection locked="0"/>
    </xf>
    <xf numFmtId="2" fontId="39" fillId="3" borderId="6" xfId="0" applyNumberFormat="1" applyFont="1" applyFill="1" applyBorder="1" applyAlignment="1">
      <alignment horizontal="center" vertical="top"/>
    </xf>
    <xf numFmtId="0" fontId="39" fillId="6" borderId="6" xfId="0" applyFont="1" applyFill="1" applyBorder="1" applyAlignment="1" applyProtection="1">
      <alignment horizontal="center" vertical="top"/>
      <protection locked="0"/>
    </xf>
    <xf numFmtId="0" fontId="162" fillId="0" borderId="0" xfId="0" applyFont="1" applyAlignment="1">
      <alignment vertical="top"/>
    </xf>
    <xf numFmtId="0" fontId="10" fillId="2" borderId="6" xfId="0" applyFont="1" applyFill="1" applyBorder="1" applyAlignment="1" applyProtection="1">
      <alignment horizontal="center" vertical="top" wrapText="1"/>
      <protection locked="0"/>
    </xf>
    <xf numFmtId="0" fontId="10" fillId="0" borderId="0" xfId="0" applyFont="1" applyAlignment="1">
      <alignment horizontal="center" vertical="top"/>
    </xf>
    <xf numFmtId="0" fontId="10" fillId="3" borderId="6" xfId="0" applyFont="1" applyFill="1" applyBorder="1" applyAlignment="1">
      <alignment horizontal="justify"/>
    </xf>
    <xf numFmtId="0" fontId="39" fillId="3" borderId="6" xfId="0" applyFont="1" applyFill="1" applyBorder="1"/>
    <xf numFmtId="0" fontId="39" fillId="3" borderId="6" xfId="0" applyFont="1" applyFill="1" applyBorder="1" applyAlignment="1">
      <alignment horizontal="justify"/>
    </xf>
    <xf numFmtId="0" fontId="10" fillId="6" borderId="6" xfId="0" applyFont="1" applyFill="1" applyBorder="1" applyAlignment="1" applyProtection="1">
      <alignment horizontal="center" vertical="top" wrapText="1"/>
      <protection locked="0"/>
    </xf>
    <xf numFmtId="0" fontId="39" fillId="3" borderId="6" xfId="0" applyFont="1" applyFill="1" applyBorder="1" applyAlignment="1" applyProtection="1">
      <alignment wrapText="1"/>
      <protection locked="0"/>
    </xf>
    <xf numFmtId="0" fontId="39" fillId="3" borderId="6" xfId="0" applyFont="1" applyFill="1" applyBorder="1" applyProtection="1">
      <protection locked="0"/>
    </xf>
    <xf numFmtId="0" fontId="39" fillId="3" borderId="6" xfId="0" applyFont="1" applyFill="1" applyBorder="1" applyAlignment="1">
      <alignment horizontal="center" wrapText="1"/>
    </xf>
    <xf numFmtId="0" fontId="39" fillId="3" borderId="6" xfId="0" applyFont="1" applyFill="1" applyBorder="1" applyAlignment="1">
      <alignment horizontal="left"/>
    </xf>
    <xf numFmtId="0" fontId="10" fillId="0" borderId="6" xfId="0" applyFont="1" applyBorder="1" applyAlignment="1">
      <alignment horizontal="center"/>
    </xf>
    <xf numFmtId="0" fontId="11" fillId="3" borderId="6" xfId="0" applyFont="1" applyFill="1" applyBorder="1" applyAlignment="1">
      <alignment horizontal="justify" vertical="justify"/>
    </xf>
    <xf numFmtId="168" fontId="39" fillId="3" borderId="6" xfId="0" applyNumberFormat="1" applyFont="1" applyFill="1" applyBorder="1" applyAlignment="1">
      <alignment horizontal="center" vertical="top"/>
    </xf>
    <xf numFmtId="0" fontId="10" fillId="3" borderId="6" xfId="0" applyFont="1" applyFill="1" applyBorder="1" applyAlignment="1">
      <alignment horizontal="center"/>
    </xf>
    <xf numFmtId="0" fontId="10" fillId="3" borderId="6" xfId="0" applyFont="1" applyFill="1" applyBorder="1"/>
    <xf numFmtId="2" fontId="39" fillId="3" borderId="6" xfId="0" applyNumberFormat="1" applyFont="1" applyFill="1" applyBorder="1" applyAlignment="1">
      <alignment horizontal="center" vertical="top" wrapText="1"/>
    </xf>
    <xf numFmtId="0" fontId="39" fillId="6" borderId="6" xfId="0" applyFont="1" applyFill="1" applyBorder="1" applyAlignment="1">
      <alignment horizontal="center" vertical="top" wrapText="1"/>
    </xf>
    <xf numFmtId="0" fontId="39" fillId="0" borderId="6" xfId="0" applyFont="1" applyBorder="1" applyAlignment="1">
      <alignment horizontal="center" wrapText="1"/>
    </xf>
    <xf numFmtId="0" fontId="39" fillId="6" borderId="6" xfId="0" applyFont="1" applyFill="1" applyBorder="1" applyAlignment="1" applyProtection="1">
      <alignment horizontal="left" wrapText="1"/>
      <protection locked="0"/>
    </xf>
    <xf numFmtId="0" fontId="10" fillId="3" borderId="6" xfId="0" applyFont="1" applyFill="1" applyBorder="1" applyAlignment="1" applyProtection="1">
      <alignment horizontal="left"/>
      <protection locked="0"/>
    </xf>
    <xf numFmtId="0" fontId="10" fillId="3" borderId="6" xfId="0" applyFont="1" applyFill="1" applyBorder="1" applyAlignment="1">
      <alignment horizontal="left"/>
    </xf>
    <xf numFmtId="0" fontId="39" fillId="2" borderId="6" xfId="0" applyFont="1" applyFill="1" applyBorder="1" applyAlignment="1">
      <alignment horizontal="center" wrapText="1"/>
    </xf>
    <xf numFmtId="0" fontId="39" fillId="3" borderId="6" xfId="0" applyFont="1" applyFill="1" applyBorder="1" applyAlignment="1">
      <alignment horizontal="center" vertical="center"/>
    </xf>
    <xf numFmtId="0" fontId="39" fillId="0" borderId="0" xfId="0" applyFont="1" applyAlignment="1">
      <alignment vertical="justify"/>
    </xf>
    <xf numFmtId="0" fontId="103" fillId="0" borderId="0" xfId="0" applyFont="1"/>
    <xf numFmtId="0" fontId="39" fillId="0" borderId="6" xfId="0" applyFont="1" applyBorder="1" applyAlignment="1" applyProtection="1">
      <alignment horizontal="left" vertical="top" wrapText="1"/>
      <protection locked="0"/>
    </xf>
    <xf numFmtId="0" fontId="39" fillId="3" borderId="6" xfId="0" applyFont="1" applyFill="1" applyBorder="1" applyAlignment="1">
      <alignment horizontal="justify" vertical="center"/>
    </xf>
    <xf numFmtId="0" fontId="39" fillId="3" borderId="6" xfId="0" applyFont="1" applyFill="1" applyBorder="1" applyAlignment="1">
      <alignment horizontal="justify" wrapText="1"/>
    </xf>
    <xf numFmtId="0" fontId="39" fillId="3" borderId="6" xfId="0" applyFont="1" applyFill="1" applyBorder="1" applyAlignment="1">
      <alignment horizontal="justify" vertical="top" wrapText="1"/>
    </xf>
    <xf numFmtId="0" fontId="39" fillId="2" borderId="8" xfId="0" applyFont="1" applyFill="1" applyBorder="1" applyAlignment="1" applyProtection="1">
      <alignment horizontal="left" vertical="top" wrapText="1"/>
      <protection locked="0"/>
    </xf>
    <xf numFmtId="0" fontId="39" fillId="0" borderId="8" xfId="0" applyFont="1" applyBorder="1" applyAlignment="1" applyProtection="1">
      <alignment horizontal="left" vertical="top" wrapText="1"/>
      <protection locked="0"/>
    </xf>
    <xf numFmtId="0" fontId="10" fillId="0" borderId="0" xfId="0" applyFont="1" applyAlignment="1">
      <alignment horizontal="right"/>
    </xf>
    <xf numFmtId="0" fontId="10" fillId="0" borderId="0" xfId="0" applyFont="1" applyAlignment="1">
      <alignment horizontal="right" wrapText="1"/>
    </xf>
    <xf numFmtId="0" fontId="10" fillId="0" borderId="0" xfId="0" applyFont="1" applyAlignment="1">
      <alignment horizontal="right" vertical="center" wrapText="1"/>
    </xf>
    <xf numFmtId="0" fontId="190" fillId="3" borderId="6" xfId="0" applyFont="1" applyFill="1" applyBorder="1" applyAlignment="1">
      <alignment horizontal="center"/>
    </xf>
    <xf numFmtId="0" fontId="190" fillId="3" borderId="6" xfId="0" applyFont="1" applyFill="1" applyBorder="1" applyAlignment="1">
      <alignment horizontal="left"/>
    </xf>
    <xf numFmtId="0" fontId="37" fillId="3" borderId="6" xfId="0" applyFont="1" applyFill="1" applyBorder="1" applyAlignment="1">
      <alignment horizontal="center"/>
    </xf>
    <xf numFmtId="0" fontId="37" fillId="3" borderId="6" xfId="0" applyFont="1" applyFill="1" applyBorder="1" applyAlignment="1">
      <alignment horizontal="left"/>
    </xf>
    <xf numFmtId="0" fontId="37" fillId="3" borderId="6" xfId="0" applyFont="1" applyFill="1" applyBorder="1"/>
    <xf numFmtId="0" fontId="37" fillId="3" borderId="6" xfId="0" applyFont="1" applyFill="1" applyBorder="1" applyAlignment="1">
      <alignment horizontal="left" wrapText="1"/>
    </xf>
    <xf numFmtId="0" fontId="190" fillId="3" borderId="6" xfId="0" applyFont="1" applyFill="1" applyBorder="1"/>
    <xf numFmtId="0" fontId="37" fillId="3" borderId="6" xfId="0" applyFont="1" applyFill="1" applyBorder="1" applyAlignment="1">
      <alignment horizontal="center" vertical="top" wrapText="1"/>
    </xf>
    <xf numFmtId="0" fontId="37" fillId="3" borderId="6" xfId="0" applyFont="1" applyFill="1" applyBorder="1" applyAlignment="1">
      <alignment horizontal="left" vertical="top" wrapText="1"/>
    </xf>
    <xf numFmtId="0" fontId="190" fillId="3" borderId="6" xfId="0" applyFont="1" applyFill="1" applyBorder="1" applyAlignment="1">
      <alignment horizontal="left" wrapText="1"/>
    </xf>
    <xf numFmtId="0" fontId="10" fillId="0" borderId="0" xfId="0" applyFont="1" applyAlignment="1">
      <alignment wrapText="1"/>
    </xf>
    <xf numFmtId="0" fontId="39" fillId="3" borderId="19" xfId="0" applyFont="1" applyFill="1" applyBorder="1" applyAlignment="1">
      <alignment horizontal="left" wrapText="1"/>
    </xf>
    <xf numFmtId="0" fontId="39" fillId="2" borderId="8" xfId="0" applyFont="1" applyFill="1" applyBorder="1" applyAlignment="1" applyProtection="1">
      <alignment horizontal="left" wrapText="1"/>
      <protection locked="0"/>
    </xf>
    <xf numFmtId="0" fontId="39" fillId="0" borderId="0" xfId="0" applyFont="1" applyAlignment="1">
      <alignment horizontal="center" vertical="top" wrapText="1"/>
    </xf>
    <xf numFmtId="0" fontId="39" fillId="0" borderId="6" xfId="0" applyFont="1" applyBorder="1" applyAlignment="1" applyProtection="1">
      <alignment horizontal="left" vertical="top"/>
      <protection locked="0"/>
    </xf>
    <xf numFmtId="0" fontId="51" fillId="0" borderId="0" xfId="0" applyFont="1" applyAlignment="1">
      <alignment horizontal="right"/>
    </xf>
    <xf numFmtId="0" fontId="178" fillId="0" borderId="0" xfId="0" applyFont="1" applyAlignment="1">
      <alignment horizontal="center" wrapText="1"/>
    </xf>
    <xf numFmtId="0" fontId="211" fillId="0" borderId="0" xfId="0" applyFont="1"/>
    <xf numFmtId="0" fontId="37" fillId="0" borderId="0" xfId="0" applyFont="1" applyAlignment="1">
      <alignment horizontal="center"/>
    </xf>
    <xf numFmtId="0" fontId="37" fillId="2" borderId="6" xfId="0" applyFont="1" applyFill="1" applyBorder="1" applyAlignment="1" applyProtection="1">
      <alignment horizontal="left" vertical="center" wrapText="1"/>
      <protection locked="0"/>
    </xf>
    <xf numFmtId="0" fontId="37" fillId="0" borderId="0" xfId="0" applyFont="1" applyAlignment="1">
      <alignment horizontal="center" wrapText="1"/>
    </xf>
    <xf numFmtId="0" fontId="204" fillId="2" borderId="6" xfId="0" applyFont="1" applyFill="1" applyBorder="1" applyAlignment="1" applyProtection="1">
      <alignment horizontal="left" vertical="center" wrapText="1"/>
      <protection locked="0"/>
    </xf>
    <xf numFmtId="0" fontId="37" fillId="3" borderId="6" xfId="0" applyFont="1" applyFill="1" applyBorder="1" applyAlignment="1">
      <alignment vertical="top" wrapText="1"/>
    </xf>
    <xf numFmtId="0" fontId="39" fillId="3" borderId="6" xfId="0" applyFont="1" applyFill="1" applyBorder="1" applyAlignment="1">
      <alignment vertical="top" wrapText="1"/>
    </xf>
    <xf numFmtId="0" fontId="39" fillId="0" borderId="0" xfId="0" applyFont="1" applyAlignment="1" applyProtection="1">
      <alignment horizontal="center" wrapText="1"/>
      <protection locked="0"/>
    </xf>
    <xf numFmtId="0" fontId="212" fillId="3" borderId="6" xfId="0" applyFont="1" applyFill="1" applyBorder="1" applyAlignment="1">
      <alignment horizontal="center" vertical="center" wrapText="1"/>
    </xf>
    <xf numFmtId="0" fontId="212" fillId="3" borderId="6" xfId="0" applyFont="1" applyFill="1" applyBorder="1" applyAlignment="1">
      <alignment horizontal="center" vertical="center"/>
    </xf>
    <xf numFmtId="0" fontId="212" fillId="0" borderId="0" xfId="0" applyFont="1"/>
    <xf numFmtId="0" fontId="204" fillId="3" borderId="6" xfId="0" applyFont="1" applyFill="1" applyBorder="1" applyAlignment="1">
      <alignment horizontal="left" vertical="center" wrapText="1"/>
    </xf>
    <xf numFmtId="0" fontId="37" fillId="0" borderId="0" xfId="0" applyFont="1" applyAlignment="1" applyProtection="1">
      <alignment horizontal="left" wrapText="1"/>
      <protection locked="0"/>
    </xf>
    <xf numFmtId="0" fontId="204" fillId="3" borderId="6" xfId="0" applyFont="1" applyFill="1" applyBorder="1" applyAlignment="1">
      <alignment horizontal="left" vertical="top" wrapText="1"/>
    </xf>
    <xf numFmtId="0" fontId="37" fillId="3" borderId="6" xfId="0" applyFont="1" applyFill="1" applyBorder="1" applyAlignment="1">
      <alignment wrapText="1"/>
    </xf>
    <xf numFmtId="0" fontId="37" fillId="3" borderId="6" xfId="0" applyFont="1" applyFill="1" applyBorder="1" applyAlignment="1">
      <alignment horizontal="center" vertical="center"/>
    </xf>
    <xf numFmtId="0" fontId="37" fillId="3" borderId="6" xfId="0" applyFont="1" applyFill="1" applyBorder="1" applyAlignment="1">
      <alignment horizontal="center" vertical="center" wrapText="1"/>
    </xf>
    <xf numFmtId="0" fontId="204" fillId="3" borderId="6" xfId="0" applyFont="1" applyFill="1" applyBorder="1" applyAlignment="1">
      <alignment horizontal="center" vertical="center"/>
    </xf>
    <xf numFmtId="0" fontId="204" fillId="3" borderId="6" xfId="0" applyFont="1" applyFill="1" applyBorder="1" applyAlignment="1">
      <alignment horizontal="center" vertical="center" wrapText="1"/>
    </xf>
    <xf numFmtId="0" fontId="204" fillId="3" borderId="6" xfId="0" applyFont="1" applyFill="1" applyBorder="1" applyAlignment="1">
      <alignment horizontal="left" vertical="center"/>
    </xf>
    <xf numFmtId="1" fontId="204" fillId="3" borderId="6" xfId="0" applyNumberFormat="1" applyFont="1" applyFill="1" applyBorder="1" applyAlignment="1">
      <alignment horizontal="center" vertical="center" wrapText="1"/>
    </xf>
    <xf numFmtId="0" fontId="39" fillId="0" borderId="0" xfId="0" applyFont="1" applyAlignment="1" applyProtection="1">
      <alignment horizontal="center" vertical="center" wrapText="1"/>
      <protection locked="0"/>
    </xf>
    <xf numFmtId="0" fontId="212" fillId="3" borderId="6" xfId="0" applyFont="1" applyFill="1" applyBorder="1" applyAlignment="1">
      <alignment horizontal="center" wrapText="1"/>
    </xf>
    <xf numFmtId="0" fontId="37" fillId="0" borderId="0" xfId="0" applyFont="1" applyAlignment="1" applyProtection="1">
      <alignment horizontal="center" wrapText="1"/>
      <protection locked="0"/>
    </xf>
    <xf numFmtId="0" fontId="39" fillId="0" borderId="0" xfId="0" applyFont="1" applyAlignment="1">
      <alignment horizontal="right"/>
    </xf>
    <xf numFmtId="0" fontId="115" fillId="2" borderId="6" xfId="0" applyFont="1" applyFill="1" applyBorder="1" applyAlignment="1" applyProtection="1">
      <alignment horizontal="left" vertical="top" wrapText="1"/>
      <protection locked="0"/>
    </xf>
    <xf numFmtId="0" fontId="103" fillId="0" borderId="6" xfId="0" applyFont="1" applyBorder="1" applyAlignment="1" applyProtection="1">
      <alignment horizontal="left" vertical="top" wrapText="1"/>
      <protection locked="0"/>
    </xf>
    <xf numFmtId="0" fontId="103" fillId="2" borderId="6" xfId="0" applyFont="1" applyFill="1" applyBorder="1" applyAlignment="1" applyProtection="1">
      <alignment horizontal="center" wrapText="1"/>
      <protection locked="0"/>
    </xf>
    <xf numFmtId="0" fontId="53" fillId="3" borderId="6" xfId="0" applyFont="1" applyFill="1" applyBorder="1" applyAlignment="1">
      <alignment horizontal="center" vertical="center" wrapText="1"/>
    </xf>
    <xf numFmtId="0" fontId="200" fillId="3" borderId="6" xfId="0" applyFont="1" applyFill="1" applyBorder="1" applyAlignment="1">
      <alignment horizontal="justify" vertical="top" wrapText="1"/>
    </xf>
    <xf numFmtId="0" fontId="10" fillId="3" borderId="6" xfId="0" applyFont="1" applyFill="1" applyBorder="1" applyAlignment="1">
      <alignment horizontal="justify" vertical="top" wrapText="1"/>
    </xf>
    <xf numFmtId="0" fontId="42" fillId="3" borderId="6" xfId="0" applyFont="1" applyFill="1" applyBorder="1" applyAlignment="1">
      <alignment horizontal="justify" vertical="top" wrapText="1"/>
    </xf>
    <xf numFmtId="0" fontId="42" fillId="3" borderId="6" xfId="0" applyFont="1" applyFill="1" applyBorder="1" applyAlignment="1">
      <alignment vertical="top" wrapText="1"/>
    </xf>
    <xf numFmtId="0" fontId="197" fillId="3" borderId="6" xfId="0" applyFont="1" applyFill="1" applyBorder="1" applyAlignment="1">
      <alignment horizontal="justify" vertical="top" wrapText="1"/>
    </xf>
    <xf numFmtId="0" fontId="42" fillId="3" borderId="6" xfId="0" applyFont="1" applyFill="1" applyBorder="1" applyAlignment="1">
      <alignment horizontal="left" vertical="top" wrapText="1"/>
    </xf>
    <xf numFmtId="0" fontId="197" fillId="3" borderId="6" xfId="0" applyFont="1" applyFill="1" applyBorder="1" applyAlignment="1">
      <alignment vertical="top"/>
    </xf>
    <xf numFmtId="0" fontId="117" fillId="3" borderId="6" xfId="0" applyFont="1" applyFill="1" applyBorder="1" applyAlignment="1">
      <alignment horizontal="justify" vertical="top" wrapText="1"/>
    </xf>
    <xf numFmtId="0" fontId="198" fillId="3" borderId="6" xfId="0" applyFont="1" applyFill="1" applyBorder="1" applyAlignment="1">
      <alignment horizontal="left" vertical="top" wrapText="1"/>
    </xf>
    <xf numFmtId="0" fontId="42" fillId="3" borderId="6" xfId="0" applyFont="1" applyFill="1" applyBorder="1" applyAlignment="1">
      <alignment horizontal="center" vertical="top"/>
    </xf>
    <xf numFmtId="0" fontId="69" fillId="7" borderId="0" xfId="0" applyFont="1" applyFill="1" applyAlignment="1">
      <alignment horizontal="left" vertical="center" wrapText="1"/>
    </xf>
    <xf numFmtId="0" fontId="10" fillId="3" borderId="6" xfId="7" applyFont="1" applyFill="1" applyBorder="1" applyAlignment="1">
      <alignment horizontal="center" vertical="center" wrapText="1"/>
    </xf>
    <xf numFmtId="0" fontId="51" fillId="3" borderId="7" xfId="0" applyFont="1" applyFill="1" applyBorder="1" applyAlignment="1">
      <alignment horizontal="center" vertical="center" wrapText="1"/>
    </xf>
    <xf numFmtId="0" fontId="10" fillId="0" borderId="6" xfId="0" applyFont="1" applyBorder="1" applyAlignment="1" applyProtection="1">
      <alignment horizontal="center" vertical="center" wrapText="1"/>
      <protection locked="0"/>
    </xf>
    <xf numFmtId="0" fontId="51" fillId="0" borderId="0" xfId="0" applyFont="1" applyAlignment="1">
      <alignment horizontal="left" wrapText="1"/>
    </xf>
    <xf numFmtId="0" fontId="51" fillId="3" borderId="20" xfId="0" applyFont="1" applyFill="1" applyBorder="1" applyAlignment="1">
      <alignment horizontal="left" vertical="top" wrapText="1"/>
    </xf>
    <xf numFmtId="0" fontId="222" fillId="0" borderId="0" xfId="0" applyFont="1" applyAlignment="1">
      <alignment horizontal="left" vertical="justify"/>
    </xf>
    <xf numFmtId="0" fontId="218" fillId="0" borderId="0" xfId="0" applyFont="1" applyAlignment="1">
      <alignment horizontal="center"/>
    </xf>
    <xf numFmtId="0" fontId="224" fillId="0" borderId="0" xfId="0" applyFont="1" applyAlignment="1">
      <alignment horizontal="center" vertical="center"/>
    </xf>
    <xf numFmtId="0" fontId="224" fillId="0" borderId="0" xfId="0" applyFont="1" applyAlignment="1">
      <alignment horizontal="left" vertical="center" wrapText="1"/>
    </xf>
    <xf numFmtId="0" fontId="221" fillId="0" borderId="0" xfId="22" applyFont="1" applyAlignment="1">
      <alignment horizontal="center" vertical="center"/>
    </xf>
    <xf numFmtId="0" fontId="220" fillId="2" borderId="6" xfId="22" applyFont="1" applyFill="1" applyBorder="1" applyAlignment="1" applyProtection="1">
      <alignment horizontal="left" vertical="top" wrapText="1"/>
      <protection locked="0"/>
    </xf>
    <xf numFmtId="0" fontId="220" fillId="0" borderId="0" xfId="0" applyFont="1"/>
    <xf numFmtId="0" fontId="221" fillId="0" borderId="0" xfId="0" applyFont="1" applyAlignment="1">
      <alignment horizontal="center" vertical="center" wrapText="1"/>
    </xf>
    <xf numFmtId="0" fontId="226" fillId="0" borderId="0" xfId="0" applyFont="1"/>
    <xf numFmtId="0" fontId="221" fillId="0" borderId="0" xfId="22" applyFont="1" applyAlignment="1">
      <alignment horizontal="left" vertical="top"/>
    </xf>
    <xf numFmtId="0" fontId="51" fillId="0" borderId="0" xfId="7" applyFont="1" applyAlignment="1">
      <alignment horizontal="right" vertical="top" wrapText="1"/>
    </xf>
    <xf numFmtId="0" fontId="31" fillId="3" borderId="6" xfId="0" applyFont="1" applyFill="1" applyBorder="1" applyAlignment="1">
      <alignment horizontal="center" vertical="top" wrapText="1"/>
    </xf>
    <xf numFmtId="0" fontId="31" fillId="3" borderId="6" xfId="0" applyFont="1" applyFill="1" applyBorder="1" applyAlignment="1">
      <alignment horizontal="left" vertical="top"/>
    </xf>
    <xf numFmtId="0" fontId="31" fillId="3" borderId="6" xfId="0" applyFont="1" applyFill="1" applyBorder="1" applyAlignment="1">
      <alignment horizontal="justify" vertical="top" wrapText="1"/>
    </xf>
    <xf numFmtId="0" fontId="31" fillId="2" borderId="7" xfId="0" applyFont="1" applyFill="1" applyBorder="1" applyAlignment="1" applyProtection="1">
      <alignment vertical="center"/>
      <protection locked="0"/>
    </xf>
    <xf numFmtId="0" fontId="31" fillId="2" borderId="6" xfId="0" applyFont="1" applyFill="1" applyBorder="1" applyAlignment="1" applyProtection="1">
      <alignment vertical="center"/>
      <protection locked="0"/>
    </xf>
    <xf numFmtId="0" fontId="31" fillId="2" borderId="49" xfId="0" applyFont="1" applyFill="1" applyBorder="1" applyAlignment="1" applyProtection="1">
      <alignment vertical="center"/>
      <protection locked="0"/>
    </xf>
    <xf numFmtId="0" fontId="67" fillId="3" borderId="6" xfId="0" applyFont="1" applyFill="1" applyBorder="1" applyAlignment="1">
      <alignment horizontal="center" vertical="center" wrapText="1"/>
    </xf>
    <xf numFmtId="0" fontId="67" fillId="3" borderId="6" xfId="0" applyFont="1" applyFill="1" applyBorder="1" applyAlignment="1">
      <alignment horizontal="center" vertical="center"/>
    </xf>
    <xf numFmtId="0" fontId="10" fillId="0" borderId="0" xfId="0" applyFont="1" applyAlignment="1">
      <alignment horizontal="left" vertical="top" wrapText="1"/>
    </xf>
    <xf numFmtId="0" fontId="33" fillId="0" borderId="0" xfId="0" applyFont="1" applyAlignment="1">
      <alignment horizontal="center" vertical="top"/>
    </xf>
    <xf numFmtId="0" fontId="51" fillId="3" borderId="53" xfId="0" applyFont="1" applyFill="1" applyBorder="1" applyAlignment="1">
      <alignment horizontal="center" vertical="center"/>
    </xf>
    <xf numFmtId="0" fontId="69" fillId="2" borderId="53" xfId="0" applyFont="1" applyFill="1" applyBorder="1" applyAlignment="1" applyProtection="1">
      <alignment horizontal="left" vertical="top" wrapText="1"/>
      <protection locked="0"/>
    </xf>
    <xf numFmtId="0" fontId="57" fillId="0" borderId="0" xfId="0" applyFont="1" applyAlignment="1">
      <alignment horizontal="justify" vertical="top" wrapText="1"/>
    </xf>
    <xf numFmtId="0" fontId="31" fillId="3" borderId="53" xfId="0" applyFont="1" applyFill="1" applyBorder="1" applyAlignment="1">
      <alignment horizontal="left" vertical="top" wrapText="1"/>
    </xf>
    <xf numFmtId="0" fontId="10" fillId="3" borderId="53" xfId="0" applyFont="1" applyFill="1" applyBorder="1" applyAlignment="1">
      <alignment horizontal="center" vertical="center" wrapText="1"/>
    </xf>
    <xf numFmtId="0" fontId="15" fillId="2" borderId="53" xfId="0" applyFont="1" applyFill="1" applyBorder="1" applyAlignment="1" applyProtection="1">
      <alignment horizontal="center" vertical="top" wrapText="1"/>
      <protection locked="0"/>
    </xf>
    <xf numFmtId="0" fontId="14" fillId="0" borderId="0" xfId="0" applyFont="1" applyAlignment="1">
      <alignment vertical="top"/>
    </xf>
    <xf numFmtId="0" fontId="26" fillId="0" borderId="53" xfId="0" applyFont="1" applyBorder="1" applyAlignment="1">
      <alignment horizontal="left" vertical="top" wrapText="1"/>
    </xf>
    <xf numFmtId="0" fontId="15" fillId="2" borderId="53" xfId="0" applyFont="1" applyFill="1" applyBorder="1" applyAlignment="1" applyProtection="1">
      <alignment vertical="top" wrapText="1"/>
      <protection locked="0"/>
    </xf>
    <xf numFmtId="0" fontId="26" fillId="0" borderId="55" xfId="0" applyFont="1" applyBorder="1" applyAlignment="1">
      <alignment vertical="center" wrapText="1"/>
    </xf>
    <xf numFmtId="0" fontId="15" fillId="2" borderId="55" xfId="0" applyFont="1" applyFill="1" applyBorder="1" applyAlignment="1" applyProtection="1">
      <alignment horizontal="center" vertical="top" wrapText="1"/>
      <protection locked="0"/>
    </xf>
    <xf numFmtId="0" fontId="26" fillId="0" borderId="53" xfId="0" applyFont="1" applyBorder="1" applyAlignment="1">
      <alignment vertical="center" wrapText="1"/>
    </xf>
    <xf numFmtId="0" fontId="14" fillId="3" borderId="16" xfId="0" applyFont="1" applyFill="1" applyBorder="1" applyAlignment="1">
      <alignment horizontal="center" vertical="center" wrapText="1"/>
    </xf>
    <xf numFmtId="0" fontId="56" fillId="8" borderId="53" xfId="0" applyFont="1" applyFill="1" applyBorder="1" applyAlignment="1">
      <alignment horizontal="center" vertical="center" wrapText="1"/>
    </xf>
    <xf numFmtId="0" fontId="10" fillId="8" borderId="53" xfId="0" applyFont="1" applyFill="1" applyBorder="1" applyAlignment="1">
      <alignment horizontal="center" vertical="center" wrapText="1"/>
    </xf>
    <xf numFmtId="0" fontId="13" fillId="3" borderId="53" xfId="0" applyFont="1" applyFill="1" applyBorder="1" applyAlignment="1">
      <alignment horizontal="center" vertical="center"/>
    </xf>
    <xf numFmtId="0" fontId="103" fillId="2" borderId="53" xfId="0" applyFont="1" applyFill="1" applyBorder="1" applyAlignment="1" applyProtection="1">
      <alignment vertical="top" wrapText="1"/>
      <protection locked="0"/>
    </xf>
    <xf numFmtId="0" fontId="56" fillId="0" borderId="0" xfId="0" applyFont="1" applyAlignment="1">
      <alignment horizontal="left" vertical="center"/>
    </xf>
    <xf numFmtId="0" fontId="56" fillId="8" borderId="53" xfId="0" applyFont="1" applyFill="1" applyBorder="1" applyAlignment="1">
      <alignment horizontal="center" vertical="top" wrapText="1"/>
    </xf>
    <xf numFmtId="0" fontId="106" fillId="0" borderId="0" xfId="0" applyFont="1"/>
    <xf numFmtId="0" fontId="58" fillId="2" borderId="53" xfId="0" applyFont="1" applyFill="1" applyBorder="1" applyAlignment="1" applyProtection="1">
      <alignment horizontal="center" vertical="top" wrapText="1"/>
      <protection locked="0"/>
    </xf>
    <xf numFmtId="0" fontId="19" fillId="0" borderId="0" xfId="0" applyFont="1" applyAlignment="1">
      <alignment horizontal="center" vertical="top"/>
    </xf>
    <xf numFmtId="0" fontId="19" fillId="0" borderId="0" xfId="0" applyFont="1" applyAlignment="1">
      <alignment horizontal="left" vertical="top"/>
    </xf>
    <xf numFmtId="0" fontId="18" fillId="0" borderId="0" xfId="0" applyFont="1" applyAlignment="1">
      <alignment horizontal="left" vertical="top"/>
    </xf>
    <xf numFmtId="0" fontId="19" fillId="0" borderId="0" xfId="0" applyFont="1" applyAlignment="1">
      <alignment vertical="top"/>
    </xf>
    <xf numFmtId="0" fontId="18" fillId="0" borderId="0" xfId="0" applyFont="1" applyAlignment="1">
      <alignment horizontal="center" vertical="top"/>
    </xf>
    <xf numFmtId="0" fontId="120" fillId="0" borderId="0" xfId="0" applyFont="1" applyAlignment="1">
      <alignment horizontal="left" vertical="top" wrapText="1"/>
    </xf>
    <xf numFmtId="0" fontId="120" fillId="0" borderId="0" xfId="0" applyFont="1" applyAlignment="1">
      <alignment vertical="top" wrapText="1"/>
    </xf>
    <xf numFmtId="0" fontId="19" fillId="0" borderId="0" xfId="0" applyFont="1" applyAlignment="1">
      <alignment horizontal="left"/>
    </xf>
    <xf numFmtId="0" fontId="18" fillId="2" borderId="53" xfId="0" applyFont="1" applyFill="1" applyBorder="1" applyAlignment="1" applyProtection="1">
      <alignment horizontal="left" vertical="top"/>
      <protection locked="0"/>
    </xf>
    <xf numFmtId="0" fontId="27" fillId="0" borderId="0" xfId="0" applyFont="1"/>
    <xf numFmtId="0" fontId="18" fillId="0" borderId="0" xfId="0" applyFont="1"/>
    <xf numFmtId="0" fontId="19" fillId="0" borderId="0" xfId="0" applyFont="1"/>
    <xf numFmtId="0" fontId="18" fillId="2" borderId="53" xfId="0" applyFont="1" applyFill="1" applyBorder="1" applyAlignment="1" applyProtection="1">
      <alignment horizontal="left" vertical="top" wrapText="1"/>
      <protection locked="0"/>
    </xf>
    <xf numFmtId="0" fontId="18" fillId="2" borderId="53" xfId="0" applyFont="1" applyFill="1" applyBorder="1" applyAlignment="1" applyProtection="1">
      <alignment vertical="top"/>
      <protection locked="0"/>
    </xf>
    <xf numFmtId="0" fontId="121" fillId="0" borderId="0" xfId="0" applyFont="1" applyAlignment="1">
      <alignment vertical="top"/>
    </xf>
    <xf numFmtId="0" fontId="121" fillId="0" borderId="0" xfId="0" applyFont="1" applyAlignment="1">
      <alignment horizontal="left" vertical="top"/>
    </xf>
    <xf numFmtId="0" fontId="18" fillId="0" borderId="0" xfId="0" applyFont="1" applyAlignment="1">
      <alignment vertical="top"/>
    </xf>
    <xf numFmtId="0" fontId="19" fillId="2" borderId="53" xfId="0" applyFont="1" applyFill="1" applyBorder="1" applyAlignment="1" applyProtection="1">
      <alignment horizontal="left" vertical="top" wrapText="1"/>
      <protection locked="0"/>
    </xf>
    <xf numFmtId="0" fontId="19" fillId="2" borderId="53" xfId="0" applyFont="1" applyFill="1" applyBorder="1" applyAlignment="1" applyProtection="1">
      <alignment vertical="top"/>
      <protection locked="0"/>
    </xf>
    <xf numFmtId="0" fontId="18" fillId="0" borderId="5" xfId="0" applyFont="1" applyBorder="1" applyAlignment="1">
      <alignment vertical="top"/>
    </xf>
    <xf numFmtId="0" fontId="18" fillId="0" borderId="11" xfId="0" applyFont="1" applyBorder="1" applyAlignment="1">
      <alignment vertical="top"/>
    </xf>
    <xf numFmtId="0" fontId="18" fillId="0" borderId="13" xfId="0" applyFont="1" applyBorder="1" applyAlignment="1">
      <alignment vertical="top"/>
    </xf>
    <xf numFmtId="0" fontId="18" fillId="0" borderId="0" xfId="0" applyFont="1" applyAlignment="1">
      <alignment horizontal="right" vertical="top"/>
    </xf>
    <xf numFmtId="0" fontId="18" fillId="0" borderId="0" xfId="0" applyFont="1" applyAlignment="1">
      <alignment horizontal="left" vertical="top" wrapText="1"/>
    </xf>
    <xf numFmtId="0" fontId="19" fillId="0" borderId="0" xfId="0" applyFont="1" applyAlignment="1">
      <alignment horizontal="left" vertical="top" wrapText="1"/>
    </xf>
    <xf numFmtId="0" fontId="14" fillId="0" borderId="0" xfId="0" applyFont="1"/>
    <xf numFmtId="0" fontId="18" fillId="2" borderId="53" xfId="0" applyFont="1" applyFill="1" applyBorder="1" applyAlignment="1" applyProtection="1">
      <alignment vertical="top" wrapText="1"/>
      <protection locked="0"/>
    </xf>
    <xf numFmtId="0" fontId="18" fillId="0" borderId="0" xfId="0" applyFont="1" applyAlignment="1">
      <alignment vertical="top" wrapText="1"/>
    </xf>
    <xf numFmtId="0" fontId="20" fillId="0" borderId="0" xfId="0" applyFont="1" applyAlignment="1">
      <alignment horizontal="left" vertical="top" wrapText="1"/>
    </xf>
    <xf numFmtId="0" fontId="20" fillId="0" borderId="0" xfId="0" applyFont="1" applyAlignment="1">
      <alignment horizontal="left" vertical="top"/>
    </xf>
    <xf numFmtId="0" fontId="44" fillId="0" borderId="0" xfId="0" applyFont="1"/>
    <xf numFmtId="0" fontId="18" fillId="0" borderId="0" xfId="0" applyFont="1" applyAlignment="1">
      <alignment horizontal="justify" vertical="top" wrapText="1"/>
    </xf>
    <xf numFmtId="0" fontId="18" fillId="0" borderId="53" xfId="0" applyFont="1" applyBorder="1" applyAlignment="1">
      <alignment horizontal="justify" vertical="center" wrapText="1"/>
    </xf>
    <xf numFmtId="0" fontId="18" fillId="2" borderId="53" xfId="0" applyFont="1" applyFill="1" applyBorder="1" applyAlignment="1" applyProtection="1">
      <alignment horizontal="justify" vertical="top" wrapText="1"/>
      <protection locked="0"/>
    </xf>
    <xf numFmtId="0" fontId="120" fillId="0" borderId="0" xfId="0" applyFont="1" applyAlignment="1">
      <alignment horizontal="justify" vertical="top" wrapText="1"/>
    </xf>
    <xf numFmtId="0" fontId="120" fillId="0" borderId="0" xfId="0" applyFont="1" applyAlignment="1">
      <alignment horizontal="center" vertical="top" wrapText="1"/>
    </xf>
    <xf numFmtId="0" fontId="18" fillId="0" borderId="0" xfId="0" applyFont="1" applyAlignment="1">
      <alignment horizontal="right" vertical="top" wrapText="1"/>
    </xf>
    <xf numFmtId="0" fontId="45" fillId="0" borderId="0" xfId="0" applyFont="1" applyAlignment="1">
      <alignment horizontal="left" vertical="top" wrapText="1"/>
    </xf>
    <xf numFmtId="0" fontId="18" fillId="0" borderId="0" xfId="0" applyFont="1" applyAlignment="1">
      <alignment horizontal="center" vertical="top" wrapText="1"/>
    </xf>
    <xf numFmtId="0" fontId="230" fillId="0" borderId="0" xfId="0" applyFont="1" applyAlignment="1">
      <alignment horizontal="center" vertical="top"/>
    </xf>
    <xf numFmtId="0" fontId="31" fillId="0" borderId="0" xfId="0" applyFont="1" applyAlignment="1">
      <alignment horizontal="center" vertical="top"/>
    </xf>
    <xf numFmtId="0" fontId="62" fillId="0" borderId="0" xfId="0" applyFont="1" applyAlignment="1">
      <alignment horizontal="left" vertical="top"/>
    </xf>
    <xf numFmtId="0" fontId="33" fillId="0" borderId="0" xfId="0" applyFont="1" applyAlignment="1">
      <alignment horizontal="left" vertical="top"/>
    </xf>
    <xf numFmtId="0" fontId="33" fillId="0" borderId="0" xfId="0" applyFont="1" applyAlignment="1">
      <alignment horizontal="left" vertical="top" wrapText="1"/>
    </xf>
    <xf numFmtId="0" fontId="26" fillId="0" borderId="0" xfId="0" applyFont="1" applyAlignment="1">
      <alignment vertical="top"/>
    </xf>
    <xf numFmtId="0" fontId="26" fillId="2" borderId="55" xfId="0" applyFont="1" applyFill="1" applyBorder="1" applyAlignment="1" applyProtection="1">
      <alignment horizontal="left" vertical="top" wrapText="1"/>
      <protection locked="0"/>
    </xf>
    <xf numFmtId="0" fontId="26" fillId="0" borderId="0" xfId="0" applyFont="1" applyAlignment="1">
      <alignment vertical="top" wrapText="1"/>
    </xf>
    <xf numFmtId="0" fontId="39" fillId="3" borderId="6" xfId="0" applyFont="1" applyFill="1" applyBorder="1" applyAlignment="1">
      <alignment horizontal="left" vertical="center" wrapText="1"/>
    </xf>
    <xf numFmtId="0" fontId="39" fillId="3" borderId="53" xfId="0" applyFont="1" applyFill="1" applyBorder="1" applyAlignment="1">
      <alignment horizontal="center" vertical="top" wrapText="1"/>
    </xf>
    <xf numFmtId="0" fontId="103" fillId="2" borderId="53" xfId="0" applyFont="1" applyFill="1" applyBorder="1" applyAlignment="1" applyProtection="1">
      <alignment horizontal="left" vertical="top" wrapText="1"/>
      <protection locked="0"/>
    </xf>
    <xf numFmtId="0" fontId="116" fillId="8" borderId="53" xfId="0" applyFont="1" applyFill="1" applyBorder="1" applyAlignment="1">
      <alignment horizontal="center" vertical="center" wrapText="1"/>
    </xf>
    <xf numFmtId="0" fontId="106" fillId="8" borderId="6" xfId="0" applyFont="1" applyFill="1" applyBorder="1" applyAlignment="1">
      <alignment horizontal="left" vertical="top"/>
    </xf>
    <xf numFmtId="0" fontId="111" fillId="2" borderId="53" xfId="0" applyFont="1" applyFill="1" applyBorder="1" applyAlignment="1" applyProtection="1">
      <alignment vertical="top" wrapText="1"/>
      <protection locked="0"/>
    </xf>
    <xf numFmtId="0" fontId="111" fillId="2" borderId="49" xfId="0" applyFont="1" applyFill="1" applyBorder="1" applyAlignment="1" applyProtection="1">
      <alignment vertical="top" wrapText="1"/>
      <protection locked="0"/>
    </xf>
    <xf numFmtId="0" fontId="111" fillId="2" borderId="49" xfId="0" applyFont="1" applyFill="1" applyBorder="1" applyAlignment="1" applyProtection="1">
      <alignment horizontal="center" vertical="top" wrapText="1"/>
      <protection locked="0"/>
    </xf>
    <xf numFmtId="0" fontId="111" fillId="2" borderId="50" xfId="0" applyFont="1" applyFill="1" applyBorder="1" applyAlignment="1" applyProtection="1">
      <alignment horizontal="center" vertical="top" wrapText="1"/>
      <protection locked="0"/>
    </xf>
    <xf numFmtId="0" fontId="106" fillId="8" borderId="6" xfId="0" applyFont="1" applyFill="1" applyBorder="1" applyAlignment="1">
      <alignment horizontal="left" vertical="top" wrapText="1"/>
    </xf>
    <xf numFmtId="0" fontId="17" fillId="7" borderId="0" xfId="0" applyFont="1" applyFill="1" applyAlignment="1">
      <alignment horizontal="center" vertical="center" wrapText="1"/>
    </xf>
    <xf numFmtId="0" fontId="58" fillId="2" borderId="53" xfId="7" applyFont="1" applyFill="1" applyBorder="1" applyAlignment="1" applyProtection="1">
      <alignment vertical="center" wrapText="1"/>
      <protection locked="0"/>
    </xf>
    <xf numFmtId="2" fontId="15" fillId="0" borderId="0" xfId="0" applyNumberFormat="1" applyFont="1"/>
    <xf numFmtId="0" fontId="278" fillId="47" borderId="63" xfId="3035" applyFont="1" applyFill="1" applyBorder="1" applyAlignment="1">
      <alignment horizontal="center" vertical="center" wrapText="1"/>
    </xf>
    <xf numFmtId="0" fontId="51" fillId="47" borderId="63" xfId="3035" applyFont="1" applyFill="1" applyBorder="1" applyAlignment="1">
      <alignment horizontal="left" vertical="center" wrapText="1"/>
    </xf>
    <xf numFmtId="0" fontId="223" fillId="0" borderId="0" xfId="0" applyFont="1" applyAlignment="1">
      <alignment horizontal="left" vertical="center" wrapText="1"/>
    </xf>
    <xf numFmtId="0" fontId="58" fillId="2" borderId="82" xfId="7" applyFont="1" applyFill="1" applyBorder="1" applyAlignment="1" applyProtection="1">
      <alignment vertical="center" wrapText="1"/>
      <protection locked="0"/>
    </xf>
    <xf numFmtId="177" fontId="281" fillId="103" borderId="0" xfId="28" applyNumberFormat="1" applyFont="1" applyFill="1" applyAlignment="1">
      <alignment horizontal="center" vertical="center" wrapText="1"/>
    </xf>
    <xf numFmtId="0" fontId="17" fillId="7" borderId="0" xfId="0" applyFont="1" applyFill="1" applyAlignment="1">
      <alignment horizontal="center" vertical="top" wrapText="1"/>
    </xf>
    <xf numFmtId="0" fontId="278" fillId="47" borderId="63" xfId="3035" applyFont="1" applyFill="1" applyBorder="1" applyAlignment="1">
      <alignment horizontal="center" vertical="top" wrapText="1"/>
    </xf>
    <xf numFmtId="0" fontId="218" fillId="0" borderId="0" xfId="0" applyFont="1" applyAlignment="1">
      <alignment horizontal="center" vertical="top"/>
    </xf>
    <xf numFmtId="0" fontId="223" fillId="0" borderId="0" xfId="0" applyFont="1" applyAlignment="1">
      <alignment horizontal="left" vertical="top" wrapText="1"/>
    </xf>
    <xf numFmtId="0" fontId="225" fillId="0" borderId="0" xfId="0" applyFont="1" applyAlignment="1">
      <alignment horizontal="left" vertical="top" wrapText="1"/>
    </xf>
    <xf numFmtId="1" fontId="51" fillId="47" borderId="82" xfId="3035" applyNumberFormat="1" applyFont="1" applyFill="1" applyBorder="1" applyAlignment="1">
      <alignment horizontal="center" vertical="center" wrapText="1"/>
    </xf>
    <xf numFmtId="0" fontId="10" fillId="0" borderId="0" xfId="0" applyFont="1" applyAlignment="1">
      <alignment horizontal="center" wrapText="1"/>
    </xf>
    <xf numFmtId="0" fontId="15" fillId="2" borderId="53" xfId="0" applyFont="1" applyFill="1" applyBorder="1" applyAlignment="1" applyProtection="1">
      <alignment horizontal="center" wrapText="1"/>
      <protection locked="0"/>
    </xf>
    <xf numFmtId="0" fontId="14" fillId="0" borderId="0" xfId="0" applyFont="1" applyAlignment="1">
      <alignment horizontal="left" vertical="center"/>
    </xf>
    <xf numFmtId="0" fontId="15" fillId="2" borderId="53" xfId="0" applyFont="1" applyFill="1" applyBorder="1" applyAlignment="1" applyProtection="1">
      <alignment horizontal="left" wrapText="1"/>
      <protection locked="0"/>
    </xf>
    <xf numFmtId="0" fontId="15" fillId="0" borderId="0" xfId="0" applyFont="1" applyAlignment="1">
      <alignment horizontal="left" vertical="justify"/>
    </xf>
    <xf numFmtId="0" fontId="39" fillId="2" borderId="53" xfId="0" applyFont="1" applyFill="1" applyBorder="1" applyAlignment="1" applyProtection="1">
      <alignment horizontal="center" vertical="top" wrapText="1"/>
      <protection locked="0"/>
    </xf>
    <xf numFmtId="0" fontId="39" fillId="2" borderId="50" xfId="0" applyFont="1" applyFill="1" applyBorder="1" applyAlignment="1" applyProtection="1">
      <alignment horizontal="center" vertical="top" wrapText="1"/>
      <protection locked="0"/>
    </xf>
    <xf numFmtId="0" fontId="52" fillId="8" borderId="53" xfId="0" applyFont="1" applyFill="1" applyBorder="1" applyAlignment="1">
      <alignment vertical="center" wrapText="1"/>
    </xf>
    <xf numFmtId="0" fontId="52" fillId="8" borderId="53" xfId="0" applyFont="1" applyFill="1" applyBorder="1" applyAlignment="1">
      <alignment horizontal="center" vertical="center" wrapText="1"/>
    </xf>
    <xf numFmtId="0" fontId="56" fillId="8" borderId="53" xfId="0" applyFont="1" applyFill="1" applyBorder="1" applyAlignment="1">
      <alignment vertical="center" wrapText="1"/>
    </xf>
    <xf numFmtId="0" fontId="52" fillId="8" borderId="53" xfId="0" applyFont="1" applyFill="1" applyBorder="1" applyAlignment="1">
      <alignment horizontal="justify" vertical="center" wrapText="1"/>
    </xf>
    <xf numFmtId="0" fontId="39" fillId="6" borderId="53" xfId="0" applyFont="1" applyFill="1" applyBorder="1" applyAlignment="1">
      <alignment horizontal="center" vertical="top" wrapText="1"/>
    </xf>
    <xf numFmtId="0" fontId="39" fillId="6" borderId="50" xfId="0" applyFont="1" applyFill="1" applyBorder="1" applyAlignment="1">
      <alignment horizontal="center" vertical="top" wrapText="1"/>
    </xf>
    <xf numFmtId="0" fontId="56" fillId="8" borderId="53" xfId="0" applyFont="1" applyFill="1" applyBorder="1" applyAlignment="1">
      <alignment horizontal="justify" vertical="center" wrapText="1"/>
    </xf>
    <xf numFmtId="0" fontId="39" fillId="0" borderId="53" xfId="0" applyFont="1" applyBorder="1" applyAlignment="1">
      <alignment horizontal="center" vertical="top" wrapText="1"/>
    </xf>
    <xf numFmtId="0" fontId="39" fillId="0" borderId="50" xfId="0" applyFont="1" applyBorder="1" applyAlignment="1">
      <alignment horizontal="center" vertical="top" wrapText="1"/>
    </xf>
    <xf numFmtId="0" fontId="10" fillId="3" borderId="53" xfId="0" applyFont="1" applyFill="1" applyBorder="1" applyAlignment="1">
      <alignment horizontal="center" vertical="justify"/>
    </xf>
    <xf numFmtId="0" fontId="10" fillId="3" borderId="50" xfId="0" applyFont="1" applyFill="1" applyBorder="1" applyAlignment="1">
      <alignment horizontal="center" vertical="justify"/>
    </xf>
    <xf numFmtId="0" fontId="10" fillId="3" borderId="55" xfId="0" applyFont="1" applyFill="1" applyBorder="1" applyAlignment="1">
      <alignment horizontal="justify" vertical="justify"/>
    </xf>
    <xf numFmtId="0" fontId="10" fillId="3" borderId="55" xfId="0" applyFont="1" applyFill="1" applyBorder="1" applyAlignment="1">
      <alignment horizontal="center" vertical="top"/>
    </xf>
    <xf numFmtId="0" fontId="194" fillId="2" borderId="53" xfId="0" applyFont="1" applyFill="1" applyBorder="1" applyProtection="1">
      <protection locked="0"/>
    </xf>
    <xf numFmtId="0" fontId="10" fillId="0" borderId="53" xfId="0" applyFont="1" applyBorder="1" applyAlignment="1">
      <alignment horizontal="left" vertical="center" wrapText="1"/>
    </xf>
    <xf numFmtId="0" fontId="10" fillId="0" borderId="53" xfId="0" applyFont="1" applyBorder="1" applyAlignment="1">
      <alignment horizontal="left" vertical="center"/>
    </xf>
    <xf numFmtId="0" fontId="194" fillId="2" borderId="49" xfId="0" applyFont="1" applyFill="1" applyBorder="1" applyProtection="1">
      <protection locked="0"/>
    </xf>
    <xf numFmtId="0" fontId="10" fillId="0" borderId="53" xfId="0" applyFont="1" applyBorder="1" applyAlignment="1">
      <alignment vertical="center"/>
    </xf>
    <xf numFmtId="0" fontId="194" fillId="2" borderId="50" xfId="0" applyFont="1" applyFill="1" applyBorder="1" applyProtection="1">
      <protection locked="0"/>
    </xf>
    <xf numFmtId="0" fontId="39" fillId="4" borderId="53" xfId="0" applyFont="1" applyFill="1" applyBorder="1" applyAlignment="1">
      <alignment horizontal="justify" vertical="center"/>
    </xf>
    <xf numFmtId="0" fontId="39" fillId="4" borderId="53" xfId="0" applyFont="1" applyFill="1" applyBorder="1" applyAlignment="1">
      <alignment horizontal="center" vertical="center"/>
    </xf>
    <xf numFmtId="0" fontId="194" fillId="0" borderId="53" xfId="0" applyFont="1" applyBorder="1" applyProtection="1">
      <protection locked="0"/>
    </xf>
    <xf numFmtId="0" fontId="194" fillId="0" borderId="50" xfId="0" applyFont="1" applyBorder="1" applyProtection="1">
      <protection locked="0"/>
    </xf>
    <xf numFmtId="0" fontId="39" fillId="4" borderId="53" xfId="0" applyFont="1" applyFill="1" applyBorder="1" applyAlignment="1">
      <alignment horizontal="left" vertical="center" wrapText="1"/>
    </xf>
    <xf numFmtId="0" fontId="10" fillId="4" borderId="53" xfId="0" applyFont="1" applyFill="1" applyBorder="1" applyAlignment="1">
      <alignment horizontal="center" vertical="center"/>
    </xf>
    <xf numFmtId="0" fontId="39" fillId="4" borderId="55" xfId="0" applyFont="1" applyFill="1" applyBorder="1" applyAlignment="1">
      <alignment horizontal="justify" vertical="center"/>
    </xf>
    <xf numFmtId="0" fontId="39" fillId="4" borderId="55" xfId="0" applyFont="1" applyFill="1" applyBorder="1" applyAlignment="1">
      <alignment horizontal="center" vertical="center"/>
    </xf>
    <xf numFmtId="0" fontId="194" fillId="0" borderId="53" xfId="0" applyFont="1" applyBorder="1"/>
    <xf numFmtId="0" fontId="10" fillId="3" borderId="53" xfId="0" applyFont="1" applyFill="1" applyBorder="1" applyAlignment="1">
      <alignment horizontal="justify" vertical="top"/>
    </xf>
    <xf numFmtId="0" fontId="10" fillId="3" borderId="53" xfId="0" applyFont="1" applyFill="1" applyBorder="1" applyAlignment="1">
      <alignment horizontal="center" vertical="top"/>
    </xf>
    <xf numFmtId="0" fontId="10" fillId="3" borderId="50" xfId="0" applyFont="1" applyFill="1" applyBorder="1" applyAlignment="1">
      <alignment vertical="top"/>
    </xf>
    <xf numFmtId="0" fontId="10" fillId="3" borderId="52" xfId="0" applyFont="1" applyFill="1" applyBorder="1" applyAlignment="1">
      <alignment vertical="top"/>
    </xf>
    <xf numFmtId="0" fontId="10" fillId="3" borderId="49" xfId="0" applyFont="1" applyFill="1" applyBorder="1" applyAlignment="1">
      <alignment vertical="top"/>
    </xf>
    <xf numFmtId="0" fontId="39" fillId="4" borderId="53" xfId="0" applyFont="1" applyFill="1" applyBorder="1" applyAlignment="1">
      <alignment horizontal="justify" vertical="center" wrapText="1"/>
    </xf>
    <xf numFmtId="0" fontId="287" fillId="0" borderId="14" xfId="0" applyFont="1" applyBorder="1" applyAlignment="1">
      <alignment horizontal="justify" vertical="center"/>
    </xf>
    <xf numFmtId="0" fontId="287" fillId="0" borderId="91" xfId="0" applyFont="1" applyBorder="1" applyAlignment="1">
      <alignment horizontal="center" vertical="center"/>
    </xf>
    <xf numFmtId="0" fontId="10" fillId="4" borderId="53" xfId="0" applyFont="1" applyFill="1" applyBorder="1" applyAlignment="1">
      <alignment horizontal="justify" vertical="center"/>
    </xf>
    <xf numFmtId="0" fontId="210" fillId="4" borderId="53" xfId="0" applyFont="1" applyFill="1" applyBorder="1" applyAlignment="1">
      <alignment horizontal="justify" vertical="center"/>
    </xf>
    <xf numFmtId="0" fontId="39" fillId="3" borderId="16" xfId="0" applyFont="1" applyFill="1" applyBorder="1" applyAlignment="1">
      <alignment horizontal="center" vertical="top"/>
    </xf>
    <xf numFmtId="0" fontId="10" fillId="4" borderId="13" xfId="0" applyFont="1" applyFill="1" applyBorder="1" applyAlignment="1">
      <alignment horizontal="justify" vertical="top"/>
    </xf>
    <xf numFmtId="0" fontId="10" fillId="3" borderId="16" xfId="0" applyFont="1" applyFill="1" applyBorder="1" applyAlignment="1">
      <alignment horizontal="center" vertical="top"/>
    </xf>
    <xf numFmtId="0" fontId="210" fillId="3" borderId="13" xfId="0" applyFont="1" applyFill="1" applyBorder="1" applyAlignment="1">
      <alignment horizontal="justify" vertical="top"/>
    </xf>
    <xf numFmtId="0" fontId="10" fillId="3" borderId="13" xfId="0" applyFont="1" applyFill="1" applyBorder="1" applyAlignment="1">
      <alignment horizontal="center" vertical="top"/>
    </xf>
    <xf numFmtId="0" fontId="10" fillId="3" borderId="13" xfId="0" applyFont="1" applyFill="1" applyBorder="1" applyAlignment="1">
      <alignment horizontal="center" wrapText="1"/>
    </xf>
    <xf numFmtId="0" fontId="10" fillId="3" borderId="50" xfId="0" applyFont="1" applyFill="1" applyBorder="1" applyAlignment="1">
      <alignment horizontal="center" wrapText="1"/>
    </xf>
    <xf numFmtId="0" fontId="39" fillId="3" borderId="53" xfId="0" applyFont="1" applyFill="1" applyBorder="1" applyAlignment="1">
      <alignment horizontal="center" vertical="top"/>
    </xf>
    <xf numFmtId="0" fontId="39" fillId="2" borderId="53" xfId="0" applyFont="1" applyFill="1" applyBorder="1" applyAlignment="1" applyProtection="1">
      <alignment horizontal="center" wrapText="1"/>
      <protection locked="0"/>
    </xf>
    <xf numFmtId="0" fontId="39" fillId="2" borderId="53" xfId="0" applyFont="1" applyFill="1" applyBorder="1" applyAlignment="1" applyProtection="1">
      <alignment horizontal="left" wrapText="1"/>
      <protection locked="0"/>
    </xf>
    <xf numFmtId="0" fontId="39" fillId="3" borderId="53" xfId="0" applyFont="1" applyFill="1" applyBorder="1" applyAlignment="1">
      <alignment horizontal="left" wrapText="1"/>
    </xf>
    <xf numFmtId="0" fontId="39" fillId="0" borderId="53" xfId="0" applyFont="1" applyBorder="1" applyAlignment="1" applyProtection="1">
      <alignment horizontal="left" wrapText="1"/>
      <protection locked="0"/>
    </xf>
    <xf numFmtId="0" fontId="10" fillId="3" borderId="53" xfId="0" applyFont="1" applyFill="1" applyBorder="1" applyAlignment="1">
      <alignment horizontal="left" wrapText="1"/>
    </xf>
    <xf numFmtId="0" fontId="10" fillId="3" borderId="53" xfId="0" applyFont="1" applyFill="1" applyBorder="1" applyAlignment="1">
      <alignment horizontal="left" vertical="top" wrapText="1"/>
    </xf>
    <xf numFmtId="0" fontId="10" fillId="2" borderId="53" xfId="0" applyFont="1" applyFill="1" applyBorder="1" applyAlignment="1" applyProtection="1">
      <alignment horizontal="left" wrapText="1"/>
      <protection locked="0"/>
    </xf>
    <xf numFmtId="0" fontId="22" fillId="0" borderId="0" xfId="0" applyFont="1" applyAlignment="1">
      <alignment horizontal="center" wrapText="1"/>
    </xf>
    <xf numFmtId="0" fontId="39" fillId="3" borderId="53" xfId="0" applyFont="1" applyFill="1" applyBorder="1" applyAlignment="1">
      <alignment horizontal="justify" vertical="top"/>
    </xf>
    <xf numFmtId="0" fontId="39" fillId="6" borderId="53" xfId="0" applyFont="1" applyFill="1" applyBorder="1" applyAlignment="1" applyProtection="1">
      <alignment horizontal="center" vertical="top" wrapText="1"/>
      <protection locked="0"/>
    </xf>
    <xf numFmtId="0" fontId="39" fillId="0" borderId="53" xfId="0" applyFont="1" applyBorder="1" applyAlignment="1" applyProtection="1">
      <alignment horizontal="center" vertical="top" wrapText="1"/>
      <protection locked="0"/>
    </xf>
    <xf numFmtId="0" fontId="39" fillId="2" borderId="53" xfId="0" applyFont="1" applyFill="1" applyBorder="1" applyAlignment="1">
      <alignment horizontal="center" vertical="top" wrapText="1"/>
    </xf>
    <xf numFmtId="0" fontId="10" fillId="3" borderId="53" xfId="0" applyFont="1" applyFill="1" applyBorder="1" applyAlignment="1">
      <alignment horizontal="center"/>
    </xf>
    <xf numFmtId="0" fontId="39" fillId="6" borderId="53" xfId="0" applyFont="1" applyFill="1" applyBorder="1" applyAlignment="1">
      <alignment horizontal="left" wrapText="1"/>
    </xf>
    <xf numFmtId="0" fontId="39" fillId="0" borderId="53" xfId="0" applyFont="1" applyBorder="1" applyAlignment="1">
      <alignment horizontal="left" wrapText="1"/>
    </xf>
    <xf numFmtId="0" fontId="10" fillId="6" borderId="53" xfId="0" applyFont="1" applyFill="1" applyBorder="1" applyAlignment="1">
      <alignment horizontal="left" wrapText="1"/>
    </xf>
    <xf numFmtId="0" fontId="280" fillId="47" borderId="82" xfId="0" applyFont="1" applyFill="1" applyBorder="1" applyAlignment="1">
      <alignment horizontal="center" vertical="center" wrapText="1"/>
    </xf>
    <xf numFmtId="1" fontId="51" fillId="47" borderId="82" xfId="0" applyNumberFormat="1" applyFont="1" applyFill="1" applyBorder="1" applyAlignment="1">
      <alignment horizontal="center" vertical="center" wrapText="1"/>
    </xf>
    <xf numFmtId="2" fontId="58" fillId="47" borderId="82" xfId="5591" applyNumberFormat="1" applyFont="1" applyFill="1" applyBorder="1" applyAlignment="1">
      <alignment horizontal="center" vertical="center"/>
    </xf>
    <xf numFmtId="2" fontId="51" fillId="47" borderId="82" xfId="5591" applyNumberFormat="1" applyFont="1" applyFill="1" applyBorder="1" applyAlignment="1">
      <alignment horizontal="center" vertical="center" wrapText="1"/>
    </xf>
    <xf numFmtId="0" fontId="51" fillId="47" borderId="82" xfId="5591" applyFont="1" applyFill="1" applyBorder="1" applyAlignment="1">
      <alignment horizontal="left" vertical="center" wrapText="1"/>
    </xf>
    <xf numFmtId="0" fontId="278" fillId="47" borderId="82" xfId="5591" applyFont="1" applyFill="1" applyBorder="1" applyAlignment="1">
      <alignment horizontal="center" vertical="center" wrapText="1"/>
    </xf>
    <xf numFmtId="1" fontId="51" fillId="47" borderId="82" xfId="5591" applyNumberFormat="1" applyFont="1" applyFill="1" applyBorder="1" applyAlignment="1">
      <alignment horizontal="center" vertical="center" wrapText="1"/>
    </xf>
    <xf numFmtId="2" fontId="58" fillId="47" borderId="82" xfId="5591" applyNumberFormat="1" applyFont="1" applyFill="1" applyBorder="1" applyAlignment="1">
      <alignment horizontal="center" vertical="center" wrapText="1"/>
    </xf>
    <xf numFmtId="177" fontId="51" fillId="47" borderId="82" xfId="0" applyNumberFormat="1" applyFont="1" applyFill="1" applyBorder="1" applyAlignment="1">
      <alignment horizontal="center" vertical="center" wrapText="1"/>
    </xf>
    <xf numFmtId="2" fontId="218" fillId="7" borderId="82" xfId="28" applyNumberFormat="1" applyFont="1" applyFill="1" applyBorder="1" applyAlignment="1">
      <alignment horizontal="center" vertical="center" wrapText="1"/>
    </xf>
    <xf numFmtId="0" fontId="281" fillId="47" borderId="82" xfId="28" applyFont="1" applyFill="1" applyBorder="1" applyAlignment="1">
      <alignment horizontal="center" vertical="center"/>
    </xf>
    <xf numFmtId="0" fontId="218" fillId="47" borderId="82" xfId="0" applyFont="1" applyFill="1" applyBorder="1" applyAlignment="1">
      <alignment horizontal="center" vertical="center" wrapText="1"/>
    </xf>
    <xf numFmtId="0" fontId="218" fillId="47" borderId="82" xfId="455" applyFont="1" applyFill="1" applyBorder="1" applyAlignment="1">
      <alignment horizontal="center" vertical="center" wrapText="1"/>
    </xf>
    <xf numFmtId="2" fontId="58" fillId="47" borderId="93" xfId="5591" applyNumberFormat="1" applyFont="1" applyFill="1" applyBorder="1" applyAlignment="1">
      <alignment horizontal="center" vertical="center"/>
    </xf>
    <xf numFmtId="4" fontId="51" fillId="47" borderId="82" xfId="0" applyNumberFormat="1" applyFont="1" applyFill="1" applyBorder="1" applyAlignment="1">
      <alignment horizontal="left" vertical="top" wrapText="1"/>
    </xf>
    <xf numFmtId="177" fontId="51" fillId="47" borderId="82" xfId="5591" applyNumberFormat="1" applyFont="1" applyFill="1" applyBorder="1" applyAlignment="1">
      <alignment horizontal="center" vertical="center" wrapText="1"/>
    </xf>
    <xf numFmtId="0" fontId="58" fillId="7" borderId="0" xfId="0" applyFont="1" applyFill="1" applyAlignment="1">
      <alignment horizontal="left" vertical="center"/>
    </xf>
    <xf numFmtId="4" fontId="58" fillId="47" borderId="63" xfId="5591" applyNumberFormat="1" applyFont="1" applyFill="1" applyBorder="1" applyAlignment="1">
      <alignment horizontal="left" vertical="top" wrapText="1"/>
    </xf>
    <xf numFmtId="177" fontId="58" fillId="47" borderId="82" xfId="5591" applyNumberFormat="1" applyFont="1" applyFill="1" applyBorder="1" applyAlignment="1">
      <alignment horizontal="center" vertical="center"/>
    </xf>
    <xf numFmtId="0" fontId="51" fillId="47" borderId="63" xfId="5591" applyFont="1" applyFill="1" applyBorder="1" applyAlignment="1">
      <alignment horizontal="center" vertical="center"/>
    </xf>
    <xf numFmtId="2" fontId="58" fillId="2" borderId="53" xfId="7" applyNumberFormat="1" applyFont="1" applyFill="1" applyBorder="1" applyAlignment="1" applyProtection="1">
      <alignment vertical="center" wrapText="1"/>
      <protection locked="0"/>
    </xf>
    <xf numFmtId="0" fontId="58" fillId="47" borderId="63" xfId="5591" applyFont="1" applyFill="1" applyBorder="1" applyAlignment="1">
      <alignment horizontal="center" vertical="center"/>
    </xf>
    <xf numFmtId="2" fontId="58" fillId="7" borderId="0" xfId="0" applyNumberFormat="1" applyFont="1" applyFill="1" applyAlignment="1">
      <alignment horizontal="left" vertical="center"/>
    </xf>
    <xf numFmtId="0" fontId="48" fillId="47" borderId="82" xfId="0" applyFont="1" applyFill="1" applyBorder="1" applyAlignment="1">
      <alignment horizontal="center" vertical="center" wrapText="1"/>
    </xf>
    <xf numFmtId="3" fontId="48" fillId="47" borderId="82" xfId="282" applyNumberFormat="1" applyFont="1" applyFill="1" applyBorder="1" applyAlignment="1">
      <alignment horizontal="left" vertical="top" wrapText="1"/>
    </xf>
    <xf numFmtId="4" fontId="58" fillId="47" borderId="82" xfId="0" applyNumberFormat="1" applyFont="1" applyFill="1" applyBorder="1" applyAlignment="1">
      <alignment horizontal="justify" vertical="top" wrapText="1"/>
    </xf>
    <xf numFmtId="0" fontId="48" fillId="47" borderId="82" xfId="0" applyFont="1" applyFill="1" applyBorder="1" applyAlignment="1">
      <alignment horizontal="justify" vertical="top" wrapText="1"/>
    </xf>
    <xf numFmtId="2" fontId="48" fillId="47" borderId="82" xfId="0" applyNumberFormat="1" applyFont="1" applyFill="1" applyBorder="1" applyAlignment="1">
      <alignment horizontal="center" vertical="center" wrapText="1"/>
    </xf>
    <xf numFmtId="0" fontId="292" fillId="47" borderId="82" xfId="0" applyFont="1" applyFill="1" applyBorder="1" applyAlignment="1">
      <alignment horizontal="left" vertical="top" wrapText="1"/>
    </xf>
    <xf numFmtId="0" fontId="39" fillId="47" borderId="82" xfId="0" applyFont="1" applyFill="1" applyBorder="1" applyAlignment="1">
      <alignment horizontal="center" vertical="center" wrapText="1"/>
    </xf>
    <xf numFmtId="0" fontId="10" fillId="47" borderId="82" xfId="0" applyFont="1" applyFill="1" applyBorder="1" applyAlignment="1">
      <alignment horizontal="justify" vertical="top" wrapText="1"/>
    </xf>
    <xf numFmtId="0" fontId="284" fillId="47" borderId="82" xfId="0" applyFont="1" applyFill="1" applyBorder="1" applyAlignment="1">
      <alignment horizontal="left" vertical="top" wrapText="1"/>
    </xf>
    <xf numFmtId="0" fontId="48" fillId="47" borderId="82" xfId="0" applyFont="1" applyFill="1" applyBorder="1" applyAlignment="1">
      <alignment horizontal="left" vertical="top" wrapText="1"/>
    </xf>
    <xf numFmtId="0" fontId="39" fillId="47" borderId="82" xfId="3262" applyFont="1" applyFill="1" applyBorder="1" applyAlignment="1">
      <alignment horizontal="justify" vertical="top" wrapText="1"/>
    </xf>
    <xf numFmtId="0" fontId="106" fillId="47" borderId="65" xfId="5591" applyFont="1" applyFill="1" applyBorder="1" applyAlignment="1">
      <alignment horizontal="left" vertical="top" wrapText="1"/>
    </xf>
    <xf numFmtId="2" fontId="108" fillId="47" borderId="63" xfId="5591" applyNumberFormat="1" applyFont="1" applyFill="1" applyBorder="1" applyAlignment="1">
      <alignment horizontal="center" vertical="center" wrapText="1"/>
    </xf>
    <xf numFmtId="2" fontId="106" fillId="47" borderId="82" xfId="5591" applyNumberFormat="1" applyFont="1" applyFill="1" applyBorder="1" applyAlignment="1">
      <alignment horizontal="left" vertical="top" wrapText="1"/>
    </xf>
    <xf numFmtId="2" fontId="108" fillId="47" borderId="62" xfId="5591" applyNumberFormat="1" applyFont="1" applyFill="1" applyBorder="1" applyAlignment="1">
      <alignment horizontal="center" vertical="center" wrapText="1"/>
    </xf>
    <xf numFmtId="4" fontId="108" fillId="47" borderId="0" xfId="0" applyNumberFormat="1" applyFont="1" applyFill="1" applyAlignment="1">
      <alignment horizontal="left" vertical="top" wrapText="1"/>
    </xf>
    <xf numFmtId="0" fontId="108" fillId="47" borderId="63" xfId="5591" applyFont="1" applyFill="1" applyBorder="1" applyAlignment="1">
      <alignment horizontal="left" vertical="top" wrapText="1"/>
    </xf>
    <xf numFmtId="2" fontId="108" fillId="47" borderId="65" xfId="5591" applyNumberFormat="1" applyFont="1" applyFill="1" applyBorder="1" applyAlignment="1">
      <alignment horizontal="center" vertical="center"/>
    </xf>
    <xf numFmtId="0" fontId="108" fillId="47" borderId="0" xfId="5591" applyFont="1" applyFill="1" applyAlignment="1">
      <alignment horizontal="left" vertical="top" wrapText="1"/>
    </xf>
    <xf numFmtId="2" fontId="108" fillId="47" borderId="82" xfId="5591" applyNumberFormat="1" applyFont="1" applyFill="1" applyBorder="1" applyAlignment="1">
      <alignment horizontal="center" vertical="center"/>
    </xf>
    <xf numFmtId="0" fontId="108" fillId="47" borderId="82" xfId="5591" applyFont="1" applyFill="1" applyBorder="1" applyAlignment="1">
      <alignment horizontal="left" vertical="top" wrapText="1"/>
    </xf>
    <xf numFmtId="2" fontId="108" fillId="47" borderId="16" xfId="5591" applyNumberFormat="1" applyFont="1" applyFill="1" applyBorder="1" applyAlignment="1">
      <alignment horizontal="center" vertical="center"/>
    </xf>
    <xf numFmtId="4" fontId="106" fillId="47" borderId="82" xfId="0" applyNumberFormat="1" applyFont="1" applyFill="1" applyBorder="1" applyAlignment="1">
      <alignment horizontal="left" vertical="top" wrapText="1"/>
    </xf>
    <xf numFmtId="2" fontId="106" fillId="47" borderId="82" xfId="0" applyNumberFormat="1" applyFont="1" applyFill="1" applyBorder="1" applyAlignment="1">
      <alignment horizontal="center" vertical="center"/>
    </xf>
    <xf numFmtId="2" fontId="51" fillId="47" borderId="82" xfId="0" applyNumberFormat="1" applyFont="1" applyFill="1" applyBorder="1" applyAlignment="1">
      <alignment horizontal="center" vertical="center"/>
    </xf>
    <xf numFmtId="2" fontId="108" fillId="47" borderId="82" xfId="0" applyNumberFormat="1" applyFont="1" applyFill="1" applyBorder="1" applyAlignment="1">
      <alignment horizontal="center" vertical="center"/>
    </xf>
    <xf numFmtId="4" fontId="156" fillId="47" borderId="66" xfId="5591" applyNumberFormat="1" applyFont="1" applyFill="1" applyBorder="1" applyAlignment="1">
      <alignment horizontal="left" vertical="top" wrapText="1"/>
    </xf>
    <xf numFmtId="2" fontId="156" fillId="47" borderId="66" xfId="5591" applyNumberFormat="1" applyFont="1" applyFill="1" applyBorder="1" applyAlignment="1">
      <alignment horizontal="center" vertical="center" wrapText="1"/>
    </xf>
    <xf numFmtId="4" fontId="108" fillId="47" borderId="63" xfId="5591" applyNumberFormat="1" applyFont="1" applyFill="1" applyBorder="1" applyAlignment="1">
      <alignment horizontal="left" vertical="top" wrapText="1"/>
    </xf>
    <xf numFmtId="2" fontId="108" fillId="47" borderId="63" xfId="5591" applyNumberFormat="1" applyFont="1" applyFill="1" applyBorder="1" applyAlignment="1">
      <alignment horizontal="center" vertical="center"/>
    </xf>
    <xf numFmtId="2" fontId="156" fillId="47" borderId="0" xfId="5591" applyNumberFormat="1" applyFont="1" applyFill="1" applyAlignment="1">
      <alignment horizontal="center" vertical="center"/>
    </xf>
    <xf numFmtId="4" fontId="108" fillId="47" borderId="61" xfId="5591" applyNumberFormat="1" applyFont="1" applyFill="1" applyBorder="1" applyAlignment="1">
      <alignment horizontal="left" vertical="top" wrapText="1"/>
    </xf>
    <xf numFmtId="4" fontId="108" fillId="47" borderId="66" xfId="5591" applyNumberFormat="1" applyFont="1" applyFill="1" applyBorder="1" applyAlignment="1">
      <alignment horizontal="center" vertical="center" wrapText="1"/>
    </xf>
    <xf numFmtId="4" fontId="108" fillId="47" borderId="63" xfId="5591" applyNumberFormat="1" applyFont="1" applyFill="1" applyBorder="1" applyAlignment="1">
      <alignment horizontal="center" vertical="center" wrapText="1"/>
    </xf>
    <xf numFmtId="0" fontId="108" fillId="47" borderId="82" xfId="0" applyFont="1" applyFill="1" applyBorder="1" applyAlignment="1">
      <alignment horizontal="left" vertical="center" wrapText="1"/>
    </xf>
    <xf numFmtId="0" fontId="52" fillId="47" borderId="82" xfId="0" applyFont="1" applyFill="1" applyBorder="1" applyAlignment="1">
      <alignment horizontal="center" vertical="center"/>
    </xf>
    <xf numFmtId="0" fontId="108" fillId="47" borderId="66" xfId="5591" applyFont="1" applyFill="1" applyBorder="1" applyAlignment="1">
      <alignment horizontal="left" vertical="top" wrapText="1"/>
    </xf>
    <xf numFmtId="0" fontId="108" fillId="47" borderId="61" xfId="5591" applyFont="1" applyFill="1" applyBorder="1" applyAlignment="1">
      <alignment horizontal="center" vertical="center" wrapText="1"/>
    </xf>
    <xf numFmtId="0" fontId="108" fillId="47" borderId="65" xfId="5591" applyFont="1" applyFill="1" applyBorder="1" applyAlignment="1">
      <alignment horizontal="left" vertical="top" wrapText="1"/>
    </xf>
    <xf numFmtId="0" fontId="219" fillId="105" borderId="82" xfId="282" applyFont="1" applyFill="1" applyBorder="1" applyAlignment="1">
      <alignment horizontal="justify" vertical="center" wrapText="1"/>
    </xf>
    <xf numFmtId="0" fontId="218" fillId="105" borderId="82" xfId="282" applyFont="1" applyFill="1" applyBorder="1" applyAlignment="1">
      <alignment horizontal="center" vertical="center" wrapText="1"/>
    </xf>
    <xf numFmtId="0" fontId="282" fillId="105" borderId="82" xfId="455" applyFont="1" applyFill="1" applyBorder="1" applyAlignment="1">
      <alignment horizontal="justify" vertical="justify" wrapText="1"/>
    </xf>
    <xf numFmtId="0" fontId="290" fillId="105" borderId="82" xfId="282" applyFont="1" applyFill="1" applyBorder="1" applyAlignment="1">
      <alignment horizontal="justify" vertical="center" wrapText="1"/>
    </xf>
    <xf numFmtId="0" fontId="218" fillId="105" borderId="82" xfId="7" applyFont="1" applyFill="1" applyBorder="1" applyAlignment="1">
      <alignment horizontal="center" vertical="center" wrapText="1"/>
    </xf>
    <xf numFmtId="0" fontId="218" fillId="105" borderId="82" xfId="28" applyFont="1" applyFill="1" applyBorder="1" applyAlignment="1">
      <alignment horizontal="center" vertical="center" wrapText="1"/>
    </xf>
    <xf numFmtId="0" fontId="219" fillId="105" borderId="82" xfId="123" applyFont="1" applyFill="1" applyBorder="1" applyAlignment="1">
      <alignment horizontal="justify" vertical="center" wrapText="1"/>
    </xf>
    <xf numFmtId="2" fontId="51" fillId="47" borderId="82" xfId="0" applyNumberFormat="1" applyFont="1" applyFill="1" applyBorder="1" applyAlignment="1">
      <alignment horizontal="center" vertical="center" wrapText="1"/>
    </xf>
    <xf numFmtId="202" fontId="161" fillId="47" borderId="82" xfId="0" applyNumberFormat="1" applyFont="1" applyFill="1" applyBorder="1" applyAlignment="1">
      <alignment horizontal="center" vertical="center" wrapText="1"/>
    </xf>
    <xf numFmtId="202" fontId="218" fillId="47" borderId="82" xfId="28" applyNumberFormat="1" applyFont="1" applyFill="1" applyBorder="1" applyAlignment="1">
      <alignment horizontal="center" vertical="center" wrapText="1"/>
    </xf>
    <xf numFmtId="202" fontId="204" fillId="47" borderId="82" xfId="0" applyNumberFormat="1" applyFont="1" applyFill="1" applyBorder="1" applyAlignment="1">
      <alignment horizontal="center" vertical="center"/>
    </xf>
    <xf numFmtId="202" fontId="204" fillId="47" borderId="82" xfId="0" applyNumberFormat="1" applyFont="1" applyFill="1" applyBorder="1" applyAlignment="1">
      <alignment horizontal="center" vertical="center" wrapText="1"/>
    </xf>
    <xf numFmtId="202" fontId="219" fillId="47" borderId="82" xfId="486" applyNumberFormat="1" applyFont="1" applyFill="1" applyBorder="1" applyAlignment="1">
      <alignment horizontal="center" vertical="center" wrapText="1"/>
    </xf>
    <xf numFmtId="2" fontId="218" fillId="7" borderId="0" xfId="28" applyNumberFormat="1" applyFont="1" applyFill="1" applyAlignment="1">
      <alignment horizontal="center" vertical="center" wrapText="1"/>
    </xf>
    <xf numFmtId="0" fontId="108" fillId="0" borderId="0" xfId="0" applyFont="1" applyAlignment="1">
      <alignment horizontal="left" vertical="top" wrapText="1"/>
    </xf>
    <xf numFmtId="0" fontId="108" fillId="0" borderId="0" xfId="0" applyFont="1" applyAlignment="1">
      <alignment horizontal="left" vertical="top"/>
    </xf>
    <xf numFmtId="0" fontId="51" fillId="47" borderId="83" xfId="5591" applyFont="1" applyFill="1" applyBorder="1" applyAlignment="1">
      <alignment horizontal="center" vertical="center" wrapText="1"/>
    </xf>
    <xf numFmtId="0" fontId="106" fillId="7" borderId="0" xfId="0" applyFont="1" applyFill="1" applyAlignment="1">
      <alignment horizontal="left" vertical="top" wrapText="1"/>
    </xf>
    <xf numFmtId="0" fontId="39" fillId="47" borderId="92" xfId="3262" applyFont="1" applyFill="1" applyBorder="1" applyAlignment="1">
      <alignment horizontal="justify" vertical="top" wrapText="1"/>
    </xf>
    <xf numFmtId="0" fontId="48" fillId="47" borderId="92" xfId="0" applyFont="1" applyFill="1" applyBorder="1" applyAlignment="1">
      <alignment horizontal="center" vertical="center" wrapText="1"/>
    </xf>
    <xf numFmtId="2" fontId="58" fillId="47" borderId="92" xfId="5591" applyNumberFormat="1" applyFont="1" applyFill="1" applyBorder="1" applyAlignment="1">
      <alignment horizontal="center" vertical="center"/>
    </xf>
    <xf numFmtId="0" fontId="58" fillId="2" borderId="92" xfId="7" applyFont="1" applyFill="1" applyBorder="1" applyAlignment="1" applyProtection="1">
      <alignment vertical="center" wrapText="1"/>
      <protection locked="0"/>
    </xf>
    <xf numFmtId="0" fontId="39" fillId="0" borderId="82" xfId="0" applyFont="1" applyBorder="1"/>
    <xf numFmtId="169" fontId="51" fillId="47" borderId="82" xfId="0" applyNumberFormat="1" applyFont="1" applyFill="1" applyBorder="1" applyAlignment="1">
      <alignment horizontal="center" vertical="center" wrapText="1"/>
    </xf>
    <xf numFmtId="2" fontId="108" fillId="47" borderId="82" xfId="5591" applyNumberFormat="1" applyFont="1" applyFill="1" applyBorder="1" applyAlignment="1">
      <alignment horizontal="left" vertical="top" wrapText="1"/>
    </xf>
    <xf numFmtId="4" fontId="108" fillId="47" borderId="82" xfId="0" applyNumberFormat="1" applyFont="1" applyFill="1" applyBorder="1" applyAlignment="1">
      <alignment horizontal="left" vertical="top" wrapText="1"/>
    </xf>
    <xf numFmtId="4" fontId="58" fillId="47" borderId="66" xfId="5591" applyNumberFormat="1" applyFont="1" applyFill="1" applyBorder="1" applyAlignment="1">
      <alignment horizontal="left" vertical="top" wrapText="1"/>
    </xf>
    <xf numFmtId="0" fontId="108" fillId="47" borderId="62" xfId="5591" applyFont="1" applyFill="1" applyBorder="1" applyAlignment="1">
      <alignment horizontal="center" vertical="center" wrapText="1"/>
    </xf>
    <xf numFmtId="0" fontId="108" fillId="47" borderId="63" xfId="5591" applyFont="1" applyFill="1" applyBorder="1" applyAlignment="1">
      <alignment horizontal="center" vertical="center"/>
    </xf>
    <xf numFmtId="4" fontId="108" fillId="47" borderId="92" xfId="5591" applyNumberFormat="1" applyFont="1" applyFill="1" applyBorder="1" applyAlignment="1">
      <alignment horizontal="left" vertical="top" wrapText="1"/>
    </xf>
    <xf numFmtId="2" fontId="108" fillId="47" borderId="92" xfId="5591" applyNumberFormat="1" applyFont="1" applyFill="1" applyBorder="1" applyAlignment="1">
      <alignment horizontal="center" vertical="center"/>
    </xf>
    <xf numFmtId="0" fontId="58" fillId="47" borderId="82" xfId="5591" applyFont="1" applyFill="1" applyBorder="1" applyAlignment="1">
      <alignment vertical="center" wrapText="1"/>
    </xf>
    <xf numFmtId="4" fontId="108" fillId="47" borderId="0" xfId="5591" applyNumberFormat="1" applyFont="1" applyFill="1" applyAlignment="1">
      <alignment horizontal="center" vertical="center" wrapText="1"/>
    </xf>
    <xf numFmtId="0" fontId="52" fillId="47" borderId="92" xfId="0" applyFont="1" applyFill="1" applyBorder="1" applyAlignment="1">
      <alignment horizontal="center" vertical="center"/>
    </xf>
    <xf numFmtId="0" fontId="106" fillId="47" borderId="82" xfId="0" applyFont="1" applyFill="1" applyBorder="1" applyAlignment="1">
      <alignment horizontal="left" vertical="center" wrapText="1"/>
    </xf>
    <xf numFmtId="0" fontId="108" fillId="47" borderId="82" xfId="5591" applyFont="1" applyFill="1" applyBorder="1" applyAlignment="1">
      <alignment horizontal="left" vertical="center" wrapText="1"/>
    </xf>
    <xf numFmtId="0" fontId="108" fillId="47" borderId="82" xfId="5591" applyFont="1" applyFill="1" applyBorder="1" applyAlignment="1">
      <alignment horizontal="center" vertical="center" wrapText="1"/>
    </xf>
    <xf numFmtId="0" fontId="108" fillId="47" borderId="93" xfId="5591" applyFont="1" applyFill="1" applyBorder="1" applyAlignment="1">
      <alignment horizontal="center" vertical="center" wrapText="1"/>
    </xf>
    <xf numFmtId="2" fontId="108" fillId="47" borderId="61" xfId="5591" applyNumberFormat="1" applyFont="1" applyFill="1" applyBorder="1" applyAlignment="1">
      <alignment horizontal="center" vertical="center"/>
    </xf>
    <xf numFmtId="2" fontId="58" fillId="47" borderId="66" xfId="5591" applyNumberFormat="1" applyFont="1" applyFill="1" applyBorder="1" applyAlignment="1">
      <alignment horizontal="center" vertical="center" wrapText="1"/>
    </xf>
    <xf numFmtId="169" fontId="51" fillId="47" borderId="82" xfId="5591" applyNumberFormat="1" applyFont="1" applyFill="1" applyBorder="1" applyAlignment="1">
      <alignment horizontal="center" vertical="center" wrapText="1"/>
    </xf>
    <xf numFmtId="177" fontId="58" fillId="47" borderId="82" xfId="5591" applyNumberFormat="1" applyFont="1" applyFill="1" applyBorder="1" applyAlignment="1">
      <alignment horizontal="center" vertical="center" wrapText="1"/>
    </xf>
    <xf numFmtId="0" fontId="108" fillId="47" borderId="61" xfId="5591" applyFont="1" applyFill="1" applyBorder="1" applyAlignment="1">
      <alignment horizontal="center" vertical="center"/>
    </xf>
    <xf numFmtId="4" fontId="108" fillId="47" borderId="65" xfId="5591" applyNumberFormat="1" applyFont="1" applyFill="1" applyBorder="1" applyAlignment="1">
      <alignment horizontal="left" vertical="top" wrapText="1"/>
    </xf>
    <xf numFmtId="4" fontId="108" fillId="47" borderId="82" xfId="5591" applyNumberFormat="1" applyFont="1" applyFill="1" applyBorder="1" applyAlignment="1">
      <alignment horizontal="left" vertical="top" wrapText="1"/>
    </xf>
    <xf numFmtId="0" fontId="10" fillId="5" borderId="2" xfId="0" applyFont="1" applyFill="1" applyBorder="1" applyAlignment="1">
      <alignment horizontal="justify" vertical="center" wrapText="1"/>
    </xf>
    <xf numFmtId="0" fontId="10" fillId="5" borderId="3" xfId="0" applyFont="1" applyFill="1" applyBorder="1" applyAlignment="1">
      <alignment horizontal="justify" vertical="center" wrapText="1"/>
    </xf>
    <xf numFmtId="0" fontId="10" fillId="5" borderId="4" xfId="0" applyFont="1" applyFill="1" applyBorder="1" applyAlignment="1">
      <alignment horizontal="justify" vertical="center" wrapText="1"/>
    </xf>
    <xf numFmtId="0" fontId="2" fillId="0" borderId="0" xfId="0" applyFont="1" applyAlignment="1">
      <alignment horizontal="center" wrapText="1"/>
    </xf>
    <xf numFmtId="0" fontId="6" fillId="104" borderId="0" xfId="0" applyFont="1" applyFill="1" applyAlignment="1">
      <alignment horizontal="center" vertical="center" wrapText="1"/>
    </xf>
    <xf numFmtId="0" fontId="57" fillId="0" borderId="0" xfId="0" applyFont="1" applyAlignment="1">
      <alignment horizontal="left" vertical="top" wrapText="1"/>
    </xf>
    <xf numFmtId="0" fontId="8" fillId="0" borderId="0" xfId="0" applyFont="1" applyAlignment="1">
      <alignment horizontal="center" vertical="center" wrapText="1"/>
    </xf>
    <xf numFmtId="0" fontId="9" fillId="0" borderId="0" xfId="0" applyFont="1" applyAlignment="1">
      <alignment horizontal="left" vertical="center"/>
    </xf>
    <xf numFmtId="0" fontId="6" fillId="0" borderId="1" xfId="0" applyFont="1" applyBorder="1" applyAlignment="1">
      <alignment horizontal="center" vertical="center"/>
    </xf>
    <xf numFmtId="0" fontId="7" fillId="0" borderId="6" xfId="1" applyFont="1" applyBorder="1" applyAlignment="1">
      <alignment horizontal="center" vertical="center" wrapText="1"/>
    </xf>
    <xf numFmtId="0" fontId="127" fillId="2" borderId="6" xfId="1" applyFont="1" applyFill="1" applyBorder="1" applyAlignment="1" applyProtection="1">
      <alignment horizontal="justify" vertical="center" wrapText="1"/>
      <protection locked="0"/>
    </xf>
    <xf numFmtId="0" fontId="126" fillId="7" borderId="6" xfId="1" applyFont="1" applyFill="1" applyBorder="1" applyAlignment="1">
      <alignment horizontal="left" vertical="center" wrapText="1"/>
    </xf>
    <xf numFmtId="0" fontId="128" fillId="10" borderId="49" xfId="1" applyFont="1" applyFill="1" applyBorder="1" applyAlignment="1" applyProtection="1">
      <alignment horizontal="justify" vertical="top" wrapText="1"/>
      <protection locked="0"/>
    </xf>
    <xf numFmtId="0" fontId="128" fillId="10" borderId="52" xfId="1" applyFont="1" applyFill="1" applyBorder="1" applyAlignment="1" applyProtection="1">
      <alignment horizontal="justify" vertical="top" wrapText="1"/>
      <protection locked="0"/>
    </xf>
    <xf numFmtId="0" fontId="128" fillId="10" borderId="50" xfId="1" applyFont="1" applyFill="1" applyBorder="1" applyAlignment="1" applyProtection="1">
      <alignment horizontal="justify" vertical="top" wrapText="1"/>
      <protection locked="0"/>
    </xf>
    <xf numFmtId="0" fontId="7" fillId="0" borderId="0" xfId="1" applyFont="1" applyAlignment="1">
      <alignment horizontal="left" vertical="center" wrapText="1"/>
    </xf>
    <xf numFmtId="0" fontId="7" fillId="0" borderId="0" xfId="1" applyFont="1" applyAlignment="1">
      <alignment horizontal="justify" vertical="top" wrapText="1"/>
    </xf>
    <xf numFmtId="0" fontId="7" fillId="7" borderId="0" xfId="1" applyFont="1" applyFill="1" applyAlignment="1">
      <alignment horizontal="justify" vertical="top" wrapText="1"/>
    </xf>
    <xf numFmtId="0" fontId="127" fillId="2" borderId="49" xfId="1" applyFont="1" applyFill="1" applyBorder="1" applyAlignment="1" applyProtection="1">
      <alignment horizontal="left" vertical="center" wrapText="1"/>
      <protection locked="0"/>
    </xf>
    <xf numFmtId="0" fontId="127" fillId="2" borderId="52" xfId="1" applyFont="1" applyFill="1" applyBorder="1" applyAlignment="1" applyProtection="1">
      <alignment horizontal="left" vertical="center" wrapText="1"/>
      <protection locked="0"/>
    </xf>
    <xf numFmtId="0" fontId="127" fillId="2" borderId="50" xfId="1" applyFont="1" applyFill="1" applyBorder="1" applyAlignment="1" applyProtection="1">
      <alignment horizontal="left" vertical="center" wrapText="1"/>
      <protection locked="0"/>
    </xf>
    <xf numFmtId="0" fontId="42" fillId="7" borderId="0" xfId="1" applyFont="1" applyFill="1" applyAlignment="1">
      <alignment horizontal="center" vertical="center" wrapText="1"/>
    </xf>
    <xf numFmtId="0" fontId="113" fillId="0" borderId="0" xfId="1" applyFont="1" applyAlignment="1">
      <alignment horizontal="justify" vertical="top" wrapText="1"/>
    </xf>
    <xf numFmtId="0" fontId="7" fillId="0" borderId="0" xfId="0" applyFont="1" applyAlignment="1">
      <alignment horizontal="left" vertical="justify"/>
    </xf>
    <xf numFmtId="0" fontId="7" fillId="0" borderId="0" xfId="0" applyFont="1" applyAlignment="1">
      <alignment horizontal="left" vertical="top"/>
    </xf>
    <xf numFmtId="0" fontId="7" fillId="0" borderId="0" xfId="0" applyFont="1" applyAlignment="1">
      <alignment horizontal="left" vertical="center"/>
    </xf>
    <xf numFmtId="0" fontId="74" fillId="0" borderId="0" xfId="0" applyFont="1" applyAlignment="1">
      <alignment horizontal="justify" vertical="center" wrapText="1"/>
    </xf>
    <xf numFmtId="0" fontId="113" fillId="2" borderId="6" xfId="0" applyFont="1" applyFill="1" applyBorder="1" applyAlignment="1" applyProtection="1">
      <alignment horizontal="justify" vertical="center" wrapText="1"/>
      <protection locked="0"/>
    </xf>
    <xf numFmtId="0" fontId="7" fillId="0" borderId="0" xfId="0" applyFont="1" applyAlignment="1">
      <alignment vertical="top"/>
    </xf>
    <xf numFmtId="0" fontId="7" fillId="0" borderId="5" xfId="0" applyFont="1" applyBorder="1" applyAlignment="1">
      <alignment horizontal="left" vertical="top"/>
    </xf>
    <xf numFmtId="0" fontId="113" fillId="2" borderId="7" xfId="0" applyFont="1" applyFill="1" applyBorder="1" applyAlignment="1" applyProtection="1">
      <alignment horizontal="justify" vertical="center" wrapText="1"/>
      <protection locked="0"/>
    </xf>
    <xf numFmtId="0" fontId="113" fillId="2" borderId="8" xfId="0" applyFont="1" applyFill="1" applyBorder="1" applyAlignment="1" applyProtection="1">
      <alignment horizontal="justify" vertical="center" wrapText="1"/>
      <protection locked="0"/>
    </xf>
    <xf numFmtId="0" fontId="124" fillId="7" borderId="0" xfId="0" applyFont="1" applyFill="1" applyAlignment="1">
      <alignment horizontal="center" vertical="center"/>
    </xf>
    <xf numFmtId="0" fontId="124" fillId="0" borderId="0" xfId="0" applyFont="1" applyAlignment="1">
      <alignment horizontal="center" vertical="center"/>
    </xf>
    <xf numFmtId="0" fontId="124" fillId="0" borderId="0" xfId="0" applyFont="1" applyAlignment="1">
      <alignment horizontal="center" vertical="top" wrapText="1"/>
    </xf>
    <xf numFmtId="0" fontId="59" fillId="2" borderId="6" xfId="0" applyFont="1" applyFill="1" applyBorder="1" applyAlignment="1" applyProtection="1">
      <alignment horizontal="center" vertical="center" wrapText="1"/>
      <protection locked="0"/>
    </xf>
    <xf numFmtId="0" fontId="70" fillId="0" borderId="0" xfId="0" applyFont="1" applyAlignment="1">
      <alignment horizontal="center" vertical="center"/>
    </xf>
    <xf numFmtId="0" fontId="122" fillId="0" borderId="0" xfId="0" applyFont="1" applyAlignment="1">
      <alignment horizontal="center" vertical="center"/>
    </xf>
    <xf numFmtId="0" fontId="65" fillId="0" borderId="0" xfId="0" applyFont="1" applyAlignment="1">
      <alignment horizontal="center" vertical="top" wrapText="1"/>
    </xf>
    <xf numFmtId="0" fontId="74" fillId="0" borderId="0" xfId="0" applyFont="1" applyAlignment="1">
      <alignment horizontal="left"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4" fillId="0" borderId="0" xfId="0" applyFont="1" applyAlignment="1">
      <alignment vertical="top" wrapText="1"/>
    </xf>
    <xf numFmtId="0" fontId="59" fillId="0" borderId="6" xfId="0" applyFont="1" applyBorder="1" applyAlignment="1">
      <alignment horizontal="left" vertical="top" wrapText="1"/>
    </xf>
    <xf numFmtId="0" fontId="45" fillId="0" borderId="6" xfId="0" applyFont="1" applyBorder="1" applyAlignment="1">
      <alignment horizontal="left" vertical="top" wrapText="1"/>
    </xf>
    <xf numFmtId="0" fontId="45" fillId="0" borderId="7" xfId="7" applyFont="1" applyBorder="1" applyAlignment="1">
      <alignment horizontal="center" vertical="top" wrapText="1"/>
    </xf>
    <xf numFmtId="0" fontId="45" fillId="0" borderId="8" xfId="7" applyFont="1" applyBorder="1" applyAlignment="1">
      <alignment horizontal="center" vertical="top" wrapText="1"/>
    </xf>
    <xf numFmtId="0" fontId="113" fillId="7" borderId="0" xfId="1" applyFont="1" applyFill="1" applyAlignment="1">
      <alignment horizontal="justify" vertical="top" wrapText="1"/>
    </xf>
    <xf numFmtId="0" fontId="132" fillId="0" borderId="0" xfId="1" applyFont="1" applyAlignment="1">
      <alignment horizontal="left" vertical="top" wrapText="1"/>
    </xf>
    <xf numFmtId="0" fontId="7" fillId="0" borderId="0" xfId="1" applyFont="1" applyAlignment="1">
      <alignment horizontal="justify" vertical="center" wrapText="1"/>
    </xf>
    <xf numFmtId="0" fontId="113" fillId="7" borderId="0" xfId="1" applyFont="1" applyFill="1" applyAlignment="1">
      <alignment horizontal="left" vertical="top" wrapText="1"/>
    </xf>
    <xf numFmtId="0" fontId="113" fillId="7" borderId="0" xfId="1" applyFont="1" applyFill="1" applyAlignment="1">
      <alignment horizontal="justify" vertical="center" wrapText="1"/>
    </xf>
    <xf numFmtId="0" fontId="113" fillId="0" borderId="0" xfId="1" applyFont="1" applyAlignment="1">
      <alignment horizontal="justify" vertical="center" wrapText="1"/>
    </xf>
    <xf numFmtId="0" fontId="113" fillId="0" borderId="0" xfId="1" applyFont="1" applyAlignment="1">
      <alignment horizontal="justify" vertical="center"/>
    </xf>
    <xf numFmtId="0" fontId="113" fillId="0" borderId="0" xfId="1" applyFont="1" applyAlignment="1">
      <alignment horizontal="left" vertical="top" wrapText="1"/>
    </xf>
    <xf numFmtId="0" fontId="113" fillId="0" borderId="11" xfId="1" applyFont="1" applyBorder="1" applyAlignment="1">
      <alignment horizontal="left" vertical="top" wrapText="1"/>
    </xf>
    <xf numFmtId="0" fontId="31" fillId="2" borderId="6" xfId="0" applyFont="1" applyFill="1" applyBorder="1" applyAlignment="1" applyProtection="1">
      <alignment horizontal="left" vertical="top" wrapText="1"/>
      <protection locked="0"/>
    </xf>
    <xf numFmtId="0" fontId="26" fillId="0" borderId="0" xfId="0" applyFont="1" applyAlignment="1">
      <alignment horizontal="center"/>
    </xf>
    <xf numFmtId="0" fontId="61" fillId="2" borderId="7" xfId="0" applyFont="1" applyFill="1" applyBorder="1" applyAlignment="1" applyProtection="1">
      <alignment horizontal="left" vertical="top" wrapText="1"/>
      <protection locked="0"/>
    </xf>
    <xf numFmtId="0" fontId="61" fillId="2" borderId="9" xfId="0" applyFont="1" applyFill="1" applyBorder="1" applyAlignment="1" applyProtection="1">
      <alignment horizontal="left" vertical="top" wrapText="1"/>
      <protection locked="0"/>
    </xf>
    <xf numFmtId="0" fontId="61" fillId="2" borderId="8" xfId="0" applyFont="1" applyFill="1" applyBorder="1" applyAlignment="1" applyProtection="1">
      <alignment horizontal="left" vertical="top" wrapText="1"/>
      <protection locked="0"/>
    </xf>
    <xf numFmtId="0" fontId="26" fillId="7" borderId="0" xfId="0" applyFont="1" applyFill="1" applyAlignment="1">
      <alignment horizontal="justify" vertical="top" wrapText="1"/>
    </xf>
    <xf numFmtId="0" fontId="26" fillId="0" borderId="6" xfId="0" applyFont="1" applyBorder="1" applyAlignment="1">
      <alignment horizontal="left" vertical="top" wrapText="1"/>
    </xf>
    <xf numFmtId="0" fontId="34" fillId="7" borderId="0" xfId="0" applyFont="1" applyFill="1" applyAlignment="1">
      <alignment horizontal="left" vertical="top" wrapText="1"/>
    </xf>
    <xf numFmtId="0" fontId="34" fillId="7" borderId="0" xfId="0" applyFont="1" applyFill="1" applyAlignment="1">
      <alignment horizontal="left" vertical="top"/>
    </xf>
    <xf numFmtId="0" fontId="16" fillId="0" borderId="0" xfId="0" applyFont="1" applyAlignment="1">
      <alignment horizontal="center" wrapText="1"/>
    </xf>
    <xf numFmtId="0" fontId="25" fillId="0" borderId="0" xfId="0" applyFont="1" applyAlignment="1">
      <alignment horizontal="center"/>
    </xf>
    <xf numFmtId="0" fontId="36" fillId="0" borderId="0" xfId="0" applyFont="1" applyAlignment="1">
      <alignment horizontal="center"/>
    </xf>
    <xf numFmtId="0" fontId="215" fillId="0" borderId="0" xfId="0" applyFont="1" applyAlignment="1">
      <alignment horizontal="left" vertical="top" wrapText="1"/>
    </xf>
    <xf numFmtId="0" fontId="36" fillId="0" borderId="0" xfId="0" applyFont="1" applyAlignment="1">
      <alignment horizontal="center" vertical="top" wrapText="1"/>
    </xf>
    <xf numFmtId="0" fontId="51" fillId="0" borderId="0" xfId="0" applyFont="1" applyAlignment="1">
      <alignment horizontal="left" vertical="justify"/>
    </xf>
    <xf numFmtId="0" fontId="58" fillId="2" borderId="6" xfId="0" applyFont="1" applyFill="1" applyBorder="1" applyAlignment="1" applyProtection="1">
      <alignment horizontal="center" vertical="top" wrapText="1"/>
      <protection locked="0"/>
    </xf>
    <xf numFmtId="0" fontId="51" fillId="0" borderId="0" xfId="0" applyFont="1" applyAlignment="1">
      <alignment horizontal="center" vertical="center"/>
    </xf>
    <xf numFmtId="0" fontId="51" fillId="0" borderId="11" xfId="0" applyFont="1" applyBorder="1" applyAlignment="1">
      <alignment horizontal="left" vertical="top" wrapText="1"/>
    </xf>
    <xf numFmtId="0" fontId="58" fillId="0" borderId="13" xfId="0" applyFont="1" applyBorder="1" applyAlignment="1">
      <alignment horizontal="left" vertical="top" wrapText="1"/>
    </xf>
    <xf numFmtId="0" fontId="168" fillId="7" borderId="0" xfId="0" applyFont="1" applyFill="1" applyAlignment="1">
      <alignment horizontal="left" vertical="top" wrapText="1"/>
    </xf>
    <xf numFmtId="0" fontId="168" fillId="7" borderId="0" xfId="0" applyFont="1" applyFill="1" applyAlignment="1">
      <alignment horizontal="left" vertical="top"/>
    </xf>
    <xf numFmtId="0" fontId="5" fillId="0" borderId="0" xfId="0" applyFont="1" applyAlignment="1">
      <alignment horizontal="center"/>
    </xf>
    <xf numFmtId="0" fontId="11" fillId="0" borderId="0" xfId="0" applyFont="1" applyAlignment="1">
      <alignment horizontal="center" vertical="center" wrapText="1"/>
    </xf>
    <xf numFmtId="0" fontId="5" fillId="0" borderId="0" xfId="0" applyFont="1" applyAlignment="1">
      <alignment horizontal="center" vertical="top" wrapText="1"/>
    </xf>
    <xf numFmtId="0" fontId="51" fillId="0" borderId="0" xfId="0" applyFont="1" applyAlignment="1">
      <alignment horizontal="justify" vertical="top" wrapText="1"/>
    </xf>
    <xf numFmtId="0" fontId="51" fillId="0" borderId="0" xfId="0" applyFont="1" applyAlignment="1">
      <alignment horizontal="justify" vertical="top"/>
    </xf>
    <xf numFmtId="0" fontId="58" fillId="0" borderId="15" xfId="0" applyFont="1" applyBorder="1" applyAlignment="1">
      <alignment horizontal="left" vertical="top" wrapText="1"/>
    </xf>
    <xf numFmtId="0" fontId="58" fillId="0" borderId="10" xfId="0" applyFont="1" applyBorder="1" applyAlignment="1">
      <alignment horizontal="left" vertical="top" wrapText="1"/>
    </xf>
    <xf numFmtId="0" fontId="51" fillId="3" borderId="12" xfId="0" applyFont="1" applyFill="1" applyBorder="1" applyAlignment="1">
      <alignment horizontal="center" vertical="center" wrapText="1"/>
    </xf>
    <xf numFmtId="0" fontId="51" fillId="3" borderId="23" xfId="0" applyFont="1" applyFill="1" applyBorder="1" applyAlignment="1">
      <alignment horizontal="center" vertical="center" wrapText="1"/>
    </xf>
    <xf numFmtId="0" fontId="51" fillId="3" borderId="16" xfId="0" applyFont="1" applyFill="1" applyBorder="1" applyAlignment="1">
      <alignment horizontal="center" vertical="center" wrapText="1"/>
    </xf>
    <xf numFmtId="0" fontId="51" fillId="3" borderId="7" xfId="0" applyFont="1" applyFill="1" applyBorder="1" applyAlignment="1">
      <alignment horizontal="center" vertical="center" wrapText="1"/>
    </xf>
    <xf numFmtId="0" fontId="51" fillId="3" borderId="8" xfId="0" applyFont="1" applyFill="1" applyBorder="1" applyAlignment="1">
      <alignment horizontal="center" vertical="center" wrapText="1"/>
    </xf>
    <xf numFmtId="0" fontId="58" fillId="3" borderId="6" xfId="7" applyFont="1" applyFill="1" applyBorder="1" applyAlignment="1">
      <alignment horizontal="center" vertical="top" wrapText="1"/>
    </xf>
    <xf numFmtId="0" fontId="26" fillId="0" borderId="11" xfId="0" applyFont="1" applyBorder="1" applyAlignment="1">
      <alignment horizontal="left" vertical="top" wrapText="1"/>
    </xf>
    <xf numFmtId="0" fontId="64" fillId="0" borderId="0" xfId="0" applyFont="1" applyAlignment="1">
      <alignment horizontal="center" vertical="center"/>
    </xf>
    <xf numFmtId="0" fontId="34" fillId="7" borderId="0" xfId="0" applyFont="1" applyFill="1" applyAlignment="1">
      <alignment horizontal="left" vertical="center" wrapText="1"/>
    </xf>
    <xf numFmtId="0" fontId="26" fillId="0" borderId="0" xfId="0" applyFont="1" applyAlignment="1">
      <alignment horizontal="left" vertical="justify"/>
    </xf>
    <xf numFmtId="0" fontId="31" fillId="2" borderId="6" xfId="0" applyFont="1" applyFill="1" applyBorder="1" applyAlignment="1" applyProtection="1">
      <alignment horizontal="center" vertical="top" wrapText="1"/>
      <protection locked="0"/>
    </xf>
    <xf numFmtId="0" fontId="26" fillId="0" borderId="0" xfId="0" applyFont="1" applyAlignment="1">
      <alignment horizontal="center" vertical="center"/>
    </xf>
    <xf numFmtId="0" fontId="26" fillId="0" borderId="17" xfId="0" applyFont="1" applyBorder="1" applyAlignment="1">
      <alignment horizontal="center" vertical="top" wrapText="1"/>
    </xf>
    <xf numFmtId="0" fontId="26" fillId="0" borderId="0" xfId="0" applyFont="1" applyAlignment="1">
      <alignment horizontal="center" vertical="top" wrapText="1"/>
    </xf>
    <xf numFmtId="0" fontId="26" fillId="0" borderId="0" xfId="0" applyFont="1" applyAlignment="1">
      <alignment horizontal="left" vertical="top" wrapText="1"/>
    </xf>
    <xf numFmtId="0" fontId="26" fillId="3" borderId="12" xfId="0" applyFont="1" applyFill="1" applyBorder="1" applyAlignment="1">
      <alignment horizontal="center" vertical="center" wrapText="1"/>
    </xf>
    <xf numFmtId="0" fontId="26" fillId="3" borderId="16" xfId="0" applyFont="1" applyFill="1" applyBorder="1" applyAlignment="1">
      <alignment horizontal="center" vertical="center" wrapText="1"/>
    </xf>
    <xf numFmtId="2" fontId="26" fillId="8" borderId="18" xfId="0" applyNumberFormat="1" applyFont="1" applyFill="1" applyBorder="1" applyAlignment="1">
      <alignment horizontal="center" vertical="center" wrapText="1"/>
    </xf>
    <xf numFmtId="2" fontId="26" fillId="8" borderId="10" xfId="0" applyNumberFormat="1" applyFont="1" applyFill="1" applyBorder="1" applyAlignment="1">
      <alignment horizontal="center" vertical="center" wrapText="1"/>
    </xf>
    <xf numFmtId="2" fontId="26" fillId="8" borderId="19" xfId="0" applyNumberFormat="1" applyFont="1" applyFill="1" applyBorder="1" applyAlignment="1">
      <alignment horizontal="center" vertical="center" wrapText="1"/>
    </xf>
    <xf numFmtId="2" fontId="26" fillId="8" borderId="17" xfId="0" applyNumberFormat="1" applyFont="1" applyFill="1" applyBorder="1" applyAlignment="1">
      <alignment horizontal="center" vertical="center" wrapText="1"/>
    </xf>
    <xf numFmtId="2" fontId="26" fillId="8" borderId="0" xfId="0" applyNumberFormat="1" applyFont="1" applyFill="1" applyAlignment="1">
      <alignment horizontal="center" vertical="center" wrapText="1"/>
    </xf>
    <xf numFmtId="2" fontId="26" fillId="8" borderId="5" xfId="0" applyNumberFormat="1" applyFont="1" applyFill="1" applyBorder="1" applyAlignment="1">
      <alignment horizontal="center" vertical="center" wrapText="1"/>
    </xf>
    <xf numFmtId="2" fontId="26" fillId="8" borderId="20" xfId="0" applyNumberFormat="1" applyFont="1" applyFill="1" applyBorder="1" applyAlignment="1">
      <alignment horizontal="center" vertical="center" wrapText="1"/>
    </xf>
    <xf numFmtId="2" fontId="26" fillId="8" borderId="11" xfId="0" applyNumberFormat="1" applyFont="1" applyFill="1" applyBorder="1" applyAlignment="1">
      <alignment horizontal="center" vertical="center" wrapText="1"/>
    </xf>
    <xf numFmtId="2" fontId="26" fillId="8" borderId="13" xfId="0" applyNumberFormat="1" applyFont="1" applyFill="1" applyBorder="1" applyAlignment="1">
      <alignment horizontal="center" vertical="center" wrapText="1"/>
    </xf>
    <xf numFmtId="0" fontId="31" fillId="0" borderId="0" xfId="0" applyFont="1" applyAlignment="1">
      <alignment horizontal="left" vertical="center" wrapText="1"/>
    </xf>
    <xf numFmtId="0" fontId="26" fillId="3" borderId="7" xfId="0" applyFont="1" applyFill="1" applyBorder="1" applyAlignment="1">
      <alignment vertical="top" wrapText="1"/>
    </xf>
    <xf numFmtId="0" fontId="26" fillId="3" borderId="9" xfId="0" applyFont="1" applyFill="1" applyBorder="1" applyAlignment="1">
      <alignment vertical="top" wrapText="1"/>
    </xf>
    <xf numFmtId="0" fontId="26" fillId="3" borderId="8" xfId="0" applyFont="1" applyFill="1" applyBorder="1" applyAlignment="1">
      <alignment vertical="top" wrapText="1"/>
    </xf>
    <xf numFmtId="0" fontId="34" fillId="7" borderId="0" xfId="0" applyFont="1" applyFill="1" applyAlignment="1">
      <alignment horizontal="left" wrapText="1"/>
    </xf>
    <xf numFmtId="0" fontId="16" fillId="0" borderId="0" xfId="0" applyFont="1" applyAlignment="1">
      <alignment horizontal="center" vertical="center"/>
    </xf>
    <xf numFmtId="0" fontId="33" fillId="0" borderId="0" xfId="0" applyFont="1" applyAlignment="1">
      <alignment horizontal="center" wrapText="1"/>
    </xf>
    <xf numFmtId="0" fontId="33" fillId="0" borderId="0" xfId="0" applyFont="1" applyAlignment="1">
      <alignment horizontal="center" vertical="top"/>
    </xf>
    <xf numFmtId="0" fontId="67" fillId="0" borderId="0" xfId="0" applyFont="1" applyAlignment="1">
      <alignment horizontal="left" vertical="top" wrapText="1"/>
    </xf>
    <xf numFmtId="0" fontId="31" fillId="0" borderId="0" xfId="0" applyFont="1" applyAlignment="1">
      <alignment horizontal="left" vertical="top" wrapText="1"/>
    </xf>
    <xf numFmtId="0" fontId="26" fillId="5" borderId="12" xfId="0" applyFont="1" applyFill="1" applyBorder="1" applyAlignment="1">
      <alignment horizontal="center" vertical="center" wrapText="1"/>
    </xf>
    <xf numFmtId="0" fontId="26" fillId="5" borderId="16" xfId="0" applyFont="1" applyFill="1" applyBorder="1" applyAlignment="1">
      <alignment horizontal="center" vertical="center" wrapText="1"/>
    </xf>
    <xf numFmtId="0" fontId="26" fillId="5" borderId="6" xfId="0" applyFont="1" applyFill="1" applyBorder="1" applyAlignment="1">
      <alignment horizontal="center" vertical="center" wrapText="1"/>
    </xf>
    <xf numFmtId="0" fontId="26" fillId="5" borderId="7" xfId="0" applyFont="1" applyFill="1" applyBorder="1" applyAlignment="1">
      <alignment horizontal="left" vertical="top" wrapText="1"/>
    </xf>
    <xf numFmtId="0" fontId="26" fillId="5" borderId="9" xfId="0" applyFont="1" applyFill="1" applyBorder="1" applyAlignment="1">
      <alignment horizontal="left" vertical="top" wrapText="1"/>
    </xf>
    <xf numFmtId="0" fontId="26" fillId="5" borderId="8" xfId="0" applyFont="1" applyFill="1" applyBorder="1" applyAlignment="1">
      <alignment horizontal="left" vertical="top" wrapText="1"/>
    </xf>
    <xf numFmtId="0" fontId="31" fillId="5" borderId="6" xfId="0" applyFont="1" applyFill="1" applyBorder="1" applyAlignment="1">
      <alignment horizontal="center" vertical="center" wrapText="1"/>
    </xf>
    <xf numFmtId="0" fontId="31" fillId="5" borderId="6" xfId="0" applyFont="1" applyFill="1" applyBorder="1" applyAlignment="1">
      <alignment horizontal="left" vertical="top" wrapText="1"/>
    </xf>
    <xf numFmtId="0" fontId="31" fillId="5" borderId="7" xfId="0" applyFont="1" applyFill="1" applyBorder="1" applyAlignment="1">
      <alignment horizontal="left" vertical="center" wrapText="1"/>
    </xf>
    <xf numFmtId="0" fontId="31" fillId="5" borderId="8" xfId="0" applyFont="1" applyFill="1" applyBorder="1" applyAlignment="1">
      <alignment horizontal="left" vertical="center" wrapText="1"/>
    </xf>
    <xf numFmtId="0" fontId="26" fillId="5" borderId="7" xfId="0" applyFont="1" applyFill="1" applyBorder="1" applyAlignment="1">
      <alignment horizontal="left" vertical="center" wrapText="1"/>
    </xf>
    <xf numFmtId="0" fontId="26" fillId="5" borderId="8" xfId="0" applyFont="1" applyFill="1" applyBorder="1" applyAlignment="1">
      <alignment horizontal="left" vertical="center" wrapText="1"/>
    </xf>
    <xf numFmtId="0" fontId="31" fillId="0" borderId="0" xfId="0" applyFont="1" applyAlignment="1">
      <alignment horizontal="center" vertical="center"/>
    </xf>
    <xf numFmtId="0" fontId="66" fillId="0" borderId="0" xfId="0" applyFont="1" applyAlignment="1">
      <alignment horizontal="center" vertical="center" wrapText="1"/>
    </xf>
    <xf numFmtId="0" fontId="33" fillId="0" borderId="0" xfId="0" applyFont="1" applyAlignment="1">
      <alignment horizontal="center" vertical="center" wrapText="1"/>
    </xf>
    <xf numFmtId="0" fontId="21" fillId="0" borderId="0" xfId="0" applyFont="1" applyAlignment="1">
      <alignment horizontal="center" vertical="center" wrapText="1"/>
    </xf>
    <xf numFmtId="0" fontId="25" fillId="7" borderId="0" xfId="0" applyFont="1" applyFill="1" applyAlignment="1">
      <alignment horizontal="left" vertical="center" wrapText="1"/>
    </xf>
    <xf numFmtId="0" fontId="31" fillId="7" borderId="0" xfId="0" applyFont="1" applyFill="1" applyAlignment="1">
      <alignment horizontal="left" vertical="center" wrapText="1"/>
    </xf>
    <xf numFmtId="0" fontId="280" fillId="47" borderId="92" xfId="0" applyFont="1" applyFill="1" applyBorder="1" applyAlignment="1">
      <alignment horizontal="center" vertical="center" wrapText="1"/>
    </xf>
    <xf numFmtId="0" fontId="280" fillId="47" borderId="16" xfId="0" applyFont="1" applyFill="1" applyBorder="1" applyAlignment="1">
      <alignment horizontal="center" vertical="center" wrapText="1"/>
    </xf>
    <xf numFmtId="1" fontId="51" fillId="47" borderId="53" xfId="0" applyNumberFormat="1" applyFont="1" applyFill="1" applyBorder="1" applyAlignment="1">
      <alignment horizontal="center" vertical="center" wrapText="1"/>
    </xf>
    <xf numFmtId="1" fontId="51" fillId="47" borderId="54" xfId="0" applyNumberFormat="1" applyFont="1" applyFill="1" applyBorder="1" applyAlignment="1">
      <alignment horizontal="center" vertical="center" wrapText="1"/>
    </xf>
    <xf numFmtId="1" fontId="51" fillId="47" borderId="0" xfId="0" applyNumberFormat="1" applyFont="1" applyFill="1" applyAlignment="1">
      <alignment horizontal="center" vertical="center" wrapText="1"/>
    </xf>
    <xf numFmtId="1" fontId="51" fillId="47" borderId="11" xfId="0" applyNumberFormat="1" applyFont="1" applyFill="1" applyBorder="1" applyAlignment="1">
      <alignment horizontal="center" vertical="center" wrapText="1"/>
    </xf>
    <xf numFmtId="0" fontId="280" fillId="47" borderId="23" xfId="0" applyFont="1" applyFill="1" applyBorder="1" applyAlignment="1">
      <alignment horizontal="center" vertical="center" wrapText="1"/>
    </xf>
    <xf numFmtId="0" fontId="106" fillId="47" borderId="92" xfId="0" applyFont="1" applyFill="1" applyBorder="1" applyAlignment="1">
      <alignment horizontal="center" vertical="center" wrapText="1"/>
    </xf>
    <xf numFmtId="0" fontId="106" fillId="47" borderId="23" xfId="0" applyFont="1" applyFill="1" applyBorder="1" applyAlignment="1">
      <alignment horizontal="center" vertical="center" wrapText="1"/>
    </xf>
    <xf numFmtId="0" fontId="106" fillId="47" borderId="16" xfId="0" applyFont="1" applyFill="1" applyBorder="1" applyAlignment="1">
      <alignment horizontal="center" vertical="center" wrapText="1"/>
    </xf>
    <xf numFmtId="0" fontId="108" fillId="0" borderId="0" xfId="0" applyFont="1" applyAlignment="1">
      <alignment horizontal="left" vertical="top" wrapText="1"/>
    </xf>
    <xf numFmtId="0" fontId="58" fillId="2" borderId="6" xfId="7" applyFont="1" applyFill="1" applyBorder="1" applyAlignment="1" applyProtection="1">
      <alignment horizontal="center" vertical="center" wrapText="1"/>
      <protection locked="0"/>
    </xf>
    <xf numFmtId="0" fontId="58" fillId="2" borderId="7" xfId="7" applyFont="1" applyFill="1" applyBorder="1" applyAlignment="1" applyProtection="1">
      <alignment horizontal="center" vertical="center" wrapText="1"/>
      <protection locked="0"/>
    </xf>
    <xf numFmtId="0" fontId="58" fillId="2" borderId="8" xfId="7" applyFont="1" applyFill="1" applyBorder="1" applyAlignment="1" applyProtection="1">
      <alignment horizontal="center" vertical="center" wrapText="1"/>
      <protection locked="0"/>
    </xf>
    <xf numFmtId="0" fontId="3" fillId="0" borderId="0" xfId="0" applyFont="1" applyAlignment="1">
      <alignment horizontal="center" vertical="center"/>
    </xf>
    <xf numFmtId="0" fontId="110" fillId="0" borderId="0" xfId="0" applyFont="1" applyAlignment="1">
      <alignment horizontal="center" vertical="center" wrapText="1"/>
    </xf>
    <xf numFmtId="0" fontId="6" fillId="7" borderId="0" xfId="0" applyFont="1" applyFill="1" applyAlignment="1">
      <alignment horizontal="center" vertical="center" wrapText="1"/>
    </xf>
    <xf numFmtId="0" fontId="57" fillId="7" borderId="0" xfId="0" applyFont="1" applyFill="1" applyAlignment="1">
      <alignment horizontal="left" vertical="top" wrapText="1"/>
    </xf>
    <xf numFmtId="0" fontId="49" fillId="7" borderId="11" xfId="0" applyFont="1" applyFill="1" applyBorder="1" applyAlignment="1">
      <alignment horizontal="left" vertical="center" wrapText="1"/>
    </xf>
    <xf numFmtId="0" fontId="17" fillId="7" borderId="0" xfId="0" applyFont="1" applyFill="1" applyAlignment="1">
      <alignment horizontal="center" vertical="center" wrapText="1"/>
    </xf>
    <xf numFmtId="0" fontId="58" fillId="2" borderId="6" xfId="0" applyFont="1" applyFill="1" applyBorder="1" applyAlignment="1" applyProtection="1">
      <alignment horizontal="center" vertical="center" wrapText="1"/>
      <protection locked="0"/>
    </xf>
    <xf numFmtId="0" fontId="106" fillId="7" borderId="17" xfId="0" applyFont="1" applyFill="1" applyBorder="1" applyAlignment="1">
      <alignment horizontal="left" vertical="top" wrapText="1"/>
    </xf>
    <xf numFmtId="0" fontId="106" fillId="7" borderId="0" xfId="0" applyFont="1" applyFill="1" applyAlignment="1">
      <alignment horizontal="left" vertical="top" wrapText="1"/>
    </xf>
    <xf numFmtId="0" fontId="108" fillId="0" borderId="0" xfId="0" applyFont="1" applyAlignment="1">
      <alignment horizontal="left" vertical="top"/>
    </xf>
    <xf numFmtId="0" fontId="17" fillId="47" borderId="82" xfId="0" applyFont="1" applyFill="1" applyBorder="1" applyAlignment="1">
      <alignment horizontal="left" vertical="center" wrapText="1"/>
    </xf>
    <xf numFmtId="0" fontId="51" fillId="47" borderId="82" xfId="5591" applyFont="1" applyFill="1" applyBorder="1" applyAlignment="1">
      <alignment horizontal="center" vertical="center" wrapText="1"/>
    </xf>
    <xf numFmtId="0" fontId="279" fillId="47" borderId="82" xfId="5591" applyFont="1" applyFill="1" applyBorder="1"/>
    <xf numFmtId="0" fontId="53" fillId="7" borderId="0" xfId="0" applyFont="1" applyFill="1" applyAlignment="1">
      <alignment horizontal="center" vertical="center" wrapText="1"/>
    </xf>
    <xf numFmtId="0" fontId="7" fillId="7" borderId="0" xfId="0" applyFont="1" applyFill="1" applyAlignment="1">
      <alignment horizontal="left" vertical="center" wrapText="1"/>
    </xf>
    <xf numFmtId="0" fontId="39" fillId="2" borderId="6" xfId="0" applyFont="1" applyFill="1" applyBorder="1" applyAlignment="1" applyProtection="1">
      <alignment horizontal="center" vertical="center" wrapText="1"/>
      <protection locked="0"/>
    </xf>
    <xf numFmtId="0" fontId="106" fillId="7" borderId="17" xfId="0" applyFont="1" applyFill="1" applyBorder="1" applyAlignment="1">
      <alignment horizontal="left" vertical="center" wrapText="1"/>
    </xf>
    <xf numFmtId="0" fontId="106" fillId="7" borderId="0" xfId="0" applyFont="1" applyFill="1" applyAlignment="1">
      <alignment horizontal="left" vertical="center" wrapText="1"/>
    </xf>
    <xf numFmtId="0" fontId="17" fillId="47" borderId="82" xfId="5591" applyFont="1" applyFill="1" applyBorder="1" applyAlignment="1">
      <alignment horizontal="left" vertical="center" wrapText="1"/>
    </xf>
    <xf numFmtId="0" fontId="278" fillId="47" borderId="82" xfId="5591" applyFont="1" applyFill="1" applyBorder="1" applyAlignment="1">
      <alignment horizontal="center" vertical="center" wrapText="1"/>
    </xf>
    <xf numFmtId="0" fontId="112" fillId="0" borderId="0" xfId="0" applyFont="1" applyAlignment="1">
      <alignment horizontal="center" vertical="center" wrapText="1"/>
    </xf>
    <xf numFmtId="0" fontId="51" fillId="47" borderId="83" xfId="5591" applyFont="1" applyFill="1" applyBorder="1" applyAlignment="1">
      <alignment horizontal="center" vertical="center" wrapText="1"/>
    </xf>
    <xf numFmtId="0" fontId="51" fillId="47" borderId="84" xfId="5591" applyFont="1" applyFill="1" applyBorder="1" applyAlignment="1">
      <alignment horizontal="center" vertical="center" wrapText="1"/>
    </xf>
    <xf numFmtId="0" fontId="220" fillId="2" borderId="82" xfId="22" applyFont="1" applyFill="1" applyBorder="1" applyAlignment="1" applyProtection="1">
      <alignment horizontal="center" vertical="top"/>
      <protection locked="0"/>
    </xf>
    <xf numFmtId="0" fontId="17" fillId="47" borderId="61" xfId="3035" applyFont="1" applyFill="1" applyBorder="1" applyAlignment="1">
      <alignment horizontal="left" vertical="center" wrapText="1"/>
    </xf>
    <xf numFmtId="0" fontId="279" fillId="47" borderId="62" xfId="3035" applyFont="1" applyFill="1" applyBorder="1"/>
    <xf numFmtId="0" fontId="223" fillId="0" borderId="0" xfId="0" applyFont="1" applyAlignment="1">
      <alignment horizontal="left" vertical="center" wrapText="1"/>
    </xf>
    <xf numFmtId="0" fontId="51" fillId="47" borderId="82" xfId="3035" applyFont="1" applyFill="1" applyBorder="1" applyAlignment="1">
      <alignment horizontal="center" vertical="center" wrapText="1"/>
    </xf>
    <xf numFmtId="0" fontId="279" fillId="47" borderId="82" xfId="3035" applyFont="1" applyFill="1" applyBorder="1"/>
    <xf numFmtId="0" fontId="278" fillId="47" borderId="65" xfId="3035" applyFont="1" applyFill="1" applyBorder="1" applyAlignment="1">
      <alignment horizontal="center" vertical="center" wrapText="1"/>
    </xf>
    <xf numFmtId="0" fontId="279" fillId="47" borderId="66" xfId="3035" applyFont="1" applyFill="1" applyBorder="1"/>
    <xf numFmtId="0" fontId="278" fillId="47" borderId="65" xfId="3035" applyFont="1" applyFill="1" applyBorder="1" applyAlignment="1">
      <alignment horizontal="center" vertical="top" wrapText="1"/>
    </xf>
    <xf numFmtId="0" fontId="279" fillId="47" borderId="66" xfId="3035" applyFont="1" applyFill="1" applyBorder="1" applyAlignment="1">
      <alignment vertical="top"/>
    </xf>
    <xf numFmtId="0" fontId="51" fillId="47" borderId="65" xfId="3035" applyFont="1" applyFill="1" applyBorder="1" applyAlignment="1">
      <alignment horizontal="center" vertical="top" wrapText="1"/>
    </xf>
    <xf numFmtId="0" fontId="51" fillId="47" borderId="66" xfId="3035" applyFont="1" applyFill="1" applyBorder="1" applyAlignment="1">
      <alignment horizontal="center" vertical="top" wrapText="1"/>
    </xf>
    <xf numFmtId="0" fontId="51" fillId="47" borderId="94" xfId="3035" applyFont="1" applyFill="1" applyBorder="1" applyAlignment="1">
      <alignment horizontal="center" vertical="top" wrapText="1"/>
    </xf>
    <xf numFmtId="0" fontId="51" fillId="47" borderId="95" xfId="3035" applyFont="1" applyFill="1" applyBorder="1" applyAlignment="1">
      <alignment horizontal="center" vertical="top" wrapText="1"/>
    </xf>
    <xf numFmtId="0" fontId="51" fillId="47" borderId="61" xfId="3035" applyFont="1" applyFill="1" applyBorder="1" applyAlignment="1">
      <alignment horizontal="center" vertical="center" wrapText="1"/>
    </xf>
    <xf numFmtId="0" fontId="51" fillId="47" borderId="64" xfId="3035" applyFont="1" applyFill="1" applyBorder="1" applyAlignment="1">
      <alignment horizontal="center" vertical="center" wrapText="1"/>
    </xf>
    <xf numFmtId="0" fontId="171" fillId="0" borderId="0" xfId="0" applyFont="1" applyAlignment="1">
      <alignment horizontal="center" vertical="center"/>
    </xf>
    <xf numFmtId="0" fontId="58" fillId="0" borderId="0" xfId="0" applyFont="1" applyAlignment="1">
      <alignment horizontal="left" vertical="top" wrapText="1"/>
    </xf>
    <xf numFmtId="0" fontId="214" fillId="0" borderId="0" xfId="0" applyFont="1" applyAlignment="1">
      <alignment horizontal="left" vertical="top" wrapText="1"/>
    </xf>
    <xf numFmtId="0" fontId="6" fillId="0" borderId="0" xfId="0" applyFont="1" applyAlignment="1">
      <alignment horizontal="center" vertical="top" wrapText="1"/>
    </xf>
    <xf numFmtId="0" fontId="118" fillId="0" borderId="0" xfId="0" applyFont="1" applyAlignment="1">
      <alignment horizontal="center" vertical="center"/>
    </xf>
    <xf numFmtId="0" fontId="6" fillId="0" borderId="0" xfId="0" applyFont="1" applyAlignment="1">
      <alignment horizontal="center" vertical="center" wrapText="1"/>
    </xf>
    <xf numFmtId="0" fontId="39" fillId="0" borderId="0" xfId="0" applyFont="1" applyAlignment="1">
      <alignment horizontal="left" vertical="center" wrapText="1"/>
    </xf>
    <xf numFmtId="0" fontId="118" fillId="0" borderId="0" xfId="0" applyFont="1"/>
    <xf numFmtId="0" fontId="58" fillId="0" borderId="0" xfId="0" applyFont="1"/>
    <xf numFmtId="0" fontId="111" fillId="2" borderId="6" xfId="0" applyFont="1" applyFill="1" applyBorder="1" applyAlignment="1" applyProtection="1">
      <alignment horizontal="center" wrapText="1"/>
      <protection locked="0"/>
    </xf>
    <xf numFmtId="0" fontId="58" fillId="0" borderId="0" xfId="7" applyFont="1" applyAlignment="1">
      <alignment horizontal="left" vertical="center" wrapText="1"/>
    </xf>
    <xf numFmtId="0" fontId="111" fillId="2" borderId="6" xfId="0" applyFont="1" applyFill="1" applyBorder="1" applyAlignment="1" applyProtection="1">
      <alignment horizontal="center" vertical="justify"/>
      <protection locked="0"/>
    </xf>
    <xf numFmtId="0" fontId="58" fillId="7" borderId="0" xfId="0" applyFont="1" applyFill="1" applyAlignment="1">
      <alignment horizontal="left" vertical="top" wrapText="1"/>
    </xf>
    <xf numFmtId="0" fontId="173" fillId="0" borderId="0" xfId="0" applyFont="1" applyAlignment="1">
      <alignment vertical="top" wrapText="1"/>
    </xf>
    <xf numFmtId="0" fontId="58" fillId="0" borderId="0" xfId="0" applyFont="1" applyAlignment="1">
      <alignment vertical="center" wrapText="1"/>
    </xf>
    <xf numFmtId="0" fontId="58" fillId="0" borderId="6" xfId="0" applyFont="1" applyBorder="1" applyAlignment="1">
      <alignment horizontal="left" vertical="top" wrapText="1"/>
    </xf>
    <xf numFmtId="0" fontId="58" fillId="0" borderId="0" xfId="0" applyFont="1" applyAlignment="1">
      <alignment horizontal="justify" vertical="top" wrapText="1"/>
    </xf>
    <xf numFmtId="0" fontId="58" fillId="0" borderId="0" xfId="0" applyFont="1" applyAlignment="1">
      <alignment horizontal="justify" vertical="top"/>
    </xf>
    <xf numFmtId="0" fontId="174" fillId="0" borderId="0" xfId="0" applyFont="1" applyAlignment="1">
      <alignment horizontal="left" vertical="top" wrapText="1"/>
    </xf>
    <xf numFmtId="0" fontId="58" fillId="2" borderId="26" xfId="0" applyFont="1" applyFill="1" applyBorder="1" applyAlignment="1" applyProtection="1">
      <alignment horizontal="center" vertical="top"/>
      <protection locked="0"/>
    </xf>
    <xf numFmtId="0" fontId="58" fillId="2" borderId="0" xfId="0" applyFont="1" applyFill="1" applyAlignment="1" applyProtection="1">
      <alignment horizontal="center" vertical="top"/>
      <protection locked="0"/>
    </xf>
    <xf numFmtId="0" fontId="175" fillId="0" borderId="0" xfId="0" applyFont="1"/>
    <xf numFmtId="0" fontId="176" fillId="0" borderId="0" xfId="0" applyFont="1" applyAlignment="1">
      <alignment horizontal="center" vertical="center"/>
    </xf>
    <xf numFmtId="0" fontId="7" fillId="0" borderId="0" xfId="0" applyFont="1" applyAlignment="1">
      <alignment horizontal="center" vertical="center" wrapText="1"/>
    </xf>
    <xf numFmtId="0" fontId="111" fillId="2" borderId="2" xfId="0" applyFont="1" applyFill="1" applyBorder="1" applyAlignment="1" applyProtection="1">
      <alignment horizontal="left" vertical="top" wrapText="1"/>
      <protection locked="0"/>
    </xf>
    <xf numFmtId="0" fontId="111" fillId="2" borderId="4" xfId="0" applyFont="1" applyFill="1" applyBorder="1" applyAlignment="1" applyProtection="1">
      <alignment horizontal="left" vertical="top" wrapText="1"/>
      <protection locked="0"/>
    </xf>
    <xf numFmtId="0" fontId="51" fillId="0" borderId="11" xfId="0" applyFont="1" applyBorder="1" applyAlignment="1">
      <alignment horizontal="left"/>
    </xf>
    <xf numFmtId="0" fontId="70" fillId="0" borderId="0" xfId="0" applyFont="1" applyAlignment="1">
      <alignment horizontal="center" vertical="center" wrapText="1"/>
    </xf>
    <xf numFmtId="0" fontId="180" fillId="0" borderId="0" xfId="0" applyFont="1" applyAlignment="1">
      <alignment horizontal="center" vertical="center" wrapText="1"/>
    </xf>
    <xf numFmtId="0" fontId="118" fillId="0" borderId="0" xfId="0" applyFont="1" applyAlignment="1">
      <alignment horizontal="center" vertical="center" wrapText="1"/>
    </xf>
    <xf numFmtId="0" fontId="10" fillId="7" borderId="11" xfId="0" applyFont="1" applyFill="1" applyBorder="1" applyAlignment="1">
      <alignment horizontal="left" vertical="center" wrapText="1"/>
    </xf>
    <xf numFmtId="0" fontId="47" fillId="7" borderId="0" xfId="0" applyFont="1" applyFill="1" applyAlignment="1">
      <alignment horizontal="left" vertical="center" wrapText="1"/>
    </xf>
    <xf numFmtId="0" fontId="114" fillId="0" borderId="0" xfId="0" applyFont="1" applyAlignment="1">
      <alignment horizontal="center" vertical="center" wrapText="1"/>
    </xf>
    <xf numFmtId="0" fontId="26" fillId="0" borderId="53" xfId="0" applyFont="1" applyBorder="1" applyAlignment="1">
      <alignment horizontal="center" vertical="center" wrapText="1"/>
    </xf>
    <xf numFmtId="0" fontId="15" fillId="2" borderId="53" xfId="0" applyFont="1" applyFill="1" applyBorder="1" applyAlignment="1" applyProtection="1">
      <alignment horizontal="center" vertical="top" wrapText="1"/>
      <protection locked="0"/>
    </xf>
    <xf numFmtId="0" fontId="14" fillId="0" borderId="0" xfId="0" applyFont="1" applyAlignment="1">
      <alignment horizontal="left" vertical="center" wrapText="1"/>
    </xf>
    <xf numFmtId="0" fontId="10" fillId="0" borderId="0" xfId="0" applyFont="1" applyAlignment="1">
      <alignment horizontal="justify" vertical="center" wrapText="1"/>
    </xf>
    <xf numFmtId="0" fontId="163" fillId="7" borderId="0" xfId="0" applyFont="1" applyFill="1" applyAlignment="1">
      <alignment horizontal="left" vertical="top" wrapText="1"/>
    </xf>
    <xf numFmtId="0" fontId="28" fillId="7" borderId="0" xfId="0" applyFont="1" applyFill="1" applyAlignment="1">
      <alignment horizontal="left" vertical="center" wrapText="1"/>
    </xf>
    <xf numFmtId="0" fontId="26" fillId="0" borderId="0" xfId="0" applyFont="1" applyAlignment="1">
      <alignment horizontal="left" vertical="center" wrapText="1"/>
    </xf>
    <xf numFmtId="0" fontId="26" fillId="7" borderId="0" xfId="0" applyFont="1" applyFill="1" applyAlignment="1">
      <alignment horizontal="left" vertical="top" wrapText="1"/>
    </xf>
    <xf numFmtId="0" fontId="10" fillId="3" borderId="55"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4" fillId="3" borderId="49" xfId="0" applyFont="1" applyFill="1" applyBorder="1" applyAlignment="1">
      <alignment horizontal="center" vertical="center" wrapText="1"/>
    </xf>
    <xf numFmtId="0" fontId="14" fillId="3" borderId="50"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39" fillId="5" borderId="6" xfId="0" applyFont="1" applyFill="1" applyBorder="1" applyAlignment="1">
      <alignment horizontal="left" vertical="center" wrapText="1"/>
    </xf>
    <xf numFmtId="0" fontId="10" fillId="0" borderId="0" xfId="0" applyFont="1" applyAlignment="1">
      <alignment horizontal="center" vertical="center"/>
    </xf>
    <xf numFmtId="0" fontId="10" fillId="0" borderId="0" xfId="0" applyFont="1" applyAlignment="1">
      <alignment horizontal="center" vertical="center" wrapText="1"/>
    </xf>
    <xf numFmtId="0" fontId="115" fillId="0" borderId="0" xfId="0" applyFont="1" applyAlignment="1">
      <alignment horizontal="left" vertical="top" wrapText="1"/>
    </xf>
    <xf numFmtId="0" fontId="15" fillId="2" borderId="6" xfId="0" applyFont="1" applyFill="1" applyBorder="1" applyAlignment="1" applyProtection="1">
      <alignment horizontal="left" vertical="center" wrapText="1"/>
      <protection locked="0"/>
    </xf>
    <xf numFmtId="0" fontId="39" fillId="3" borderId="6" xfId="0" applyFont="1" applyFill="1" applyBorder="1" applyAlignment="1">
      <alignment horizontal="left" vertical="top" wrapText="1"/>
    </xf>
    <xf numFmtId="0" fontId="51" fillId="5" borderId="11" xfId="0" applyFont="1" applyFill="1" applyBorder="1" applyAlignment="1">
      <alignment horizontal="left" vertical="center" wrapText="1"/>
    </xf>
    <xf numFmtId="0" fontId="23" fillId="2" borderId="7" xfId="0" applyFont="1" applyFill="1" applyBorder="1" applyAlignment="1" applyProtection="1">
      <alignment horizontal="center" vertical="top" wrapText="1"/>
      <protection locked="0"/>
    </xf>
    <xf numFmtId="0" fontId="23" fillId="2" borderId="9" xfId="0" applyFont="1" applyFill="1" applyBorder="1" applyAlignment="1" applyProtection="1">
      <alignment horizontal="center" vertical="top" wrapText="1"/>
      <protection locked="0"/>
    </xf>
    <xf numFmtId="0" fontId="23" fillId="2" borderId="8" xfId="0" applyFont="1" applyFill="1" applyBorder="1" applyAlignment="1" applyProtection="1">
      <alignment horizontal="center" vertical="top" wrapText="1"/>
      <protection locked="0"/>
    </xf>
    <xf numFmtId="0" fontId="26" fillId="7" borderId="0" xfId="0" applyFont="1" applyFill="1" applyAlignment="1">
      <alignment vertical="top" wrapText="1"/>
    </xf>
    <xf numFmtId="0" fontId="51" fillId="8" borderId="39" xfId="0" applyFont="1" applyFill="1" applyBorder="1" applyAlignment="1">
      <alignment horizontal="center" vertical="top" wrapText="1"/>
    </xf>
    <xf numFmtId="0" fontId="51" fillId="8" borderId="16" xfId="0" applyFont="1" applyFill="1" applyBorder="1" applyAlignment="1">
      <alignment horizontal="center" vertical="top" wrapText="1"/>
    </xf>
    <xf numFmtId="0" fontId="7" fillId="0" borderId="11" xfId="0" applyFont="1" applyBorder="1" applyAlignment="1">
      <alignment horizontal="center"/>
    </xf>
    <xf numFmtId="0" fontId="111" fillId="2" borderId="6" xfId="0" applyFont="1" applyFill="1" applyBorder="1" applyAlignment="1" applyProtection="1">
      <alignment horizontal="left" vertical="top" wrapText="1"/>
      <protection locked="0"/>
    </xf>
    <xf numFmtId="0" fontId="51" fillId="7" borderId="7" xfId="0" applyFont="1" applyFill="1" applyBorder="1" applyAlignment="1">
      <alignment horizontal="left" vertical="center" wrapText="1"/>
    </xf>
    <xf numFmtId="0" fontId="51" fillId="7" borderId="9" xfId="0" applyFont="1" applyFill="1" applyBorder="1" applyAlignment="1">
      <alignment horizontal="left" vertical="center" wrapText="1"/>
    </xf>
    <xf numFmtId="0" fontId="51" fillId="7" borderId="40" xfId="0" applyFont="1" applyFill="1" applyBorder="1" applyAlignment="1">
      <alignment horizontal="left" vertical="center" wrapText="1"/>
    </xf>
    <xf numFmtId="0" fontId="51" fillId="7" borderId="8" xfId="0" applyFont="1" applyFill="1" applyBorder="1" applyAlignment="1">
      <alignment horizontal="left" vertical="center" wrapText="1"/>
    </xf>
    <xf numFmtId="0" fontId="181"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center" vertical="center" wrapText="1"/>
    </xf>
    <xf numFmtId="0" fontId="58" fillId="7" borderId="0" xfId="0" applyFont="1" applyFill="1" applyAlignment="1">
      <alignment horizontal="justify" vertical="top" wrapText="1"/>
    </xf>
    <xf numFmtId="0" fontId="118" fillId="0" borderId="0" xfId="0" applyFont="1" applyAlignment="1">
      <alignment horizontal="justify" vertical="top" wrapText="1"/>
    </xf>
    <xf numFmtId="0" fontId="51" fillId="8" borderId="7" xfId="0" applyFont="1" applyFill="1" applyBorder="1" applyAlignment="1">
      <alignment horizontal="center" vertical="top" wrapText="1"/>
    </xf>
    <xf numFmtId="0" fontId="51" fillId="8" borderId="40" xfId="0" applyFont="1" applyFill="1" applyBorder="1" applyAlignment="1">
      <alignment horizontal="center" vertical="top" wrapText="1"/>
    </xf>
    <xf numFmtId="0" fontId="51" fillId="8" borderId="41" xfId="0" applyFont="1" applyFill="1" applyBorder="1" applyAlignment="1">
      <alignment horizontal="center" vertical="top" wrapText="1"/>
    </xf>
    <xf numFmtId="0" fontId="106" fillId="8" borderId="39" xfId="0" applyFont="1" applyFill="1" applyBorder="1" applyAlignment="1">
      <alignment horizontal="center" vertical="center" wrapText="1"/>
    </xf>
    <xf numFmtId="0" fontId="106" fillId="8" borderId="16" xfId="0" applyFont="1" applyFill="1" applyBorder="1" applyAlignment="1">
      <alignment horizontal="center" vertical="center" wrapText="1"/>
    </xf>
    <xf numFmtId="0" fontId="51" fillId="8" borderId="39" xfId="0" applyFont="1" applyFill="1" applyBorder="1" applyAlignment="1">
      <alignment horizontal="center" vertical="center" wrapText="1"/>
    </xf>
    <xf numFmtId="0" fontId="51" fillId="8" borderId="16" xfId="0" applyFont="1" applyFill="1" applyBorder="1" applyAlignment="1">
      <alignment horizontal="center" vertical="center" wrapText="1"/>
    </xf>
    <xf numFmtId="0" fontId="58" fillId="0" borderId="1" xfId="0" applyFont="1" applyBorder="1" applyAlignment="1">
      <alignment horizontal="center"/>
    </xf>
    <xf numFmtId="0" fontId="70" fillId="0" borderId="0" xfId="0" applyFont="1" applyAlignment="1">
      <alignment horizontal="center"/>
    </xf>
    <xf numFmtId="0" fontId="111" fillId="2" borderId="6" xfId="0" applyFont="1" applyFill="1" applyBorder="1" applyAlignment="1" applyProtection="1">
      <alignment horizontal="center" vertical="center" wrapText="1"/>
      <protection locked="0"/>
    </xf>
    <xf numFmtId="0" fontId="51" fillId="0" borderId="11" xfId="0" applyFont="1" applyBorder="1" applyAlignment="1">
      <alignment horizontal="justify" vertical="center"/>
    </xf>
    <xf numFmtId="0" fontId="118" fillId="0" borderId="0" xfId="0" applyFont="1" applyAlignment="1">
      <alignment horizontal="center" wrapText="1"/>
    </xf>
    <xf numFmtId="0" fontId="67" fillId="4" borderId="6" xfId="0" applyFont="1" applyFill="1" applyBorder="1" applyAlignment="1">
      <alignment horizontal="center" vertical="center" wrapText="1"/>
    </xf>
    <xf numFmtId="0" fontId="26" fillId="4" borderId="49" xfId="0" applyFont="1" applyFill="1" applyBorder="1" applyAlignment="1">
      <alignment horizontal="center" vertical="center"/>
    </xf>
    <xf numFmtId="0" fontId="26" fillId="4" borderId="52" xfId="0" applyFont="1" applyFill="1" applyBorder="1" applyAlignment="1">
      <alignment horizontal="center" vertical="center"/>
    </xf>
    <xf numFmtId="0" fontId="26" fillId="4" borderId="50" xfId="0" applyFont="1" applyFill="1" applyBorder="1" applyAlignment="1">
      <alignment horizontal="center" vertical="center"/>
    </xf>
    <xf numFmtId="0" fontId="26" fillId="4" borderId="6" xfId="0" applyFont="1" applyFill="1" applyBorder="1" applyAlignment="1">
      <alignment horizontal="center" vertical="center"/>
    </xf>
    <xf numFmtId="0" fontId="31" fillId="2" borderId="49"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26" fillId="0" borderId="5" xfId="0" applyFont="1" applyBorder="1" applyAlignment="1">
      <alignment horizontal="left" vertical="top" wrapText="1"/>
    </xf>
    <xf numFmtId="0" fontId="26" fillId="4" borderId="42" xfId="0" applyFont="1" applyFill="1" applyBorder="1" applyAlignment="1">
      <alignment horizontal="center" vertical="center"/>
    </xf>
    <xf numFmtId="0" fontId="26" fillId="4" borderId="51" xfId="0" applyFont="1" applyFill="1" applyBorder="1" applyAlignment="1">
      <alignment horizontal="center" vertical="center"/>
    </xf>
    <xf numFmtId="0" fontId="26" fillId="4" borderId="43"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23" xfId="0" applyFont="1" applyFill="1" applyBorder="1" applyAlignment="1">
      <alignment horizontal="center" vertical="center"/>
    </xf>
    <xf numFmtId="0" fontId="31" fillId="3" borderId="16" xfId="0" applyFont="1" applyFill="1" applyBorder="1" applyAlignment="1">
      <alignment horizontal="center" vertical="center"/>
    </xf>
    <xf numFmtId="0" fontId="36" fillId="0" borderId="0" xfId="0" applyFont="1" applyAlignment="1">
      <alignment horizontal="center" vertical="center"/>
    </xf>
    <xf numFmtId="0" fontId="33" fillId="0" borderId="0" xfId="0" applyFont="1" applyAlignment="1">
      <alignment horizontal="center"/>
    </xf>
    <xf numFmtId="0" fontId="33" fillId="0" borderId="0" xfId="0" applyFont="1" applyAlignment="1">
      <alignment horizontal="center" vertical="top" wrapText="1"/>
    </xf>
    <xf numFmtId="0" fontId="31" fillId="0" borderId="0" xfId="0" applyFont="1" applyAlignment="1">
      <alignment horizontal="center"/>
    </xf>
    <xf numFmtId="0" fontId="61" fillId="2" borderId="7" xfId="0" applyFont="1" applyFill="1" applyBorder="1" applyAlignment="1" applyProtection="1">
      <alignment horizontal="center" vertical="top" wrapText="1"/>
      <protection locked="0"/>
    </xf>
    <xf numFmtId="0" fontId="61" fillId="2" borderId="8" xfId="0" applyFont="1" applyFill="1" applyBorder="1" applyAlignment="1" applyProtection="1">
      <alignment horizontal="center" vertical="top" wrapText="1"/>
      <protection locked="0"/>
    </xf>
    <xf numFmtId="0" fontId="31" fillId="7" borderId="0" xfId="0" applyFont="1" applyFill="1" applyAlignment="1" applyProtection="1">
      <alignment horizontal="center" vertical="top" wrapText="1"/>
      <protection locked="0"/>
    </xf>
    <xf numFmtId="0" fontId="51" fillId="8" borderId="7" xfId="0" applyFont="1" applyFill="1" applyBorder="1" applyAlignment="1">
      <alignment horizontal="center" vertical="top"/>
    </xf>
    <xf numFmtId="0" fontId="51" fillId="8" borderId="8" xfId="0" applyFont="1" applyFill="1" applyBorder="1" applyAlignment="1">
      <alignment horizontal="center" vertical="top"/>
    </xf>
    <xf numFmtId="0" fontId="106" fillId="8" borderId="7" xfId="0" applyFont="1" applyFill="1" applyBorder="1" applyAlignment="1">
      <alignment horizontal="center" vertical="top"/>
    </xf>
    <xf numFmtId="0" fontId="106" fillId="8" borderId="8" xfId="0" applyFont="1" applyFill="1" applyBorder="1" applyAlignment="1">
      <alignment horizontal="center" vertical="top"/>
    </xf>
    <xf numFmtId="0" fontId="111" fillId="2" borderId="7" xfId="0" applyFont="1" applyFill="1" applyBorder="1" applyAlignment="1" applyProtection="1">
      <alignment horizontal="center" vertical="top" wrapText="1"/>
      <protection locked="0"/>
    </xf>
    <xf numFmtId="0" fontId="111" fillId="2" borderId="8" xfId="0" applyFont="1" applyFill="1" applyBorder="1" applyAlignment="1" applyProtection="1">
      <alignment horizontal="center" vertical="top" wrapText="1"/>
      <protection locked="0"/>
    </xf>
    <xf numFmtId="0" fontId="56" fillId="8" borderId="55" xfId="0" applyFont="1" applyFill="1" applyBorder="1" applyAlignment="1">
      <alignment horizontal="center" vertical="center" wrapText="1"/>
    </xf>
    <xf numFmtId="0" fontId="56" fillId="8" borderId="23" xfId="0" applyFont="1" applyFill="1" applyBorder="1" applyAlignment="1">
      <alignment horizontal="center" vertical="center" wrapText="1"/>
    </xf>
    <xf numFmtId="0" fontId="56" fillId="8" borderId="16" xfId="0" applyFont="1" applyFill="1" applyBorder="1" applyAlignment="1">
      <alignment horizontal="center" vertical="center" wrapText="1"/>
    </xf>
    <xf numFmtId="0" fontId="56" fillId="8" borderId="53" xfId="0" applyFont="1" applyFill="1" applyBorder="1" applyAlignment="1">
      <alignment horizontal="center" vertical="top" wrapText="1"/>
    </xf>
    <xf numFmtId="0" fontId="111" fillId="2" borderId="6" xfId="0" applyFont="1" applyFill="1" applyBorder="1" applyAlignment="1" applyProtection="1">
      <alignment horizontal="center" vertical="top" wrapText="1"/>
      <protection locked="0"/>
    </xf>
    <xf numFmtId="0" fontId="108" fillId="8" borderId="7" xfId="0" applyFont="1" applyFill="1" applyBorder="1" applyAlignment="1">
      <alignment horizontal="center" vertical="top"/>
    </xf>
    <xf numFmtId="0" fontId="108" fillId="8" borderId="8" xfId="0" applyFont="1" applyFill="1" applyBorder="1" applyAlignment="1">
      <alignment horizontal="center" vertical="top"/>
    </xf>
    <xf numFmtId="0" fontId="17" fillId="0" borderId="0" xfId="0" applyFont="1" applyAlignment="1">
      <alignment horizontal="left" vertical="top" wrapText="1"/>
    </xf>
    <xf numFmtId="0" fontId="17" fillId="7" borderId="0" xfId="0" applyFont="1" applyFill="1" applyAlignment="1">
      <alignment horizontal="left" vertical="top" wrapText="1"/>
    </xf>
    <xf numFmtId="0" fontId="56" fillId="8" borderId="53" xfId="0" applyFont="1" applyFill="1" applyBorder="1" applyAlignment="1">
      <alignment horizontal="center" vertical="center" wrapText="1"/>
    </xf>
    <xf numFmtId="0" fontId="56" fillId="8" borderId="53" xfId="0" applyFont="1" applyFill="1" applyBorder="1" applyAlignment="1">
      <alignment horizontal="center" vertical="center"/>
    </xf>
    <xf numFmtId="0" fontId="51" fillId="5" borderId="0" xfId="0" applyFont="1" applyFill="1" applyAlignment="1">
      <alignment horizontal="left" vertical="top" wrapText="1"/>
    </xf>
    <xf numFmtId="0" fontId="56" fillId="8" borderId="55" xfId="0" applyFont="1" applyFill="1" applyBorder="1" applyAlignment="1">
      <alignment horizontal="left" vertical="center" wrapText="1"/>
    </xf>
    <xf numFmtId="0" fontId="56" fillId="8" borderId="23" xfId="0" applyFont="1" applyFill="1" applyBorder="1" applyAlignment="1">
      <alignment horizontal="left" vertical="center" wrapText="1"/>
    </xf>
    <xf numFmtId="0" fontId="56" fillId="8" borderId="16" xfId="0" applyFont="1" applyFill="1" applyBorder="1" applyAlignment="1">
      <alignment horizontal="left" vertical="center" wrapText="1"/>
    </xf>
    <xf numFmtId="0" fontId="56" fillId="8" borderId="42" xfId="0" applyFont="1" applyFill="1" applyBorder="1" applyAlignment="1">
      <alignment horizontal="center" vertical="center" wrapText="1"/>
    </xf>
    <xf numFmtId="0" fontId="56" fillId="8" borderId="54" xfId="0" applyFont="1" applyFill="1" applyBorder="1" applyAlignment="1">
      <alignment horizontal="center" vertical="center" wrapText="1"/>
    </xf>
    <xf numFmtId="0" fontId="56" fillId="8" borderId="43" xfId="0" applyFont="1" applyFill="1" applyBorder="1" applyAlignment="1">
      <alignment horizontal="center" vertical="center" wrapText="1"/>
    </xf>
    <xf numFmtId="0" fontId="56" fillId="8" borderId="49" xfId="0" applyFont="1" applyFill="1" applyBorder="1" applyAlignment="1">
      <alignment horizontal="center" vertical="center" wrapText="1"/>
    </xf>
    <xf numFmtId="0" fontId="56" fillId="8" borderId="50" xfId="0" applyFont="1" applyFill="1" applyBorder="1" applyAlignment="1">
      <alignment horizontal="center" vertical="center" wrapText="1"/>
    </xf>
    <xf numFmtId="0" fontId="10" fillId="8" borderId="55" xfId="0" applyFont="1" applyFill="1" applyBorder="1" applyAlignment="1">
      <alignment horizontal="center" vertical="center" wrapText="1"/>
    </xf>
    <xf numFmtId="0" fontId="10" fillId="8" borderId="16" xfId="0" applyFont="1" applyFill="1" applyBorder="1" applyAlignment="1">
      <alignment horizontal="center" vertical="center" wrapText="1"/>
    </xf>
    <xf numFmtId="0" fontId="51" fillId="8" borderId="6" xfId="0" applyFont="1" applyFill="1" applyBorder="1" applyAlignment="1">
      <alignment horizontal="center" vertical="top" wrapText="1"/>
    </xf>
    <xf numFmtId="0" fontId="106" fillId="8" borderId="7" xfId="0" applyFont="1" applyFill="1" applyBorder="1" applyAlignment="1">
      <alignment horizontal="center" vertical="top" wrapText="1"/>
    </xf>
    <xf numFmtId="0" fontId="106" fillId="8" borderId="8" xfId="0" applyFont="1" applyFill="1" applyBorder="1" applyAlignment="1">
      <alignment horizontal="center" vertical="top" wrapText="1"/>
    </xf>
    <xf numFmtId="0" fontId="106" fillId="8" borderId="9" xfId="0" applyFont="1" applyFill="1" applyBorder="1" applyAlignment="1">
      <alignment horizontal="center" vertical="top" wrapText="1"/>
    </xf>
    <xf numFmtId="0" fontId="103" fillId="2" borderId="6" xfId="0" applyFont="1" applyFill="1" applyBorder="1" applyAlignment="1" applyProtection="1">
      <alignment horizontal="left" vertical="top" wrapText="1"/>
      <protection locked="0"/>
    </xf>
    <xf numFmtId="0" fontId="10" fillId="0" borderId="0" xfId="0" applyFont="1" applyAlignment="1">
      <alignment horizontal="left" vertical="top" wrapText="1"/>
    </xf>
    <xf numFmtId="0" fontId="105" fillId="0" borderId="0" xfId="0" applyFont="1" applyAlignment="1">
      <alignment horizontal="left" vertical="top" wrapText="1"/>
    </xf>
    <xf numFmtId="0" fontId="10" fillId="0" borderId="0" xfId="0" applyFont="1" applyAlignment="1">
      <alignment horizontal="left" wrapText="1"/>
    </xf>
    <xf numFmtId="0" fontId="119" fillId="0" borderId="0" xfId="0" applyFont="1" applyAlignment="1">
      <alignment horizontal="center" vertical="center"/>
    </xf>
    <xf numFmtId="0" fontId="104" fillId="7" borderId="0" xfId="0" applyFont="1" applyFill="1" applyAlignment="1">
      <alignment horizontal="center" vertical="center"/>
    </xf>
    <xf numFmtId="0" fontId="53" fillId="0" borderId="0" xfId="0" applyFont="1" applyAlignment="1">
      <alignment horizontal="center" vertical="center"/>
    </xf>
    <xf numFmtId="0" fontId="51" fillId="0" borderId="0" xfId="0" applyFont="1" applyAlignment="1">
      <alignment horizontal="center"/>
    </xf>
    <xf numFmtId="0" fontId="51" fillId="2" borderId="6" xfId="0" applyFont="1" applyFill="1" applyBorder="1" applyAlignment="1" applyProtection="1">
      <alignment horizontal="left" vertical="top" wrapText="1"/>
      <protection locked="0"/>
    </xf>
    <xf numFmtId="0" fontId="51" fillId="0" borderId="11" xfId="0" applyFont="1" applyBorder="1" applyAlignment="1">
      <alignment horizontal="left" vertical="justify"/>
    </xf>
    <xf numFmtId="0" fontId="111" fillId="2" borderId="6" xfId="0" applyFont="1" applyFill="1" applyBorder="1" applyAlignment="1" applyProtection="1">
      <alignment horizontal="left" vertical="center" wrapText="1"/>
      <protection locked="0"/>
    </xf>
    <xf numFmtId="0" fontId="6" fillId="0" borderId="0" xfId="0" applyFont="1" applyAlignment="1">
      <alignment horizontal="center"/>
    </xf>
    <xf numFmtId="0" fontId="5" fillId="0" borderId="0" xfId="0" applyFont="1" applyAlignment="1">
      <alignment horizontal="center" vertical="center"/>
    </xf>
    <xf numFmtId="0" fontId="51" fillId="2" borderId="2" xfId="0" applyFont="1" applyFill="1" applyBorder="1" applyAlignment="1" applyProtection="1">
      <alignment horizontal="left" vertical="top" wrapText="1"/>
      <protection locked="0"/>
    </xf>
    <xf numFmtId="0" fontId="51" fillId="2" borderId="4" xfId="0" applyFont="1" applyFill="1" applyBorder="1" applyAlignment="1" applyProtection="1">
      <alignment horizontal="left" vertical="top" wrapText="1"/>
      <protection locked="0"/>
    </xf>
    <xf numFmtId="0" fontId="51" fillId="3" borderId="7" xfId="0" applyFont="1" applyFill="1" applyBorder="1" applyAlignment="1">
      <alignment horizontal="left" vertical="center" wrapText="1"/>
    </xf>
    <xf numFmtId="0" fontId="51" fillId="3" borderId="9" xfId="0" applyFont="1" applyFill="1" applyBorder="1" applyAlignment="1">
      <alignment horizontal="left" vertical="center" wrapText="1"/>
    </xf>
    <xf numFmtId="0" fontId="51" fillId="3" borderId="8" xfId="0" applyFont="1" applyFill="1" applyBorder="1" applyAlignment="1">
      <alignment horizontal="left" vertical="center" wrapText="1"/>
    </xf>
    <xf numFmtId="0" fontId="111" fillId="2" borderId="53" xfId="0" applyFont="1" applyFill="1" applyBorder="1" applyAlignment="1" applyProtection="1">
      <alignment horizontal="center" vertical="center" wrapText="1"/>
      <protection locked="0"/>
    </xf>
    <xf numFmtId="0" fontId="69" fillId="2" borderId="2" xfId="0" applyFont="1" applyFill="1" applyBorder="1" applyAlignment="1" applyProtection="1">
      <alignment horizontal="left" vertical="top" wrapText="1"/>
      <protection locked="0"/>
    </xf>
    <xf numFmtId="0" fontId="69" fillId="2" borderId="4" xfId="0" applyFont="1" applyFill="1" applyBorder="1" applyAlignment="1" applyProtection="1">
      <alignment horizontal="left" vertical="top" wrapText="1"/>
      <protection locked="0"/>
    </xf>
    <xf numFmtId="0" fontId="183" fillId="0" borderId="0" xfId="0" applyFont="1" applyAlignment="1">
      <alignment horizontal="left" vertical="top" wrapText="1"/>
    </xf>
    <xf numFmtId="0" fontId="17" fillId="0" borderId="11" xfId="0" applyFont="1" applyBorder="1" applyAlignment="1">
      <alignment horizontal="left" vertical="center"/>
    </xf>
    <xf numFmtId="0" fontId="17" fillId="0" borderId="0" xfId="0" applyFont="1" applyAlignment="1">
      <alignment horizontal="left" vertical="center"/>
    </xf>
    <xf numFmtId="0" fontId="51" fillId="4" borderId="23" xfId="0" applyFont="1" applyFill="1" applyBorder="1" applyAlignment="1">
      <alignment horizontal="center" vertical="center" wrapText="1"/>
    </xf>
    <xf numFmtId="0" fontId="51" fillId="4" borderId="6" xfId="0" applyFont="1" applyFill="1" applyBorder="1" applyAlignment="1">
      <alignment horizontal="center" vertical="center" wrapText="1"/>
    </xf>
    <xf numFmtId="0" fontId="51" fillId="4" borderId="53" xfId="0" applyFont="1" applyFill="1" applyBorder="1" applyAlignment="1">
      <alignment horizontal="center" vertical="center" wrapText="1"/>
    </xf>
    <xf numFmtId="0" fontId="184" fillId="0" borderId="0" xfId="0" applyFont="1" applyAlignment="1">
      <alignment horizontal="center" vertical="center" wrapText="1"/>
    </xf>
    <xf numFmtId="0" fontId="11" fillId="0" borderId="0" xfId="0" applyFont="1" applyAlignment="1">
      <alignment horizontal="center" vertical="center"/>
    </xf>
    <xf numFmtId="0" fontId="192" fillId="0" borderId="0" xfId="0" applyFont="1" applyAlignment="1">
      <alignment horizontal="left" vertical="top" wrapText="1"/>
    </xf>
    <xf numFmtId="0" fontId="58" fillId="3" borderId="12" xfId="0" applyFont="1" applyFill="1" applyBorder="1" applyAlignment="1">
      <alignment horizontal="center" vertical="top"/>
    </xf>
    <xf numFmtId="0" fontId="58" fillId="3" borderId="23" xfId="0" applyFont="1" applyFill="1" applyBorder="1" applyAlignment="1">
      <alignment horizontal="center" vertical="top"/>
    </xf>
    <xf numFmtId="0" fontId="58" fillId="3" borderId="16" xfId="0" applyFont="1" applyFill="1" applyBorder="1" applyAlignment="1">
      <alignment horizontal="center" vertical="top"/>
    </xf>
    <xf numFmtId="0" fontId="58" fillId="0" borderId="0" xfId="0" applyFont="1" applyAlignment="1">
      <alignment horizontal="center"/>
    </xf>
    <xf numFmtId="0" fontId="58" fillId="2" borderId="6" xfId="0" applyFont="1" applyFill="1" applyBorder="1" applyAlignment="1" applyProtection="1">
      <alignment horizontal="left" wrapText="1"/>
      <protection locked="0"/>
    </xf>
    <xf numFmtId="0" fontId="51" fillId="0" borderId="0" xfId="0" applyFont="1" applyAlignment="1">
      <alignment horizontal="justify" vertical="center" wrapText="1"/>
    </xf>
    <xf numFmtId="0" fontId="58" fillId="3" borderId="12" xfId="0" applyFont="1" applyFill="1" applyBorder="1" applyAlignment="1">
      <alignment horizontal="center" vertical="center"/>
    </xf>
    <xf numFmtId="0" fontId="58" fillId="3" borderId="16" xfId="0" applyFont="1" applyFill="1" applyBorder="1" applyAlignment="1">
      <alignment horizontal="center" vertical="center"/>
    </xf>
    <xf numFmtId="0" fontId="58" fillId="3" borderId="18" xfId="0" applyFont="1" applyFill="1" applyBorder="1" applyAlignment="1">
      <alignment horizontal="center" vertical="center"/>
    </xf>
    <xf numFmtId="0" fontId="58" fillId="3" borderId="20" xfId="0" applyFont="1" applyFill="1" applyBorder="1" applyAlignment="1">
      <alignment horizontal="center" vertical="center"/>
    </xf>
    <xf numFmtId="0" fontId="188" fillId="4" borderId="7" xfId="0" applyFont="1" applyFill="1" applyBorder="1" applyAlignment="1">
      <alignment horizontal="center" vertical="center" wrapText="1"/>
    </xf>
    <xf numFmtId="0" fontId="188" fillId="4" borderId="41" xfId="0" applyFont="1" applyFill="1" applyBorder="1" applyAlignment="1">
      <alignment horizontal="center" vertical="center" wrapText="1"/>
    </xf>
    <xf numFmtId="0" fontId="17" fillId="4" borderId="7"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89" fillId="0" borderId="0" xfId="0" applyFont="1" applyAlignment="1">
      <alignment horizontal="center" vertical="center" wrapText="1"/>
    </xf>
    <xf numFmtId="0" fontId="186" fillId="0" borderId="0" xfId="0" applyFont="1" applyAlignment="1">
      <alignment horizontal="left" vertical="top" wrapText="1"/>
    </xf>
    <xf numFmtId="0" fontId="156" fillId="7" borderId="0" xfId="0" applyFont="1" applyFill="1" applyAlignment="1">
      <alignment horizontal="center" vertical="center" wrapText="1"/>
    </xf>
    <xf numFmtId="0" fontId="186" fillId="0" borderId="0" xfId="0" applyFont="1" applyAlignment="1">
      <alignment horizontal="justify" vertical="top" wrapText="1"/>
    </xf>
    <xf numFmtId="0" fontId="10" fillId="3" borderId="23" xfId="0" applyFont="1" applyFill="1" applyBorder="1" applyAlignment="1">
      <alignment horizontal="center" vertical="center" wrapText="1"/>
    </xf>
    <xf numFmtId="0" fontId="175" fillId="0" borderId="0" xfId="0" applyFont="1" applyAlignment="1">
      <alignment horizontal="center"/>
    </xf>
    <xf numFmtId="0" fontId="69" fillId="2" borderId="6" xfId="0" applyFont="1" applyFill="1" applyBorder="1" applyAlignment="1" applyProtection="1">
      <alignment horizontal="left" vertical="top" wrapText="1"/>
      <protection locked="0"/>
    </xf>
    <xf numFmtId="0" fontId="10" fillId="3" borderId="6" xfId="0" applyFont="1" applyFill="1" applyBorder="1" applyAlignment="1">
      <alignment horizontal="center" vertical="center" wrapText="1"/>
    </xf>
    <xf numFmtId="0" fontId="103" fillId="2" borderId="6" xfId="0" applyFont="1" applyFill="1" applyBorder="1" applyAlignment="1" applyProtection="1">
      <alignment horizontal="center" vertical="center" wrapText="1"/>
      <protection locked="0"/>
    </xf>
    <xf numFmtId="0" fontId="17" fillId="7" borderId="11" xfId="0" applyFont="1" applyFill="1" applyBorder="1" applyAlignment="1">
      <alignment horizontal="left" vertical="center" wrapText="1"/>
    </xf>
    <xf numFmtId="0" fontId="17" fillId="0" borderId="0" xfId="0" applyFont="1" applyAlignment="1">
      <alignment horizontal="left" vertical="center" wrapText="1"/>
    </xf>
    <xf numFmtId="0" fontId="38" fillId="0" borderId="0" xfId="0" applyFont="1" applyAlignment="1">
      <alignment horizontal="left" vertical="top" wrapText="1"/>
    </xf>
    <xf numFmtId="0" fontId="39" fillId="0" borderId="0" xfId="0" applyFont="1" applyAlignment="1">
      <alignment horizontal="left" vertical="top"/>
    </xf>
    <xf numFmtId="0" fontId="39" fillId="2" borderId="2" xfId="0" applyFont="1" applyFill="1" applyBorder="1" applyAlignment="1" applyProtection="1">
      <alignment horizontal="left" vertical="top" wrapText="1"/>
      <protection locked="0"/>
    </xf>
    <xf numFmtId="0" fontId="39" fillId="2" borderId="4" xfId="0" applyFont="1" applyFill="1" applyBorder="1" applyAlignment="1" applyProtection="1">
      <alignment horizontal="left" vertical="top" wrapText="1"/>
      <protection locked="0"/>
    </xf>
    <xf numFmtId="0" fontId="58" fillId="4" borderId="12" xfId="0" applyFont="1" applyFill="1" applyBorder="1" applyAlignment="1">
      <alignment horizontal="center" vertical="center" wrapText="1"/>
    </xf>
    <xf numFmtId="0" fontId="58" fillId="3" borderId="16" xfId="0" applyFont="1" applyFill="1" applyBorder="1" applyAlignment="1">
      <alignment horizontal="center" vertical="center" wrapText="1"/>
    </xf>
    <xf numFmtId="0" fontId="5" fillId="0" borderId="10" xfId="17" applyFont="1" applyBorder="1" applyAlignment="1">
      <alignment horizontal="left" vertical="top" wrapText="1"/>
    </xf>
    <xf numFmtId="0" fontId="5" fillId="0" borderId="0" xfId="17" applyFont="1" applyAlignment="1">
      <alignment horizontal="left" vertical="top" wrapText="1"/>
    </xf>
    <xf numFmtId="0" fontId="39" fillId="0" borderId="11" xfId="0" applyFont="1" applyBorder="1" applyAlignment="1">
      <alignment horizontal="left" vertical="top" wrapText="1"/>
    </xf>
    <xf numFmtId="0" fontId="58" fillId="2" borderId="6" xfId="0" applyFont="1" applyFill="1" applyBorder="1" applyAlignment="1" applyProtection="1">
      <alignment horizontal="left" vertical="top" wrapText="1"/>
      <protection locked="0"/>
    </xf>
    <xf numFmtId="0" fontId="10" fillId="4" borderId="6" xfId="0" applyFont="1" applyFill="1" applyBorder="1" applyAlignment="1">
      <alignment horizontal="center" vertical="center"/>
    </xf>
    <xf numFmtId="0" fontId="10" fillId="4" borderId="6" xfId="0" applyFont="1" applyFill="1" applyBorder="1" applyAlignment="1">
      <alignment horizontal="center" vertical="center" wrapText="1"/>
    </xf>
    <xf numFmtId="0" fontId="37" fillId="2" borderId="6" xfId="0" applyFont="1" applyFill="1" applyBorder="1" applyAlignment="1" applyProtection="1">
      <alignment horizontal="left" vertical="top" wrapText="1"/>
      <protection locked="0"/>
    </xf>
    <xf numFmtId="0" fontId="11" fillId="7" borderId="0" xfId="0" applyFont="1" applyFill="1" applyAlignment="1">
      <alignment horizontal="left" vertical="center" wrapText="1"/>
    </xf>
    <xf numFmtId="0" fontId="39" fillId="2" borderId="6" xfId="0" applyFont="1" applyFill="1" applyBorder="1" applyAlignment="1" applyProtection="1">
      <alignment horizontal="left" vertical="center" wrapText="1"/>
      <protection locked="0"/>
    </xf>
    <xf numFmtId="0" fontId="191" fillId="0" borderId="0" xfId="0" applyFont="1" applyAlignment="1">
      <alignment horizontal="center"/>
    </xf>
    <xf numFmtId="0" fontId="39" fillId="0" borderId="0" xfId="0" applyFont="1" applyAlignment="1">
      <alignment horizontal="center"/>
    </xf>
    <xf numFmtId="0" fontId="58" fillId="2" borderId="12" xfId="0" applyFont="1" applyFill="1" applyBorder="1" applyAlignment="1" applyProtection="1">
      <alignment horizontal="left" vertical="top" wrapText="1"/>
      <protection locked="0"/>
    </xf>
    <xf numFmtId="0" fontId="37" fillId="2" borderId="6" xfId="0" applyFont="1" applyFill="1" applyBorder="1" applyAlignment="1" applyProtection="1">
      <alignment horizontal="left" vertical="top"/>
      <protection locked="0"/>
    </xf>
    <xf numFmtId="0" fontId="58" fillId="0" borderId="0" xfId="0" applyFont="1" applyAlignment="1">
      <alignment horizontal="left" vertical="top"/>
    </xf>
    <xf numFmtId="0" fontId="58" fillId="0" borderId="0" xfId="0" applyFont="1" applyAlignment="1">
      <alignment horizontal="left"/>
    </xf>
    <xf numFmtId="0" fontId="109" fillId="7" borderId="6" xfId="1" applyFont="1" applyFill="1" applyBorder="1" applyAlignment="1">
      <alignment horizontal="left" vertical="center" wrapText="1"/>
    </xf>
    <xf numFmtId="0" fontId="70" fillId="0" borderId="0" xfId="0" applyFont="1" applyAlignment="1">
      <alignment horizontal="center" vertical="top" wrapText="1"/>
    </xf>
    <xf numFmtId="0" fontId="74" fillId="0" borderId="0" xfId="0" applyFont="1" applyAlignment="1">
      <alignment horizontal="center" vertical="top" wrapText="1"/>
    </xf>
    <xf numFmtId="0" fontId="69" fillId="0" borderId="0" xfId="0" applyFont="1" applyAlignment="1">
      <alignment horizontal="left" vertical="top" wrapText="1"/>
    </xf>
    <xf numFmtId="0" fontId="51" fillId="0" borderId="0" xfId="0" applyFont="1" applyAlignment="1">
      <alignment horizontal="left" vertical="top" wrapText="1"/>
    </xf>
    <xf numFmtId="0" fontId="58" fillId="2" borderId="2" xfId="0" applyFont="1" applyFill="1" applyBorder="1" applyAlignment="1" applyProtection="1">
      <alignment horizontal="left" vertical="top" wrapText="1"/>
      <protection locked="0"/>
    </xf>
    <xf numFmtId="0" fontId="58" fillId="2" borderId="4" xfId="0" applyFont="1" applyFill="1" applyBorder="1" applyAlignment="1" applyProtection="1">
      <alignment horizontal="left" vertical="top" wrapText="1"/>
      <protection locked="0"/>
    </xf>
    <xf numFmtId="0" fontId="51" fillId="0" borderId="25" xfId="0" applyFont="1" applyBorder="1" applyAlignment="1">
      <alignment horizontal="left" vertical="top" wrapText="1"/>
    </xf>
    <xf numFmtId="0" fontId="58" fillId="0" borderId="1" xfId="0" applyFont="1" applyBorder="1" applyAlignment="1">
      <alignment horizontal="left" vertical="top" wrapText="1"/>
    </xf>
    <xf numFmtId="0" fontId="51" fillId="7" borderId="0" xfId="0" applyFont="1" applyFill="1" applyAlignment="1">
      <alignment horizontal="left" vertical="top" wrapText="1"/>
    </xf>
    <xf numFmtId="0" fontId="58" fillId="2" borderId="3" xfId="0" applyFont="1" applyFill="1" applyBorder="1" applyAlignment="1" applyProtection="1">
      <alignment horizontal="left" vertical="top" wrapText="1"/>
      <protection locked="0"/>
    </xf>
    <xf numFmtId="0" fontId="11" fillId="7" borderId="0" xfId="0" applyFont="1" applyFill="1" applyAlignment="1">
      <alignment horizontal="left" vertical="top" wrapText="1"/>
    </xf>
    <xf numFmtId="0" fontId="39" fillId="7" borderId="0" xfId="0" applyFont="1" applyFill="1" applyAlignment="1">
      <alignment horizontal="left" vertical="top" wrapText="1"/>
    </xf>
    <xf numFmtId="0" fontId="51" fillId="0" borderId="26" xfId="0" applyFont="1" applyBorder="1" applyAlignment="1">
      <alignment horizontal="left" vertical="top" wrapText="1"/>
    </xf>
    <xf numFmtId="0" fontId="51" fillId="0" borderId="0" xfId="0" applyFont="1" applyAlignment="1">
      <alignment horizontal="right" vertical="top" wrapText="1"/>
    </xf>
    <xf numFmtId="0" fontId="17" fillId="0" borderId="0" xfId="0" applyFont="1" applyAlignment="1">
      <alignment horizontal="justify" vertical="top" wrapText="1"/>
    </xf>
    <xf numFmtId="0" fontId="58" fillId="2" borderId="53" xfId="0" applyFont="1" applyFill="1" applyBorder="1" applyAlignment="1" applyProtection="1">
      <alignment horizontal="center" vertical="top" wrapText="1"/>
      <protection locked="0"/>
    </xf>
    <xf numFmtId="0" fontId="51" fillId="0" borderId="25" xfId="0" applyFont="1" applyBorder="1" applyAlignment="1">
      <alignment horizontal="right" vertical="top" wrapText="1"/>
    </xf>
    <xf numFmtId="0" fontId="58" fillId="0" borderId="1" xfId="0" applyFont="1" applyBorder="1" applyAlignment="1">
      <alignment horizontal="right" vertical="top" wrapText="1"/>
    </xf>
    <xf numFmtId="0" fontId="58" fillId="2" borderId="1" xfId="0" applyFont="1" applyFill="1" applyBorder="1" applyAlignment="1" applyProtection="1">
      <alignment horizontal="left" vertical="top" wrapText="1"/>
      <protection locked="0"/>
    </xf>
    <xf numFmtId="0" fontId="58" fillId="2" borderId="14" xfId="0" applyFont="1" applyFill="1" applyBorder="1" applyAlignment="1" applyProtection="1">
      <alignment horizontal="left" vertical="top" wrapText="1"/>
      <protection locked="0"/>
    </xf>
    <xf numFmtId="0" fontId="51" fillId="0" borderId="17" xfId="0" applyFont="1" applyBorder="1" applyAlignment="1">
      <alignment horizontal="center"/>
    </xf>
    <xf numFmtId="0" fontId="106" fillId="0" borderId="0" xfId="0" applyFont="1" applyAlignment="1">
      <alignment horizontal="left"/>
    </xf>
    <xf numFmtId="0" fontId="5" fillId="7" borderId="0" xfId="0" applyFont="1" applyFill="1" applyAlignment="1">
      <alignment horizontal="left" vertical="center" wrapText="1"/>
    </xf>
    <xf numFmtId="0" fontId="180" fillId="0" borderId="0" xfId="0" applyFont="1" applyAlignment="1">
      <alignment horizontal="center" vertical="top" wrapText="1"/>
    </xf>
    <xf numFmtId="0" fontId="192" fillId="0" borderId="0" xfId="0" applyFont="1" applyAlignment="1">
      <alignment horizontal="justify" vertical="top" wrapText="1"/>
    </xf>
    <xf numFmtId="0" fontId="192" fillId="7" borderId="0" xfId="0" applyFont="1" applyFill="1" applyAlignment="1">
      <alignment horizontal="center" vertical="top" wrapText="1"/>
    </xf>
    <xf numFmtId="0" fontId="51" fillId="0" borderId="0" xfId="0" applyFont="1" applyAlignment="1">
      <alignment horizontal="center" vertical="top" wrapText="1"/>
    </xf>
    <xf numFmtId="0" fontId="58" fillId="2" borderId="12" xfId="0" applyFont="1" applyFill="1" applyBorder="1" applyAlignment="1" applyProtection="1">
      <alignment horizontal="center" vertical="top" wrapText="1"/>
      <protection locked="0"/>
    </xf>
    <xf numFmtId="0" fontId="51" fillId="2" borderId="6" xfId="0" applyFont="1" applyFill="1" applyBorder="1" applyAlignment="1" applyProtection="1">
      <alignment horizontal="center" vertical="top" wrapText="1"/>
      <protection locked="0"/>
    </xf>
    <xf numFmtId="0" fontId="51" fillId="0" borderId="22" xfId="0" applyFont="1" applyBorder="1" applyAlignment="1">
      <alignment horizontal="left" vertical="top" wrapText="1"/>
    </xf>
    <xf numFmtId="0" fontId="51" fillId="0" borderId="0" xfId="0" applyFont="1" applyAlignment="1">
      <alignment vertical="top" wrapText="1"/>
    </xf>
    <xf numFmtId="0" fontId="18" fillId="2" borderId="53" xfId="0" applyFont="1" applyFill="1" applyBorder="1" applyAlignment="1" applyProtection="1">
      <alignment horizontal="center" vertical="top" wrapText="1"/>
      <protection locked="0"/>
    </xf>
    <xf numFmtId="0" fontId="18" fillId="0" borderId="0" xfId="0" applyFont="1" applyAlignment="1">
      <alignment horizontal="center" vertical="top" wrapText="1"/>
    </xf>
    <xf numFmtId="0" fontId="18" fillId="0" borderId="0" xfId="0" applyFont="1" applyAlignment="1">
      <alignment horizontal="right" vertical="top" wrapText="1"/>
    </xf>
    <xf numFmtId="0" fontId="18" fillId="0" borderId="5" xfId="0" applyFont="1" applyBorder="1" applyAlignment="1">
      <alignment horizontal="right" vertical="top" wrapText="1"/>
    </xf>
    <xf numFmtId="0" fontId="18" fillId="0" borderId="0" xfId="0" applyFont="1" applyAlignment="1">
      <alignment horizontal="center" vertical="top"/>
    </xf>
    <xf numFmtId="0" fontId="18" fillId="2" borderId="49" xfId="0" applyFont="1" applyFill="1" applyBorder="1" applyAlignment="1" applyProtection="1">
      <alignment horizontal="center" vertical="top" wrapText="1"/>
      <protection locked="0"/>
    </xf>
    <xf numFmtId="0" fontId="18" fillId="2" borderId="50" xfId="0" applyFont="1" applyFill="1" applyBorder="1" applyAlignment="1" applyProtection="1">
      <alignment horizontal="center" vertical="top" wrapText="1"/>
      <protection locked="0"/>
    </xf>
    <xf numFmtId="0" fontId="18" fillId="2" borderId="52" xfId="0" applyFont="1" applyFill="1" applyBorder="1" applyAlignment="1" applyProtection="1">
      <alignment horizontal="center" vertical="top" wrapText="1"/>
      <protection locked="0"/>
    </xf>
    <xf numFmtId="0" fontId="18" fillId="0" borderId="0" xfId="0" applyFont="1" applyAlignment="1">
      <alignment horizontal="left" vertical="top" wrapText="1"/>
    </xf>
    <xf numFmtId="0" fontId="18" fillId="0" borderId="0" xfId="0" applyFont="1" applyAlignment="1">
      <alignment horizontal="justify" vertical="top" wrapText="1"/>
    </xf>
    <xf numFmtId="0" fontId="18" fillId="2" borderId="53" xfId="0" applyFont="1" applyFill="1" applyBorder="1" applyAlignment="1" applyProtection="1">
      <alignment horizontal="left" vertical="top" wrapText="1"/>
      <protection locked="0"/>
    </xf>
    <xf numFmtId="0" fontId="18" fillId="0" borderId="54" xfId="0" applyFont="1" applyBorder="1" applyAlignment="1">
      <alignment horizontal="center" vertical="top" wrapText="1"/>
    </xf>
    <xf numFmtId="0" fontId="18" fillId="0" borderId="5" xfId="0" applyFont="1" applyBorder="1" applyAlignment="1">
      <alignment horizontal="left" vertical="top" wrapText="1"/>
    </xf>
    <xf numFmtId="0" fontId="18" fillId="0" borderId="49" xfId="0" applyFont="1" applyBorder="1" applyAlignment="1">
      <alignment horizontal="center" vertical="center" wrapText="1"/>
    </xf>
    <xf numFmtId="0" fontId="18" fillId="0" borderId="52" xfId="0" applyFont="1" applyBorder="1" applyAlignment="1">
      <alignment horizontal="center" vertical="center" wrapText="1"/>
    </xf>
    <xf numFmtId="0" fontId="18" fillId="0" borderId="50" xfId="0" applyFont="1" applyBorder="1" applyAlignment="1">
      <alignment horizontal="center" vertical="center" wrapText="1"/>
    </xf>
    <xf numFmtId="0" fontId="18" fillId="0" borderId="0" xfId="0" applyFont="1" applyAlignment="1">
      <alignment horizontal="right" vertical="top"/>
    </xf>
    <xf numFmtId="0" fontId="19" fillId="2" borderId="53" xfId="0" applyFont="1" applyFill="1" applyBorder="1" applyAlignment="1" applyProtection="1">
      <alignment horizontal="center" vertical="top"/>
      <protection locked="0"/>
    </xf>
    <xf numFmtId="0" fontId="18" fillId="0" borderId="0" xfId="0" applyFont="1" applyAlignment="1">
      <alignment horizontal="left" vertical="top"/>
    </xf>
    <xf numFmtId="0" fontId="18" fillId="2" borderId="55" xfId="0" applyFont="1" applyFill="1" applyBorder="1" applyAlignment="1" applyProtection="1">
      <alignment horizontal="center" vertical="top"/>
      <protection locked="0"/>
    </xf>
    <xf numFmtId="0" fontId="18" fillId="2" borderId="53" xfId="0" applyFont="1" applyFill="1" applyBorder="1" applyAlignment="1" applyProtection="1">
      <alignment horizontal="center" vertical="top"/>
      <protection locked="0"/>
    </xf>
    <xf numFmtId="0" fontId="19" fillId="2" borderId="49" xfId="0" applyFont="1" applyFill="1" applyBorder="1" applyAlignment="1" applyProtection="1">
      <alignment horizontal="center"/>
      <protection locked="0"/>
    </xf>
    <xf numFmtId="0" fontId="19" fillId="2" borderId="50" xfId="0" applyFont="1" applyFill="1" applyBorder="1" applyAlignment="1" applyProtection="1">
      <alignment horizontal="center"/>
      <protection locked="0"/>
    </xf>
    <xf numFmtId="0" fontId="227" fillId="0" borderId="0" xfId="0" applyFont="1" applyAlignment="1">
      <alignment horizontal="center" vertical="center"/>
    </xf>
    <xf numFmtId="0" fontId="120" fillId="0" borderId="0" xfId="0" applyFont="1" applyAlignment="1">
      <alignment horizontal="center" vertical="center"/>
    </xf>
    <xf numFmtId="0" fontId="43" fillId="0" borderId="0" xfId="0" applyFont="1" applyAlignment="1">
      <alignment horizontal="left" vertical="top" wrapText="1"/>
    </xf>
    <xf numFmtId="0" fontId="228" fillId="0" borderId="0" xfId="0" applyFont="1" applyAlignment="1">
      <alignment horizontal="center" vertical="top" wrapText="1"/>
    </xf>
    <xf numFmtId="0" fontId="120" fillId="0" borderId="0" xfId="0" applyFont="1" applyAlignment="1">
      <alignment horizontal="center" vertical="top" wrapText="1"/>
    </xf>
    <xf numFmtId="0" fontId="51" fillId="0" borderId="0" xfId="0" applyFont="1" applyAlignment="1">
      <alignment horizontal="left" vertical="top"/>
    </xf>
    <xf numFmtId="0" fontId="51" fillId="2" borderId="6" xfId="0" applyFont="1" applyFill="1" applyBorder="1" applyAlignment="1" applyProtection="1">
      <alignment horizontal="center" vertical="top"/>
      <protection locked="0"/>
    </xf>
    <xf numFmtId="0" fontId="51" fillId="2" borderId="6" xfId="0" applyFont="1" applyFill="1" applyBorder="1" applyAlignment="1" applyProtection="1">
      <alignment horizontal="left" vertical="top"/>
      <protection locked="0"/>
    </xf>
    <xf numFmtId="0" fontId="51" fillId="0" borderId="0" xfId="0" applyFont="1" applyAlignment="1">
      <alignment horizontal="center" vertical="top"/>
    </xf>
    <xf numFmtId="0" fontId="51" fillId="0" borderId="6" xfId="0" applyFont="1" applyBorder="1" applyAlignment="1">
      <alignment horizontal="left" vertical="top" wrapText="1"/>
    </xf>
    <xf numFmtId="0" fontId="51" fillId="2" borderId="12" xfId="0" applyFont="1" applyFill="1" applyBorder="1" applyAlignment="1" applyProtection="1">
      <alignment horizontal="left" vertical="top" wrapText="1"/>
      <protection locked="0"/>
    </xf>
    <xf numFmtId="0" fontId="70" fillId="0" borderId="0" xfId="0" applyFont="1" applyAlignment="1">
      <alignment horizontal="center" vertical="top"/>
    </xf>
    <xf numFmtId="0" fontId="6" fillId="0" borderId="0" xfId="0" applyFont="1" applyAlignment="1">
      <alignment horizontal="center" vertical="top"/>
    </xf>
    <xf numFmtId="0" fontId="5" fillId="7" borderId="0" xfId="0" applyFont="1" applyFill="1" applyAlignment="1">
      <alignment horizontal="left" vertical="top" wrapText="1"/>
    </xf>
    <xf numFmtId="0" fontId="17" fillId="7" borderId="0" xfId="0" applyFont="1" applyFill="1" applyAlignment="1">
      <alignment horizontal="center" vertical="top"/>
    </xf>
    <xf numFmtId="0" fontId="51" fillId="2" borderId="12" xfId="0" applyFont="1" applyFill="1" applyBorder="1" applyAlignment="1" applyProtection="1">
      <alignment horizontal="center" vertical="top" wrapText="1"/>
      <protection locked="0"/>
    </xf>
    <xf numFmtId="0" fontId="26" fillId="0" borderId="0" xfId="0" applyFont="1" applyAlignment="1">
      <alignment horizontal="left" vertical="top"/>
    </xf>
    <xf numFmtId="0" fontId="26" fillId="2" borderId="53" xfId="0" applyFont="1" applyFill="1" applyBorder="1" applyAlignment="1" applyProtection="1">
      <alignment horizontal="left" vertical="top" wrapText="1"/>
      <protection locked="0"/>
    </xf>
    <xf numFmtId="0" fontId="26" fillId="2" borderId="53" xfId="0" applyFont="1" applyFill="1" applyBorder="1" applyAlignment="1" applyProtection="1">
      <alignment horizontal="center" vertical="top"/>
      <protection locked="0"/>
    </xf>
    <xf numFmtId="0" fontId="26" fillId="2" borderId="53" xfId="0" applyFont="1" applyFill="1" applyBorder="1" applyAlignment="1" applyProtection="1">
      <alignment horizontal="left" vertical="top"/>
      <protection locked="0"/>
    </xf>
    <xf numFmtId="0" fontId="26" fillId="0" borderId="0" xfId="0" applyFont="1" applyAlignment="1">
      <alignment horizontal="justify" vertical="top" wrapText="1"/>
    </xf>
    <xf numFmtId="0" fontId="26" fillId="0" borderId="0" xfId="0" applyFont="1" applyAlignment="1">
      <alignment horizontal="center" vertical="top"/>
    </xf>
    <xf numFmtId="0" fontId="26" fillId="0" borderId="53" xfId="0" applyFont="1" applyBorder="1" applyAlignment="1">
      <alignment horizontal="left" vertical="top" wrapText="1"/>
    </xf>
    <xf numFmtId="0" fontId="26" fillId="2" borderId="53" xfId="0" applyFont="1" applyFill="1" applyBorder="1" applyAlignment="1" applyProtection="1">
      <alignment horizontal="center" vertical="top" wrapText="1"/>
      <protection locked="0"/>
    </xf>
    <xf numFmtId="0" fontId="26" fillId="2" borderId="55" xfId="0" applyFont="1" applyFill="1" applyBorder="1" applyAlignment="1" applyProtection="1">
      <alignment horizontal="left" vertical="top" wrapText="1"/>
      <protection locked="0"/>
    </xf>
    <xf numFmtId="0" fontId="13" fillId="7" borderId="0" xfId="0" applyFont="1" applyFill="1" applyAlignment="1">
      <alignment horizontal="center" vertical="top"/>
    </xf>
    <xf numFmtId="0" fontId="26" fillId="0" borderId="0" xfId="0" applyFont="1" applyAlignment="1">
      <alignment horizontal="right" vertical="top" wrapText="1"/>
    </xf>
    <xf numFmtId="0" fontId="26" fillId="2" borderId="55" xfId="0" applyFont="1" applyFill="1" applyBorder="1" applyAlignment="1" applyProtection="1">
      <alignment horizontal="center" vertical="top" wrapText="1"/>
      <protection locked="0"/>
    </xf>
    <xf numFmtId="0" fontId="33" fillId="7" borderId="0" xfId="0" applyFont="1" applyFill="1" applyAlignment="1">
      <alignment horizontal="left" vertical="top" wrapText="1"/>
    </xf>
    <xf numFmtId="0" fontId="16" fillId="0" borderId="0" xfId="0" applyFont="1" applyAlignment="1">
      <alignment horizontal="center" vertical="top"/>
    </xf>
    <xf numFmtId="0" fontId="36" fillId="0" borderId="0" xfId="0" applyFont="1" applyAlignment="1">
      <alignment horizontal="center" vertical="top"/>
    </xf>
    <xf numFmtId="0" fontId="37" fillId="2" borderId="6" xfId="0" applyFont="1" applyFill="1" applyBorder="1" applyAlignment="1" applyProtection="1">
      <alignment horizontal="left" vertical="center" wrapText="1"/>
      <protection locked="0"/>
    </xf>
    <xf numFmtId="0" fontId="39" fillId="0" borderId="0" xfId="0" applyFont="1" applyAlignment="1">
      <alignment horizontal="justify" vertical="top" wrapText="1"/>
    </xf>
    <xf numFmtId="0" fontId="39" fillId="0" borderId="0" xfId="0" applyFont="1" applyAlignment="1">
      <alignment horizontal="right" vertical="center" wrapText="1"/>
    </xf>
    <xf numFmtId="0" fontId="116" fillId="0" borderId="0" xfId="0" applyFont="1" applyAlignment="1">
      <alignment horizontal="center"/>
    </xf>
    <xf numFmtId="0" fontId="46" fillId="0" borderId="0" xfId="0" applyFont="1" applyAlignment="1">
      <alignment horizontal="left" vertical="top" wrapText="1"/>
    </xf>
    <xf numFmtId="0" fontId="39" fillId="0" borderId="11" xfId="0" applyFont="1" applyBorder="1" applyAlignment="1">
      <alignment horizontal="left"/>
    </xf>
    <xf numFmtId="0" fontId="37" fillId="0" borderId="11" xfId="0" applyFont="1" applyBorder="1" applyAlignment="1">
      <alignment horizontal="left"/>
    </xf>
    <xf numFmtId="0" fontId="37" fillId="0" borderId="0" xfId="0" applyFont="1" applyAlignment="1">
      <alignment horizontal="center"/>
    </xf>
    <xf numFmtId="0" fontId="39" fillId="0" borderId="0" xfId="0" applyFont="1" applyAlignment="1">
      <alignment horizontal="right" vertical="justify"/>
    </xf>
    <xf numFmtId="0" fontId="196" fillId="0" borderId="0" xfId="0" applyFont="1" applyAlignment="1">
      <alignment horizontal="center" vertical="justify"/>
    </xf>
    <xf numFmtId="0" fontId="70" fillId="0" borderId="0" xfId="0" applyFont="1" applyAlignment="1">
      <alignment horizontal="center" vertical="justify"/>
    </xf>
    <xf numFmtId="0" fontId="5" fillId="0" borderId="0" xfId="0" applyFont="1" applyAlignment="1">
      <alignment horizontal="center" wrapText="1"/>
    </xf>
    <xf numFmtId="0" fontId="195" fillId="0" borderId="0" xfId="0" applyFont="1" applyAlignment="1">
      <alignment horizontal="left" vertical="top" wrapText="1"/>
    </xf>
    <xf numFmtId="0" fontId="39" fillId="0" borderId="1" xfId="0" applyFont="1" applyBorder="1" applyAlignment="1">
      <alignment horizontal="left"/>
    </xf>
    <xf numFmtId="0" fontId="39" fillId="2" borderId="2" xfId="0" applyFont="1" applyFill="1" applyBorder="1" applyAlignment="1" applyProtection="1">
      <alignment horizontal="center" wrapText="1"/>
      <protection locked="0"/>
    </xf>
    <xf numFmtId="0" fontId="39" fillId="2" borderId="4" xfId="0" applyFont="1" applyFill="1" applyBorder="1" applyAlignment="1" applyProtection="1">
      <alignment horizontal="center" wrapText="1"/>
      <protection locked="0"/>
    </xf>
    <xf numFmtId="0" fontId="42" fillId="0" borderId="6" xfId="0" applyFont="1" applyBorder="1" applyAlignment="1">
      <alignment horizontal="center" vertical="center" wrapText="1"/>
    </xf>
    <xf numFmtId="0" fontId="197" fillId="3" borderId="6" xfId="0" applyFont="1" applyFill="1" applyBorder="1" applyAlignment="1">
      <alignment horizontal="left" vertical="top" wrapText="1"/>
    </xf>
    <xf numFmtId="0" fontId="197" fillId="0" borderId="6" xfId="0" applyFont="1" applyBorder="1" applyAlignment="1">
      <alignment horizontal="center" vertical="center" wrapText="1"/>
    </xf>
    <xf numFmtId="0" fontId="7" fillId="0" borderId="0" xfId="0" applyFont="1" applyAlignment="1">
      <alignment horizontal="center" vertical="top"/>
    </xf>
    <xf numFmtId="0" fontId="10" fillId="3" borderId="6" xfId="0" applyFont="1" applyFill="1" applyBorder="1" applyAlignment="1">
      <alignment horizontal="center" vertical="top"/>
    </xf>
    <xf numFmtId="0" fontId="10" fillId="3" borderId="6" xfId="0" applyFont="1" applyFill="1" applyBorder="1" applyAlignment="1">
      <alignment horizontal="center" vertical="center"/>
    </xf>
    <xf numFmtId="0" fontId="10" fillId="3" borderId="0" xfId="0" applyFont="1" applyFill="1" applyAlignment="1">
      <alignment horizontal="center" vertical="top"/>
    </xf>
    <xf numFmtId="0" fontId="10" fillId="3" borderId="0" xfId="0" applyFont="1" applyFill="1" applyAlignment="1">
      <alignment horizontal="center" vertical="center" wrapText="1"/>
    </xf>
    <xf numFmtId="0" fontId="10" fillId="2" borderId="6" xfId="0" applyFont="1" applyFill="1" applyBorder="1" applyAlignment="1" applyProtection="1">
      <alignment horizontal="center" wrapText="1"/>
      <protection locked="0"/>
    </xf>
    <xf numFmtId="0" fontId="10" fillId="2" borderId="49" xfId="0" applyFont="1" applyFill="1" applyBorder="1" applyAlignment="1" applyProtection="1">
      <alignment horizontal="center" vertical="center" wrapText="1"/>
      <protection locked="0"/>
    </xf>
    <xf numFmtId="0" fontId="10" fillId="2" borderId="52" xfId="0" applyFont="1" applyFill="1" applyBorder="1" applyAlignment="1" applyProtection="1">
      <alignment horizontal="center" vertical="center" wrapText="1"/>
      <protection locked="0"/>
    </xf>
    <xf numFmtId="0" fontId="10" fillId="2" borderId="50" xfId="0" applyFont="1" applyFill="1" applyBorder="1" applyAlignment="1" applyProtection="1">
      <alignment horizontal="center" vertical="center" wrapText="1"/>
      <protection locked="0"/>
    </xf>
    <xf numFmtId="0" fontId="39" fillId="2" borderId="6" xfId="0" applyFont="1" applyFill="1" applyBorder="1" applyAlignment="1" applyProtection="1">
      <alignment horizontal="center" wrapText="1"/>
      <protection locked="0"/>
    </xf>
    <xf numFmtId="0" fontId="11" fillId="0" borderId="0" xfId="0" applyFont="1" applyAlignment="1">
      <alignment horizontal="center" wrapText="1"/>
    </xf>
    <xf numFmtId="0" fontId="38" fillId="0" borderId="0" xfId="0" applyFont="1" applyAlignment="1">
      <alignment horizontal="justify" vertical="top" wrapText="1"/>
    </xf>
    <xf numFmtId="0" fontId="162" fillId="3" borderId="0" xfId="0" applyFont="1" applyFill="1" applyAlignment="1">
      <alignment horizontal="right" vertical="top"/>
    </xf>
    <xf numFmtId="0" fontId="10" fillId="3" borderId="0" xfId="0" applyFont="1" applyFill="1" applyAlignment="1">
      <alignment horizontal="center" vertical="justify"/>
    </xf>
    <xf numFmtId="0" fontId="10" fillId="3" borderId="0" xfId="0" applyFont="1" applyFill="1" applyAlignment="1">
      <alignment horizontal="center" vertical="top" wrapText="1"/>
    </xf>
    <xf numFmtId="0" fontId="10" fillId="4" borderId="6" xfId="0" applyFont="1" applyFill="1" applyBorder="1" applyAlignment="1">
      <alignment horizontal="center" vertical="top"/>
    </xf>
    <xf numFmtId="0" fontId="10" fillId="0" borderId="0" xfId="0" applyFont="1" applyAlignment="1">
      <alignment horizontal="center" vertical="justify"/>
    </xf>
    <xf numFmtId="0" fontId="10" fillId="3" borderId="6" xfId="0" applyFont="1" applyFill="1" applyBorder="1" applyAlignment="1">
      <alignment horizontal="center"/>
    </xf>
    <xf numFmtId="0" fontId="10" fillId="3" borderId="0" xfId="0" applyFont="1" applyFill="1" applyAlignment="1">
      <alignment horizontal="center" vertical="justify" wrapText="1"/>
    </xf>
    <xf numFmtId="0" fontId="10" fillId="3" borderId="11" xfId="0" applyFont="1" applyFill="1" applyBorder="1" applyAlignment="1">
      <alignment horizontal="center" vertical="justify" wrapText="1"/>
    </xf>
    <xf numFmtId="0" fontId="39" fillId="3" borderId="0" xfId="0" applyFont="1" applyFill="1" applyAlignment="1">
      <alignment horizontal="center" vertical="justify"/>
    </xf>
    <xf numFmtId="0" fontId="10" fillId="0" borderId="6" xfId="0" applyFont="1" applyBorder="1" applyAlignment="1">
      <alignment horizontal="center" vertical="top"/>
    </xf>
    <xf numFmtId="0" fontId="159" fillId="0" borderId="0" xfId="0" applyFont="1" applyAlignment="1">
      <alignment horizontal="left" vertical="center" wrapText="1"/>
    </xf>
    <xf numFmtId="0" fontId="39" fillId="2" borderId="6" xfId="0" applyFont="1" applyFill="1" applyBorder="1" applyAlignment="1" applyProtection="1">
      <alignment horizontal="center" vertical="top" wrapText="1"/>
      <protection locked="0"/>
    </xf>
    <xf numFmtId="0" fontId="39" fillId="3" borderId="6" xfId="0" applyFont="1" applyFill="1" applyBorder="1" applyAlignment="1">
      <alignment horizontal="center" vertical="top"/>
    </xf>
    <xf numFmtId="0" fontId="10" fillId="3" borderId="11" xfId="0" applyFont="1" applyFill="1" applyBorder="1" applyAlignment="1">
      <alignment horizontal="center" vertical="justify"/>
    </xf>
    <xf numFmtId="0" fontId="39" fillId="2" borderId="9" xfId="0" applyFont="1" applyFill="1" applyBorder="1" applyAlignment="1" applyProtection="1">
      <alignment horizontal="center" vertical="top" wrapText="1"/>
      <protection locked="0"/>
    </xf>
    <xf numFmtId="0" fontId="39" fillId="2" borderId="8" xfId="0" applyFont="1" applyFill="1" applyBorder="1" applyAlignment="1" applyProtection="1">
      <alignment horizontal="center" vertical="top" wrapText="1"/>
      <protection locked="0"/>
    </xf>
    <xf numFmtId="0" fontId="158" fillId="0" borderId="0" xfId="0" applyFont="1" applyAlignment="1">
      <alignment horizontal="left" vertical="top" wrapText="1"/>
    </xf>
    <xf numFmtId="0" fontId="162" fillId="3" borderId="0" xfId="0" applyFont="1" applyFill="1" applyAlignment="1">
      <alignment horizontal="right" vertical="center" wrapText="1"/>
    </xf>
    <xf numFmtId="0" fontId="10" fillId="8" borderId="7" xfId="0" applyFont="1" applyFill="1" applyBorder="1" applyAlignment="1" applyProtection="1">
      <alignment horizontal="center" vertical="top" wrapText="1"/>
      <protection locked="0"/>
    </xf>
    <xf numFmtId="0" fontId="10" fillId="8" borderId="8" xfId="0" applyFont="1" applyFill="1" applyBorder="1" applyAlignment="1" applyProtection="1">
      <alignment horizontal="center" vertical="top" wrapText="1"/>
      <protection locked="0"/>
    </xf>
    <xf numFmtId="0" fontId="10" fillId="3" borderId="6" xfId="0" applyFont="1" applyFill="1" applyBorder="1" applyAlignment="1">
      <alignment horizontal="center" vertical="justify"/>
    </xf>
    <xf numFmtId="0" fontId="159" fillId="0" borderId="11" xfId="0" applyFont="1" applyBorder="1" applyAlignment="1">
      <alignment horizontal="left" vertical="top" wrapText="1"/>
    </xf>
    <xf numFmtId="0" fontId="162" fillId="3" borderId="7" xfId="0" applyFont="1" applyFill="1" applyBorder="1" applyAlignment="1">
      <alignment horizontal="right" vertical="top"/>
    </xf>
    <xf numFmtId="0" fontId="162" fillId="3" borderId="9" xfId="0" applyFont="1" applyFill="1" applyBorder="1" applyAlignment="1">
      <alignment horizontal="right" vertical="top"/>
    </xf>
    <xf numFmtId="0" fontId="162" fillId="3" borderId="8" xfId="0" applyFont="1" applyFill="1" applyBorder="1" applyAlignment="1">
      <alignment horizontal="right" vertical="top"/>
    </xf>
    <xf numFmtId="168" fontId="39" fillId="3" borderId="6" xfId="0" applyNumberFormat="1" applyFont="1" applyFill="1" applyBorder="1" applyAlignment="1">
      <alignment horizontal="center" vertical="top"/>
    </xf>
    <xf numFmtId="0" fontId="162" fillId="0" borderId="0" xfId="0" applyFont="1" applyAlignment="1">
      <alignment horizontal="left" vertical="top" wrapText="1"/>
    </xf>
    <xf numFmtId="0" fontId="10" fillId="0" borderId="0" xfId="0" applyFont="1" applyAlignment="1">
      <alignment horizontal="center"/>
    </xf>
    <xf numFmtId="0" fontId="7" fillId="0" borderId="0" xfId="0" applyFont="1" applyAlignment="1">
      <alignment horizontal="center"/>
    </xf>
    <xf numFmtId="0" fontId="10" fillId="0" borderId="0" xfId="0" applyFont="1" applyAlignment="1">
      <alignment horizontal="center" wrapText="1"/>
    </xf>
    <xf numFmtId="0" fontId="39" fillId="0" borderId="0" xfId="0" applyFont="1" applyAlignment="1">
      <alignment horizontal="center" wrapText="1"/>
    </xf>
    <xf numFmtId="0" fontId="39" fillId="3" borderId="6" xfId="0" applyFont="1" applyFill="1" applyBorder="1" applyAlignment="1">
      <alignment horizontal="center" vertical="top" wrapText="1"/>
    </xf>
    <xf numFmtId="0" fontId="7" fillId="0" borderId="0" xfId="0" applyFont="1" applyAlignment="1">
      <alignment horizontal="center" vertical="top" wrapText="1"/>
    </xf>
    <xf numFmtId="0" fontId="11" fillId="0" borderId="0" xfId="0" applyFont="1" applyAlignment="1">
      <alignment horizontal="center" vertical="top" wrapText="1"/>
    </xf>
    <xf numFmtId="0" fontId="11" fillId="3" borderId="6" xfId="0" applyFont="1" applyFill="1" applyBorder="1" applyAlignment="1">
      <alignment horizontal="center" vertical="top" wrapText="1"/>
    </xf>
    <xf numFmtId="0" fontId="162" fillId="3" borderId="0" xfId="0" applyFont="1" applyFill="1" applyAlignment="1">
      <alignment horizontal="right" vertical="top" wrapText="1"/>
    </xf>
    <xf numFmtId="0" fontId="10" fillId="3" borderId="0" xfId="0" applyFont="1" applyFill="1" applyAlignment="1">
      <alignment horizontal="center"/>
    </xf>
    <xf numFmtId="0" fontId="39" fillId="2" borderId="49" xfId="0" applyFont="1" applyFill="1" applyBorder="1" applyAlignment="1" applyProtection="1">
      <alignment horizontal="center" vertical="top" wrapText="1"/>
      <protection locked="0"/>
    </xf>
    <xf numFmtId="0" fontId="39" fillId="2" borderId="52" xfId="0" applyFont="1" applyFill="1" applyBorder="1" applyAlignment="1" applyProtection="1">
      <alignment horizontal="center" vertical="top" wrapText="1"/>
      <protection locked="0"/>
    </xf>
    <xf numFmtId="0" fontId="284" fillId="3" borderId="0" xfId="0" applyFont="1" applyFill="1" applyAlignment="1">
      <alignment horizontal="center"/>
    </xf>
    <xf numFmtId="0" fontId="288" fillId="0" borderId="0" xfId="0" applyFont="1" applyAlignment="1">
      <alignment horizontal="center"/>
    </xf>
    <xf numFmtId="0" fontId="39" fillId="4" borderId="53" xfId="0" applyFont="1" applyFill="1" applyBorder="1" applyAlignment="1">
      <alignment horizontal="center" vertical="center"/>
    </xf>
    <xf numFmtId="0" fontId="39" fillId="4" borderId="55" xfId="0" applyFont="1" applyFill="1" applyBorder="1" applyAlignment="1">
      <alignment horizontal="center" vertical="center"/>
    </xf>
    <xf numFmtId="0" fontId="39" fillId="4" borderId="23" xfId="0" applyFont="1" applyFill="1" applyBorder="1" applyAlignment="1">
      <alignment horizontal="center" vertical="center"/>
    </xf>
    <xf numFmtId="0" fontId="39" fillId="4" borderId="16" xfId="0" applyFont="1" applyFill="1" applyBorder="1" applyAlignment="1">
      <alignment horizontal="center" vertical="center"/>
    </xf>
    <xf numFmtId="0" fontId="39" fillId="3" borderId="53" xfId="0" applyFont="1" applyFill="1" applyBorder="1" applyAlignment="1">
      <alignment horizontal="center" vertical="top" wrapText="1"/>
    </xf>
    <xf numFmtId="0" fontId="39" fillId="3" borderId="53" xfId="0" applyFont="1" applyFill="1" applyBorder="1" applyAlignment="1">
      <alignment horizontal="center" vertical="top"/>
    </xf>
    <xf numFmtId="0" fontId="159" fillId="0" borderId="0" xfId="0" applyFont="1" applyAlignment="1">
      <alignment horizontal="left" vertical="top" wrapText="1"/>
    </xf>
  </cellXfs>
  <cellStyles count="6122">
    <cellStyle name="20% - Accent1 2" xfId="165" xr:uid="{00000000-0005-0000-0000-000000000000}"/>
    <cellStyle name="20% - Accent1 2 2" xfId="166" xr:uid="{00000000-0005-0000-0000-000001000000}"/>
    <cellStyle name="20% - Accent1 2 2 2" xfId="490" xr:uid="{00000000-0005-0000-0000-000002000000}"/>
    <cellStyle name="20% - Accent1 2 3" xfId="324" xr:uid="{00000000-0005-0000-0000-000003000000}"/>
    <cellStyle name="20% - Accent1 2 3 2" xfId="491" xr:uid="{00000000-0005-0000-0000-000004000000}"/>
    <cellStyle name="20% - Accent1 2 4" xfId="492" xr:uid="{00000000-0005-0000-0000-000005000000}"/>
    <cellStyle name="20% - Accent1 2 5" xfId="493" xr:uid="{00000000-0005-0000-0000-000006000000}"/>
    <cellStyle name="20% - Accent1 3" xfId="494" xr:uid="{00000000-0005-0000-0000-000007000000}"/>
    <cellStyle name="20% - Accent1 3 2" xfId="495" xr:uid="{00000000-0005-0000-0000-000008000000}"/>
    <cellStyle name="20% - Accent1 4" xfId="496" xr:uid="{00000000-0005-0000-0000-000009000000}"/>
    <cellStyle name="20% - Accent2 2" xfId="167" xr:uid="{00000000-0005-0000-0000-00000A000000}"/>
    <cellStyle name="20% - Accent2 2 2" xfId="168" xr:uid="{00000000-0005-0000-0000-00000B000000}"/>
    <cellStyle name="20% - Accent2 2 2 2" xfId="497" xr:uid="{00000000-0005-0000-0000-00000C000000}"/>
    <cellStyle name="20% - Accent2 2 3" xfId="325" xr:uid="{00000000-0005-0000-0000-00000D000000}"/>
    <cellStyle name="20% - Accent2 2 3 2" xfId="498" xr:uid="{00000000-0005-0000-0000-00000E000000}"/>
    <cellStyle name="20% - Accent2 2 4" xfId="499" xr:uid="{00000000-0005-0000-0000-00000F000000}"/>
    <cellStyle name="20% - Accent2 2 5" xfId="500" xr:uid="{00000000-0005-0000-0000-000010000000}"/>
    <cellStyle name="20% - Accent2 3" xfId="501" xr:uid="{00000000-0005-0000-0000-000011000000}"/>
    <cellStyle name="20% - Accent2 3 2" xfId="502" xr:uid="{00000000-0005-0000-0000-000012000000}"/>
    <cellStyle name="20% - Accent2 4" xfId="503" xr:uid="{00000000-0005-0000-0000-000013000000}"/>
    <cellStyle name="20% - Accent3 2" xfId="169" xr:uid="{00000000-0005-0000-0000-000014000000}"/>
    <cellStyle name="20% - Accent3 2 2" xfId="170" xr:uid="{00000000-0005-0000-0000-000015000000}"/>
    <cellStyle name="20% - Accent3 2 2 2" xfId="504" xr:uid="{00000000-0005-0000-0000-000016000000}"/>
    <cellStyle name="20% - Accent3 2 3" xfId="326" xr:uid="{00000000-0005-0000-0000-000017000000}"/>
    <cellStyle name="20% - Accent3 2 3 2" xfId="505" xr:uid="{00000000-0005-0000-0000-000018000000}"/>
    <cellStyle name="20% - Accent3 2 4" xfId="506" xr:uid="{00000000-0005-0000-0000-000019000000}"/>
    <cellStyle name="20% - Accent3 2 5" xfId="507" xr:uid="{00000000-0005-0000-0000-00001A000000}"/>
    <cellStyle name="20% - Accent3 3" xfId="508" xr:uid="{00000000-0005-0000-0000-00001B000000}"/>
    <cellStyle name="20% - Accent3 3 2" xfId="509" xr:uid="{00000000-0005-0000-0000-00001C000000}"/>
    <cellStyle name="20% - Accent3 4" xfId="510" xr:uid="{00000000-0005-0000-0000-00001D000000}"/>
    <cellStyle name="20% - Accent4 2" xfId="171" xr:uid="{00000000-0005-0000-0000-00001E000000}"/>
    <cellStyle name="20% - Accent4 2 2" xfId="172" xr:uid="{00000000-0005-0000-0000-00001F000000}"/>
    <cellStyle name="20% - Accent4 2 2 2" xfId="511" xr:uid="{00000000-0005-0000-0000-000020000000}"/>
    <cellStyle name="20% - Accent4 2 3" xfId="327" xr:uid="{00000000-0005-0000-0000-000021000000}"/>
    <cellStyle name="20% - Accent4 2 3 2" xfId="512" xr:uid="{00000000-0005-0000-0000-000022000000}"/>
    <cellStyle name="20% - Accent4 2 4" xfId="513" xr:uid="{00000000-0005-0000-0000-000023000000}"/>
    <cellStyle name="20% - Accent4 2 5" xfId="514" xr:uid="{00000000-0005-0000-0000-000024000000}"/>
    <cellStyle name="20% - Accent4 3" xfId="515" xr:uid="{00000000-0005-0000-0000-000025000000}"/>
    <cellStyle name="20% - Accent4 3 2" xfId="516" xr:uid="{00000000-0005-0000-0000-000026000000}"/>
    <cellStyle name="20% - Accent4 4" xfId="517" xr:uid="{00000000-0005-0000-0000-000027000000}"/>
    <cellStyle name="20% - Accent5 2" xfId="173" xr:uid="{00000000-0005-0000-0000-000028000000}"/>
    <cellStyle name="20% - Accent5 2 2" xfId="174" xr:uid="{00000000-0005-0000-0000-000029000000}"/>
    <cellStyle name="20% - Accent5 2 2 2" xfId="518" xr:uid="{00000000-0005-0000-0000-00002A000000}"/>
    <cellStyle name="20% - Accent5 2 3" xfId="328" xr:uid="{00000000-0005-0000-0000-00002B000000}"/>
    <cellStyle name="20% - Accent5 2 3 2" xfId="519" xr:uid="{00000000-0005-0000-0000-00002C000000}"/>
    <cellStyle name="20% - Accent5 2 4" xfId="520" xr:uid="{00000000-0005-0000-0000-00002D000000}"/>
    <cellStyle name="20% - Accent5 2 5" xfId="521" xr:uid="{00000000-0005-0000-0000-00002E000000}"/>
    <cellStyle name="20% - Accent5 3" xfId="522" xr:uid="{00000000-0005-0000-0000-00002F000000}"/>
    <cellStyle name="20% - Accent5 4" xfId="523" xr:uid="{00000000-0005-0000-0000-000030000000}"/>
    <cellStyle name="20% - Accent6 2" xfId="175" xr:uid="{00000000-0005-0000-0000-000031000000}"/>
    <cellStyle name="20% - Accent6 2 2" xfId="176" xr:uid="{00000000-0005-0000-0000-000032000000}"/>
    <cellStyle name="20% - Accent6 2 2 2" xfId="524" xr:uid="{00000000-0005-0000-0000-000033000000}"/>
    <cellStyle name="20% - Accent6 2 3" xfId="329" xr:uid="{00000000-0005-0000-0000-000034000000}"/>
    <cellStyle name="20% - Accent6 2 3 2" xfId="525" xr:uid="{00000000-0005-0000-0000-000035000000}"/>
    <cellStyle name="20% - Accent6 2 4" xfId="526" xr:uid="{00000000-0005-0000-0000-000036000000}"/>
    <cellStyle name="20% - Accent6 2 5" xfId="527" xr:uid="{00000000-0005-0000-0000-000037000000}"/>
    <cellStyle name="20% - Accent6 3" xfId="528" xr:uid="{00000000-0005-0000-0000-000038000000}"/>
    <cellStyle name="20% - Accent6 3 2" xfId="529" xr:uid="{00000000-0005-0000-0000-000039000000}"/>
    <cellStyle name="20% - Accent6 4" xfId="530" xr:uid="{00000000-0005-0000-0000-00003A000000}"/>
    <cellStyle name="40% - Accent1 2" xfId="177" xr:uid="{00000000-0005-0000-0000-00003B000000}"/>
    <cellStyle name="40% - Accent1 2 2" xfId="178" xr:uid="{00000000-0005-0000-0000-00003C000000}"/>
    <cellStyle name="40% - Accent1 2 2 2" xfId="531" xr:uid="{00000000-0005-0000-0000-00003D000000}"/>
    <cellStyle name="40% - Accent1 2 3" xfId="330" xr:uid="{00000000-0005-0000-0000-00003E000000}"/>
    <cellStyle name="40% - Accent1 2 3 2" xfId="532" xr:uid="{00000000-0005-0000-0000-00003F000000}"/>
    <cellStyle name="40% - Accent1 2 4" xfId="533" xr:uid="{00000000-0005-0000-0000-000040000000}"/>
    <cellStyle name="40% - Accent1 2 5" xfId="534" xr:uid="{00000000-0005-0000-0000-000041000000}"/>
    <cellStyle name="40% - Accent1 3" xfId="535" xr:uid="{00000000-0005-0000-0000-000042000000}"/>
    <cellStyle name="40% - Accent1 3 2" xfId="536" xr:uid="{00000000-0005-0000-0000-000043000000}"/>
    <cellStyle name="40% - Accent1 4" xfId="537" xr:uid="{00000000-0005-0000-0000-000044000000}"/>
    <cellStyle name="40% - Accent2 2" xfId="179" xr:uid="{00000000-0005-0000-0000-000045000000}"/>
    <cellStyle name="40% - Accent2 2 2" xfId="180" xr:uid="{00000000-0005-0000-0000-000046000000}"/>
    <cellStyle name="40% - Accent2 2 2 2" xfId="538" xr:uid="{00000000-0005-0000-0000-000047000000}"/>
    <cellStyle name="40% - Accent2 2 3" xfId="331" xr:uid="{00000000-0005-0000-0000-000048000000}"/>
    <cellStyle name="40% - Accent2 2 3 2" xfId="539" xr:uid="{00000000-0005-0000-0000-000049000000}"/>
    <cellStyle name="40% - Accent2 2 4" xfId="540" xr:uid="{00000000-0005-0000-0000-00004A000000}"/>
    <cellStyle name="40% - Accent2 2 5" xfId="541" xr:uid="{00000000-0005-0000-0000-00004B000000}"/>
    <cellStyle name="40% - Accent2 3" xfId="542" xr:uid="{00000000-0005-0000-0000-00004C000000}"/>
    <cellStyle name="40% - Accent2 4" xfId="543" xr:uid="{00000000-0005-0000-0000-00004D000000}"/>
    <cellStyle name="40% - Accent3 2" xfId="181" xr:uid="{00000000-0005-0000-0000-00004E000000}"/>
    <cellStyle name="40% - Accent3 2 2" xfId="182" xr:uid="{00000000-0005-0000-0000-00004F000000}"/>
    <cellStyle name="40% - Accent3 2 2 2" xfId="544" xr:uid="{00000000-0005-0000-0000-000050000000}"/>
    <cellStyle name="40% - Accent3 2 3" xfId="332" xr:uid="{00000000-0005-0000-0000-000051000000}"/>
    <cellStyle name="40% - Accent3 2 3 2" xfId="545" xr:uid="{00000000-0005-0000-0000-000052000000}"/>
    <cellStyle name="40% - Accent3 2 4" xfId="546" xr:uid="{00000000-0005-0000-0000-000053000000}"/>
    <cellStyle name="40% - Accent3 2 5" xfId="547" xr:uid="{00000000-0005-0000-0000-000054000000}"/>
    <cellStyle name="40% - Accent3 3" xfId="548" xr:uid="{00000000-0005-0000-0000-000055000000}"/>
    <cellStyle name="40% - Accent3 3 2" xfId="549" xr:uid="{00000000-0005-0000-0000-000056000000}"/>
    <cellStyle name="40% - Accent3 4" xfId="550" xr:uid="{00000000-0005-0000-0000-000057000000}"/>
    <cellStyle name="40% - Accent4 2" xfId="183" xr:uid="{00000000-0005-0000-0000-000058000000}"/>
    <cellStyle name="40% - Accent4 2 2" xfId="184" xr:uid="{00000000-0005-0000-0000-000059000000}"/>
    <cellStyle name="40% - Accent4 2 2 2" xfId="551" xr:uid="{00000000-0005-0000-0000-00005A000000}"/>
    <cellStyle name="40% - Accent4 2 3" xfId="333" xr:uid="{00000000-0005-0000-0000-00005B000000}"/>
    <cellStyle name="40% - Accent4 2 3 2" xfId="552" xr:uid="{00000000-0005-0000-0000-00005C000000}"/>
    <cellStyle name="40% - Accent4 2 4" xfId="553" xr:uid="{00000000-0005-0000-0000-00005D000000}"/>
    <cellStyle name="40% - Accent4 2 5" xfId="554" xr:uid="{00000000-0005-0000-0000-00005E000000}"/>
    <cellStyle name="40% - Accent4 3" xfId="555" xr:uid="{00000000-0005-0000-0000-00005F000000}"/>
    <cellStyle name="40% - Accent4 3 2" xfId="556" xr:uid="{00000000-0005-0000-0000-000060000000}"/>
    <cellStyle name="40% - Accent4 4" xfId="557" xr:uid="{00000000-0005-0000-0000-000061000000}"/>
    <cellStyle name="40% - Accent5 2" xfId="185" xr:uid="{00000000-0005-0000-0000-000062000000}"/>
    <cellStyle name="40% - Accent5 2 2" xfId="186" xr:uid="{00000000-0005-0000-0000-000063000000}"/>
    <cellStyle name="40% - Accent5 2 2 2" xfId="558" xr:uid="{00000000-0005-0000-0000-000064000000}"/>
    <cellStyle name="40% - Accent5 2 3" xfId="334" xr:uid="{00000000-0005-0000-0000-000065000000}"/>
    <cellStyle name="40% - Accent5 2 3 2" xfId="559" xr:uid="{00000000-0005-0000-0000-000066000000}"/>
    <cellStyle name="40% - Accent5 2 4" xfId="560" xr:uid="{00000000-0005-0000-0000-000067000000}"/>
    <cellStyle name="40% - Accent5 2 5" xfId="561" xr:uid="{00000000-0005-0000-0000-000068000000}"/>
    <cellStyle name="40% - Accent5 3" xfId="562" xr:uid="{00000000-0005-0000-0000-000069000000}"/>
    <cellStyle name="40% - Accent5 3 2" xfId="563" xr:uid="{00000000-0005-0000-0000-00006A000000}"/>
    <cellStyle name="40% - Accent5 4" xfId="564" xr:uid="{00000000-0005-0000-0000-00006B000000}"/>
    <cellStyle name="40% - Accent6 2" xfId="187" xr:uid="{00000000-0005-0000-0000-00006C000000}"/>
    <cellStyle name="40% - Accent6 2 2" xfId="188" xr:uid="{00000000-0005-0000-0000-00006D000000}"/>
    <cellStyle name="40% - Accent6 2 2 2" xfId="565" xr:uid="{00000000-0005-0000-0000-00006E000000}"/>
    <cellStyle name="40% - Accent6 2 3" xfId="335" xr:uid="{00000000-0005-0000-0000-00006F000000}"/>
    <cellStyle name="40% - Accent6 2 3 2" xfId="566" xr:uid="{00000000-0005-0000-0000-000070000000}"/>
    <cellStyle name="40% - Accent6 2 4" xfId="567" xr:uid="{00000000-0005-0000-0000-000071000000}"/>
    <cellStyle name="40% - Accent6 2 5" xfId="568" xr:uid="{00000000-0005-0000-0000-000072000000}"/>
    <cellStyle name="40% - Accent6 3" xfId="569" xr:uid="{00000000-0005-0000-0000-000073000000}"/>
    <cellStyle name="40% - Accent6 3 2" xfId="570" xr:uid="{00000000-0005-0000-0000-000074000000}"/>
    <cellStyle name="40% - Accent6 4" xfId="571" xr:uid="{00000000-0005-0000-0000-000075000000}"/>
    <cellStyle name="60% - Accent1 2" xfId="189" xr:uid="{00000000-0005-0000-0000-000076000000}"/>
    <cellStyle name="60% - Accent1 2 2" xfId="336" xr:uid="{00000000-0005-0000-0000-000077000000}"/>
    <cellStyle name="60% - Accent1 2 2 2" xfId="572" xr:uid="{00000000-0005-0000-0000-000078000000}"/>
    <cellStyle name="60% - Accent1 2 2 3" xfId="573" xr:uid="{00000000-0005-0000-0000-000079000000}"/>
    <cellStyle name="60% - Accent1 2 3" xfId="574" xr:uid="{00000000-0005-0000-0000-00007A000000}"/>
    <cellStyle name="60% - Accent1 2 3 2" xfId="575" xr:uid="{00000000-0005-0000-0000-00007B000000}"/>
    <cellStyle name="60% - Accent1 2 4" xfId="576" xr:uid="{00000000-0005-0000-0000-00007C000000}"/>
    <cellStyle name="60% - Accent1 2 5" xfId="577" xr:uid="{00000000-0005-0000-0000-00007D000000}"/>
    <cellStyle name="60% - Accent1 3" xfId="578" xr:uid="{00000000-0005-0000-0000-00007E000000}"/>
    <cellStyle name="60% - Accent1 3 2" xfId="579" xr:uid="{00000000-0005-0000-0000-00007F000000}"/>
    <cellStyle name="60% - Accent1 4" xfId="580" xr:uid="{00000000-0005-0000-0000-000080000000}"/>
    <cellStyle name="60% - Accent2 2" xfId="190" xr:uid="{00000000-0005-0000-0000-000081000000}"/>
    <cellStyle name="60% - Accent2 2 2" xfId="337" xr:uid="{00000000-0005-0000-0000-000082000000}"/>
    <cellStyle name="60% - Accent2 2 2 2" xfId="581" xr:uid="{00000000-0005-0000-0000-000083000000}"/>
    <cellStyle name="60% - Accent2 2 2 3" xfId="582" xr:uid="{00000000-0005-0000-0000-000084000000}"/>
    <cellStyle name="60% - Accent2 2 3" xfId="583" xr:uid="{00000000-0005-0000-0000-000085000000}"/>
    <cellStyle name="60% - Accent2 2 3 2" xfId="584" xr:uid="{00000000-0005-0000-0000-000086000000}"/>
    <cellStyle name="60% - Accent2 2 4" xfId="585" xr:uid="{00000000-0005-0000-0000-000087000000}"/>
    <cellStyle name="60% - Accent2 2 5" xfId="586" xr:uid="{00000000-0005-0000-0000-000088000000}"/>
    <cellStyle name="60% - Accent2 3" xfId="587" xr:uid="{00000000-0005-0000-0000-000089000000}"/>
    <cellStyle name="60% - Accent2 3 2" xfId="588" xr:uid="{00000000-0005-0000-0000-00008A000000}"/>
    <cellStyle name="60% - Accent2 4" xfId="589" xr:uid="{00000000-0005-0000-0000-00008B000000}"/>
    <cellStyle name="60% - Accent3 2" xfId="191" xr:uid="{00000000-0005-0000-0000-00008C000000}"/>
    <cellStyle name="60% - Accent3 2 2" xfId="338" xr:uid="{00000000-0005-0000-0000-00008D000000}"/>
    <cellStyle name="60% - Accent3 2 2 2" xfId="590" xr:uid="{00000000-0005-0000-0000-00008E000000}"/>
    <cellStyle name="60% - Accent3 2 2 3" xfId="591" xr:uid="{00000000-0005-0000-0000-00008F000000}"/>
    <cellStyle name="60% - Accent3 2 3" xfId="592" xr:uid="{00000000-0005-0000-0000-000090000000}"/>
    <cellStyle name="60% - Accent3 2 3 2" xfId="593" xr:uid="{00000000-0005-0000-0000-000091000000}"/>
    <cellStyle name="60% - Accent3 2 4" xfId="594" xr:uid="{00000000-0005-0000-0000-000092000000}"/>
    <cellStyle name="60% - Accent3 2 5" xfId="595" xr:uid="{00000000-0005-0000-0000-000093000000}"/>
    <cellStyle name="60% - Accent3 3" xfId="596" xr:uid="{00000000-0005-0000-0000-000094000000}"/>
    <cellStyle name="60% - Accent3 3 2" xfId="597" xr:uid="{00000000-0005-0000-0000-000095000000}"/>
    <cellStyle name="60% - Accent3 4" xfId="598" xr:uid="{00000000-0005-0000-0000-000096000000}"/>
    <cellStyle name="60% - Accent4 2" xfId="192" xr:uid="{00000000-0005-0000-0000-000097000000}"/>
    <cellStyle name="60% - Accent4 2 2" xfId="339" xr:uid="{00000000-0005-0000-0000-000098000000}"/>
    <cellStyle name="60% - Accent4 2 2 2" xfId="599" xr:uid="{00000000-0005-0000-0000-000099000000}"/>
    <cellStyle name="60% - Accent4 2 2 3" xfId="600" xr:uid="{00000000-0005-0000-0000-00009A000000}"/>
    <cellStyle name="60% - Accent4 2 3" xfId="601" xr:uid="{00000000-0005-0000-0000-00009B000000}"/>
    <cellStyle name="60% - Accent4 2 3 2" xfId="602" xr:uid="{00000000-0005-0000-0000-00009C000000}"/>
    <cellStyle name="60% - Accent4 2 4" xfId="603" xr:uid="{00000000-0005-0000-0000-00009D000000}"/>
    <cellStyle name="60% - Accent4 2 5" xfId="604" xr:uid="{00000000-0005-0000-0000-00009E000000}"/>
    <cellStyle name="60% - Accent4 3" xfId="605" xr:uid="{00000000-0005-0000-0000-00009F000000}"/>
    <cellStyle name="60% - Accent4 3 2" xfId="606" xr:uid="{00000000-0005-0000-0000-0000A0000000}"/>
    <cellStyle name="60% - Accent4 4" xfId="607" xr:uid="{00000000-0005-0000-0000-0000A1000000}"/>
    <cellStyle name="60% - Accent5 2" xfId="193" xr:uid="{00000000-0005-0000-0000-0000A2000000}"/>
    <cellStyle name="60% - Accent5 2 2" xfId="340" xr:uid="{00000000-0005-0000-0000-0000A3000000}"/>
    <cellStyle name="60% - Accent5 2 2 2" xfId="608" xr:uid="{00000000-0005-0000-0000-0000A4000000}"/>
    <cellStyle name="60% - Accent5 2 2 3" xfId="609" xr:uid="{00000000-0005-0000-0000-0000A5000000}"/>
    <cellStyle name="60% - Accent5 2 3" xfId="610" xr:uid="{00000000-0005-0000-0000-0000A6000000}"/>
    <cellStyle name="60% - Accent5 2 3 2" xfId="611" xr:uid="{00000000-0005-0000-0000-0000A7000000}"/>
    <cellStyle name="60% - Accent5 2 4" xfId="612" xr:uid="{00000000-0005-0000-0000-0000A8000000}"/>
    <cellStyle name="60% - Accent5 2 5" xfId="613" xr:uid="{00000000-0005-0000-0000-0000A9000000}"/>
    <cellStyle name="60% - Accent5 3" xfId="614" xr:uid="{00000000-0005-0000-0000-0000AA000000}"/>
    <cellStyle name="60% - Accent5 3 2" xfId="615" xr:uid="{00000000-0005-0000-0000-0000AB000000}"/>
    <cellStyle name="60% - Accent5 4" xfId="616" xr:uid="{00000000-0005-0000-0000-0000AC000000}"/>
    <cellStyle name="60% - Accent6 2" xfId="194" xr:uid="{00000000-0005-0000-0000-0000AD000000}"/>
    <cellStyle name="60% - Accent6 2 2" xfId="341" xr:uid="{00000000-0005-0000-0000-0000AE000000}"/>
    <cellStyle name="60% - Accent6 2 2 2" xfId="617" xr:uid="{00000000-0005-0000-0000-0000AF000000}"/>
    <cellStyle name="60% - Accent6 2 2 3" xfId="618" xr:uid="{00000000-0005-0000-0000-0000B0000000}"/>
    <cellStyle name="60% - Accent6 2 3" xfId="619" xr:uid="{00000000-0005-0000-0000-0000B1000000}"/>
    <cellStyle name="60% - Accent6 2 3 2" xfId="620" xr:uid="{00000000-0005-0000-0000-0000B2000000}"/>
    <cellStyle name="60% - Accent6 2 4" xfId="621" xr:uid="{00000000-0005-0000-0000-0000B3000000}"/>
    <cellStyle name="60% - Accent6 2 5" xfId="622" xr:uid="{00000000-0005-0000-0000-0000B4000000}"/>
    <cellStyle name="60% - Accent6 3" xfId="623" xr:uid="{00000000-0005-0000-0000-0000B5000000}"/>
    <cellStyle name="60% - Accent6 3 2" xfId="624" xr:uid="{00000000-0005-0000-0000-0000B6000000}"/>
    <cellStyle name="60% - Accent6 4" xfId="625" xr:uid="{00000000-0005-0000-0000-0000B7000000}"/>
    <cellStyle name="75" xfId="626" xr:uid="{00000000-0005-0000-0000-0000B8000000}"/>
    <cellStyle name="75 2" xfId="627" xr:uid="{00000000-0005-0000-0000-0000B9000000}"/>
    <cellStyle name="75 2 2" xfId="628" xr:uid="{00000000-0005-0000-0000-0000BA000000}"/>
    <cellStyle name="75 2 3" xfId="629" xr:uid="{00000000-0005-0000-0000-0000BB000000}"/>
    <cellStyle name="75 2 4" xfId="630" xr:uid="{00000000-0005-0000-0000-0000BC000000}"/>
    <cellStyle name="75 2 5" xfId="631" xr:uid="{00000000-0005-0000-0000-0000BD000000}"/>
    <cellStyle name="abc" xfId="632" xr:uid="{00000000-0005-0000-0000-0000BE000000}"/>
    <cellStyle name="Accent1 - 20%" xfId="195" xr:uid="{00000000-0005-0000-0000-0000BF000000}"/>
    <cellStyle name="Accent1 - 20% 2" xfId="196" xr:uid="{00000000-0005-0000-0000-0000C0000000}"/>
    <cellStyle name="Accent1 - 40%" xfId="197" xr:uid="{00000000-0005-0000-0000-0000C1000000}"/>
    <cellStyle name="Accent1 - 40% 2" xfId="198" xr:uid="{00000000-0005-0000-0000-0000C2000000}"/>
    <cellStyle name="Accent1 - 60%" xfId="199" xr:uid="{00000000-0005-0000-0000-0000C3000000}"/>
    <cellStyle name="Accent1 10" xfId="633" xr:uid="{00000000-0005-0000-0000-0000C4000000}"/>
    <cellStyle name="Accent1 11" xfId="634" xr:uid="{00000000-0005-0000-0000-0000C5000000}"/>
    <cellStyle name="Accent1 12" xfId="635" xr:uid="{00000000-0005-0000-0000-0000C6000000}"/>
    <cellStyle name="Accent1 13" xfId="636" xr:uid="{00000000-0005-0000-0000-0000C7000000}"/>
    <cellStyle name="Accent1 14" xfId="637" xr:uid="{00000000-0005-0000-0000-0000C8000000}"/>
    <cellStyle name="Accent1 15" xfId="638" xr:uid="{00000000-0005-0000-0000-0000C9000000}"/>
    <cellStyle name="Accent1 16" xfId="639" xr:uid="{00000000-0005-0000-0000-0000CA000000}"/>
    <cellStyle name="Accent1 17" xfId="640" xr:uid="{00000000-0005-0000-0000-0000CB000000}"/>
    <cellStyle name="Accent1 18" xfId="641" xr:uid="{00000000-0005-0000-0000-0000CC000000}"/>
    <cellStyle name="Accent1 2" xfId="200" xr:uid="{00000000-0005-0000-0000-0000CD000000}"/>
    <cellStyle name="Accent1 2 2" xfId="342" xr:uid="{00000000-0005-0000-0000-0000CE000000}"/>
    <cellStyle name="Accent1 2 2 2" xfId="642" xr:uid="{00000000-0005-0000-0000-0000CF000000}"/>
    <cellStyle name="Accent1 2 2 3" xfId="643" xr:uid="{00000000-0005-0000-0000-0000D0000000}"/>
    <cellStyle name="Accent1 2 3" xfId="644" xr:uid="{00000000-0005-0000-0000-0000D1000000}"/>
    <cellStyle name="Accent1 2 3 2" xfId="645" xr:uid="{00000000-0005-0000-0000-0000D2000000}"/>
    <cellStyle name="Accent1 2 4" xfId="646" xr:uid="{00000000-0005-0000-0000-0000D3000000}"/>
    <cellStyle name="Accent1 2 5" xfId="647" xr:uid="{00000000-0005-0000-0000-0000D4000000}"/>
    <cellStyle name="Accent1 3" xfId="648" xr:uid="{00000000-0005-0000-0000-0000D5000000}"/>
    <cellStyle name="Accent1 3 2" xfId="649" xr:uid="{00000000-0005-0000-0000-0000D6000000}"/>
    <cellStyle name="Accent1 4" xfId="650" xr:uid="{00000000-0005-0000-0000-0000D7000000}"/>
    <cellStyle name="Accent1 5" xfId="651" xr:uid="{00000000-0005-0000-0000-0000D8000000}"/>
    <cellStyle name="Accent1 6" xfId="652" xr:uid="{00000000-0005-0000-0000-0000D9000000}"/>
    <cellStyle name="Accent1 7" xfId="653" xr:uid="{00000000-0005-0000-0000-0000DA000000}"/>
    <cellStyle name="Accent1 8" xfId="654" xr:uid="{00000000-0005-0000-0000-0000DB000000}"/>
    <cellStyle name="Accent1 9" xfId="655" xr:uid="{00000000-0005-0000-0000-0000DC000000}"/>
    <cellStyle name="Accent2 - 20%" xfId="201" xr:uid="{00000000-0005-0000-0000-0000DD000000}"/>
    <cellStyle name="Accent2 - 20% 2" xfId="202" xr:uid="{00000000-0005-0000-0000-0000DE000000}"/>
    <cellStyle name="Accent2 - 40%" xfId="203" xr:uid="{00000000-0005-0000-0000-0000DF000000}"/>
    <cellStyle name="Accent2 - 40% 2" xfId="204" xr:uid="{00000000-0005-0000-0000-0000E0000000}"/>
    <cellStyle name="Accent2 - 60%" xfId="205" xr:uid="{00000000-0005-0000-0000-0000E1000000}"/>
    <cellStyle name="Accent2 10" xfId="656" xr:uid="{00000000-0005-0000-0000-0000E2000000}"/>
    <cellStyle name="Accent2 11" xfId="657" xr:uid="{00000000-0005-0000-0000-0000E3000000}"/>
    <cellStyle name="Accent2 12" xfId="658" xr:uid="{00000000-0005-0000-0000-0000E4000000}"/>
    <cellStyle name="Accent2 13" xfId="659" xr:uid="{00000000-0005-0000-0000-0000E5000000}"/>
    <cellStyle name="Accent2 14" xfId="660" xr:uid="{00000000-0005-0000-0000-0000E6000000}"/>
    <cellStyle name="Accent2 15" xfId="661" xr:uid="{00000000-0005-0000-0000-0000E7000000}"/>
    <cellStyle name="Accent2 16" xfId="662" xr:uid="{00000000-0005-0000-0000-0000E8000000}"/>
    <cellStyle name="Accent2 17" xfId="663" xr:uid="{00000000-0005-0000-0000-0000E9000000}"/>
    <cellStyle name="Accent2 18" xfId="664" xr:uid="{00000000-0005-0000-0000-0000EA000000}"/>
    <cellStyle name="Accent2 2" xfId="206" xr:uid="{00000000-0005-0000-0000-0000EB000000}"/>
    <cellStyle name="Accent2 2 2" xfId="343" xr:uid="{00000000-0005-0000-0000-0000EC000000}"/>
    <cellStyle name="Accent2 2 2 2" xfId="665" xr:uid="{00000000-0005-0000-0000-0000ED000000}"/>
    <cellStyle name="Accent2 2 2 3" xfId="666" xr:uid="{00000000-0005-0000-0000-0000EE000000}"/>
    <cellStyle name="Accent2 2 3" xfId="667" xr:uid="{00000000-0005-0000-0000-0000EF000000}"/>
    <cellStyle name="Accent2 2 3 2" xfId="668" xr:uid="{00000000-0005-0000-0000-0000F0000000}"/>
    <cellStyle name="Accent2 2 4" xfId="669" xr:uid="{00000000-0005-0000-0000-0000F1000000}"/>
    <cellStyle name="Accent2 2 5" xfId="670" xr:uid="{00000000-0005-0000-0000-0000F2000000}"/>
    <cellStyle name="Accent2 3" xfId="671" xr:uid="{00000000-0005-0000-0000-0000F3000000}"/>
    <cellStyle name="Accent2 3 2" xfId="672" xr:uid="{00000000-0005-0000-0000-0000F4000000}"/>
    <cellStyle name="Accent2 4" xfId="673" xr:uid="{00000000-0005-0000-0000-0000F5000000}"/>
    <cellStyle name="Accent2 5" xfId="674" xr:uid="{00000000-0005-0000-0000-0000F6000000}"/>
    <cellStyle name="Accent2 6" xfId="675" xr:uid="{00000000-0005-0000-0000-0000F7000000}"/>
    <cellStyle name="Accent2 7" xfId="676" xr:uid="{00000000-0005-0000-0000-0000F8000000}"/>
    <cellStyle name="Accent2 8" xfId="677" xr:uid="{00000000-0005-0000-0000-0000F9000000}"/>
    <cellStyle name="Accent2 9" xfId="678" xr:uid="{00000000-0005-0000-0000-0000FA000000}"/>
    <cellStyle name="Accent3 - 20%" xfId="207" xr:uid="{00000000-0005-0000-0000-0000FB000000}"/>
    <cellStyle name="Accent3 - 20% 2" xfId="208" xr:uid="{00000000-0005-0000-0000-0000FC000000}"/>
    <cellStyle name="Accent3 - 40%" xfId="209" xr:uid="{00000000-0005-0000-0000-0000FD000000}"/>
    <cellStyle name="Accent3 - 40% 2" xfId="210" xr:uid="{00000000-0005-0000-0000-0000FE000000}"/>
    <cellStyle name="Accent3 - 60%" xfId="211" xr:uid="{00000000-0005-0000-0000-0000FF000000}"/>
    <cellStyle name="Accent3 10" xfId="679" xr:uid="{00000000-0005-0000-0000-000000010000}"/>
    <cellStyle name="Accent3 11" xfId="680" xr:uid="{00000000-0005-0000-0000-000001010000}"/>
    <cellStyle name="Accent3 12" xfId="681" xr:uid="{00000000-0005-0000-0000-000002010000}"/>
    <cellStyle name="Accent3 13" xfId="682" xr:uid="{00000000-0005-0000-0000-000003010000}"/>
    <cellStyle name="Accent3 14" xfId="683" xr:uid="{00000000-0005-0000-0000-000004010000}"/>
    <cellStyle name="Accent3 15" xfId="684" xr:uid="{00000000-0005-0000-0000-000005010000}"/>
    <cellStyle name="Accent3 16" xfId="685" xr:uid="{00000000-0005-0000-0000-000006010000}"/>
    <cellStyle name="Accent3 17" xfId="686" xr:uid="{00000000-0005-0000-0000-000007010000}"/>
    <cellStyle name="Accent3 18" xfId="687" xr:uid="{00000000-0005-0000-0000-000008010000}"/>
    <cellStyle name="Accent3 2" xfId="212" xr:uid="{00000000-0005-0000-0000-000009010000}"/>
    <cellStyle name="Accent3 2 2" xfId="344" xr:uid="{00000000-0005-0000-0000-00000A010000}"/>
    <cellStyle name="Accent3 2 2 2" xfId="688" xr:uid="{00000000-0005-0000-0000-00000B010000}"/>
    <cellStyle name="Accent3 2 2 3" xfId="689" xr:uid="{00000000-0005-0000-0000-00000C010000}"/>
    <cellStyle name="Accent3 2 3" xfId="690" xr:uid="{00000000-0005-0000-0000-00000D010000}"/>
    <cellStyle name="Accent3 2 3 2" xfId="691" xr:uid="{00000000-0005-0000-0000-00000E010000}"/>
    <cellStyle name="Accent3 2 4" xfId="692" xr:uid="{00000000-0005-0000-0000-00000F010000}"/>
    <cellStyle name="Accent3 2 5" xfId="693" xr:uid="{00000000-0005-0000-0000-000010010000}"/>
    <cellStyle name="Accent3 3" xfId="694" xr:uid="{00000000-0005-0000-0000-000011010000}"/>
    <cellStyle name="Accent3 3 2" xfId="695" xr:uid="{00000000-0005-0000-0000-000012010000}"/>
    <cellStyle name="Accent3 4" xfId="696" xr:uid="{00000000-0005-0000-0000-000013010000}"/>
    <cellStyle name="Accent3 5" xfId="697" xr:uid="{00000000-0005-0000-0000-000014010000}"/>
    <cellStyle name="Accent3 6" xfId="698" xr:uid="{00000000-0005-0000-0000-000015010000}"/>
    <cellStyle name="Accent3 7" xfId="699" xr:uid="{00000000-0005-0000-0000-000016010000}"/>
    <cellStyle name="Accent3 8" xfId="700" xr:uid="{00000000-0005-0000-0000-000017010000}"/>
    <cellStyle name="Accent3 9" xfId="701" xr:uid="{00000000-0005-0000-0000-000018010000}"/>
    <cellStyle name="Accent4 - 20%" xfId="213" xr:uid="{00000000-0005-0000-0000-000019010000}"/>
    <cellStyle name="Accent4 - 20% 2" xfId="214" xr:uid="{00000000-0005-0000-0000-00001A010000}"/>
    <cellStyle name="Accent4 - 40%" xfId="215" xr:uid="{00000000-0005-0000-0000-00001B010000}"/>
    <cellStyle name="Accent4 - 40% 2" xfId="216" xr:uid="{00000000-0005-0000-0000-00001C010000}"/>
    <cellStyle name="Accent4 - 60%" xfId="217" xr:uid="{00000000-0005-0000-0000-00001D010000}"/>
    <cellStyle name="Accent4 10" xfId="702" xr:uid="{00000000-0005-0000-0000-00001E010000}"/>
    <cellStyle name="Accent4 11" xfId="703" xr:uid="{00000000-0005-0000-0000-00001F010000}"/>
    <cellStyle name="Accent4 12" xfId="704" xr:uid="{00000000-0005-0000-0000-000020010000}"/>
    <cellStyle name="Accent4 13" xfId="705" xr:uid="{00000000-0005-0000-0000-000021010000}"/>
    <cellStyle name="Accent4 14" xfId="706" xr:uid="{00000000-0005-0000-0000-000022010000}"/>
    <cellStyle name="Accent4 15" xfId="707" xr:uid="{00000000-0005-0000-0000-000023010000}"/>
    <cellStyle name="Accent4 16" xfId="708" xr:uid="{00000000-0005-0000-0000-000024010000}"/>
    <cellStyle name="Accent4 17" xfId="709" xr:uid="{00000000-0005-0000-0000-000025010000}"/>
    <cellStyle name="Accent4 18" xfId="710" xr:uid="{00000000-0005-0000-0000-000026010000}"/>
    <cellStyle name="Accent4 2" xfId="218" xr:uid="{00000000-0005-0000-0000-000027010000}"/>
    <cellStyle name="Accent4 2 2" xfId="345" xr:uid="{00000000-0005-0000-0000-000028010000}"/>
    <cellStyle name="Accent4 2 2 2" xfId="711" xr:uid="{00000000-0005-0000-0000-000029010000}"/>
    <cellStyle name="Accent4 2 2 3" xfId="712" xr:uid="{00000000-0005-0000-0000-00002A010000}"/>
    <cellStyle name="Accent4 2 3" xfId="713" xr:uid="{00000000-0005-0000-0000-00002B010000}"/>
    <cellStyle name="Accent4 2 3 2" xfId="714" xr:uid="{00000000-0005-0000-0000-00002C010000}"/>
    <cellStyle name="Accent4 2 4" xfId="715" xr:uid="{00000000-0005-0000-0000-00002D010000}"/>
    <cellStyle name="Accent4 2 5" xfId="716" xr:uid="{00000000-0005-0000-0000-00002E010000}"/>
    <cellStyle name="Accent4 3" xfId="717" xr:uid="{00000000-0005-0000-0000-00002F010000}"/>
    <cellStyle name="Accent4 3 2" xfId="718" xr:uid="{00000000-0005-0000-0000-000030010000}"/>
    <cellStyle name="Accent4 4" xfId="719" xr:uid="{00000000-0005-0000-0000-000031010000}"/>
    <cellStyle name="Accent4 5" xfId="720" xr:uid="{00000000-0005-0000-0000-000032010000}"/>
    <cellStyle name="Accent4 6" xfId="721" xr:uid="{00000000-0005-0000-0000-000033010000}"/>
    <cellStyle name="Accent4 7" xfId="722" xr:uid="{00000000-0005-0000-0000-000034010000}"/>
    <cellStyle name="Accent4 8" xfId="723" xr:uid="{00000000-0005-0000-0000-000035010000}"/>
    <cellStyle name="Accent4 9" xfId="724" xr:uid="{00000000-0005-0000-0000-000036010000}"/>
    <cellStyle name="Accent5 - 20%" xfId="219" xr:uid="{00000000-0005-0000-0000-000037010000}"/>
    <cellStyle name="Accent5 - 20% 2" xfId="220" xr:uid="{00000000-0005-0000-0000-000038010000}"/>
    <cellStyle name="Accent5 - 40%" xfId="221" xr:uid="{00000000-0005-0000-0000-000039010000}"/>
    <cellStyle name="Accent5 - 40% 2" xfId="222" xr:uid="{00000000-0005-0000-0000-00003A010000}"/>
    <cellStyle name="Accent5 - 60%" xfId="223" xr:uid="{00000000-0005-0000-0000-00003B010000}"/>
    <cellStyle name="Accent5 10" xfId="725" xr:uid="{00000000-0005-0000-0000-00003C010000}"/>
    <cellStyle name="Accent5 11" xfId="726" xr:uid="{00000000-0005-0000-0000-00003D010000}"/>
    <cellStyle name="Accent5 12" xfId="727" xr:uid="{00000000-0005-0000-0000-00003E010000}"/>
    <cellStyle name="Accent5 13" xfId="728" xr:uid="{00000000-0005-0000-0000-00003F010000}"/>
    <cellStyle name="Accent5 14" xfId="729" xr:uid="{00000000-0005-0000-0000-000040010000}"/>
    <cellStyle name="Accent5 15" xfId="730" xr:uid="{00000000-0005-0000-0000-000041010000}"/>
    <cellStyle name="Accent5 16" xfId="731" xr:uid="{00000000-0005-0000-0000-000042010000}"/>
    <cellStyle name="Accent5 17" xfId="732" xr:uid="{00000000-0005-0000-0000-000043010000}"/>
    <cellStyle name="Accent5 18" xfId="733" xr:uid="{00000000-0005-0000-0000-000044010000}"/>
    <cellStyle name="Accent5 2" xfId="224" xr:uid="{00000000-0005-0000-0000-000045010000}"/>
    <cellStyle name="Accent5 2 2" xfId="346" xr:uid="{00000000-0005-0000-0000-000046010000}"/>
    <cellStyle name="Accent5 2 2 2" xfId="734" xr:uid="{00000000-0005-0000-0000-000047010000}"/>
    <cellStyle name="Accent5 2 2 3" xfId="735" xr:uid="{00000000-0005-0000-0000-000048010000}"/>
    <cellStyle name="Accent5 2 3" xfId="736" xr:uid="{00000000-0005-0000-0000-000049010000}"/>
    <cellStyle name="Accent5 2 3 2" xfId="737" xr:uid="{00000000-0005-0000-0000-00004A010000}"/>
    <cellStyle name="Accent5 2 4" xfId="738" xr:uid="{00000000-0005-0000-0000-00004B010000}"/>
    <cellStyle name="Accent5 2 5" xfId="739" xr:uid="{00000000-0005-0000-0000-00004C010000}"/>
    <cellStyle name="Accent5 3" xfId="740" xr:uid="{00000000-0005-0000-0000-00004D010000}"/>
    <cellStyle name="Accent5 4" xfId="741" xr:uid="{00000000-0005-0000-0000-00004E010000}"/>
    <cellStyle name="Accent5 5" xfId="742" xr:uid="{00000000-0005-0000-0000-00004F010000}"/>
    <cellStyle name="Accent5 6" xfId="743" xr:uid="{00000000-0005-0000-0000-000050010000}"/>
    <cellStyle name="Accent5 7" xfId="744" xr:uid="{00000000-0005-0000-0000-000051010000}"/>
    <cellStyle name="Accent5 8" xfId="745" xr:uid="{00000000-0005-0000-0000-000052010000}"/>
    <cellStyle name="Accent5 9" xfId="746" xr:uid="{00000000-0005-0000-0000-000053010000}"/>
    <cellStyle name="Accent6 - 20%" xfId="225" xr:uid="{00000000-0005-0000-0000-000054010000}"/>
    <cellStyle name="Accent6 - 20% 2" xfId="226" xr:uid="{00000000-0005-0000-0000-000055010000}"/>
    <cellStyle name="Accent6 - 40%" xfId="227" xr:uid="{00000000-0005-0000-0000-000056010000}"/>
    <cellStyle name="Accent6 - 40% 2" xfId="228" xr:uid="{00000000-0005-0000-0000-000057010000}"/>
    <cellStyle name="Accent6 - 60%" xfId="229" xr:uid="{00000000-0005-0000-0000-000058010000}"/>
    <cellStyle name="Accent6 10" xfId="747" xr:uid="{00000000-0005-0000-0000-000059010000}"/>
    <cellStyle name="Accent6 11" xfId="748" xr:uid="{00000000-0005-0000-0000-00005A010000}"/>
    <cellStyle name="Accent6 12" xfId="749" xr:uid="{00000000-0005-0000-0000-00005B010000}"/>
    <cellStyle name="Accent6 13" xfId="750" xr:uid="{00000000-0005-0000-0000-00005C010000}"/>
    <cellStyle name="Accent6 14" xfId="751" xr:uid="{00000000-0005-0000-0000-00005D010000}"/>
    <cellStyle name="Accent6 15" xfId="752" xr:uid="{00000000-0005-0000-0000-00005E010000}"/>
    <cellStyle name="Accent6 16" xfId="753" xr:uid="{00000000-0005-0000-0000-00005F010000}"/>
    <cellStyle name="Accent6 17" xfId="754" xr:uid="{00000000-0005-0000-0000-000060010000}"/>
    <cellStyle name="Accent6 18" xfId="755" xr:uid="{00000000-0005-0000-0000-000061010000}"/>
    <cellStyle name="Accent6 2" xfId="230" xr:uid="{00000000-0005-0000-0000-000062010000}"/>
    <cellStyle name="Accent6 2 2" xfId="347" xr:uid="{00000000-0005-0000-0000-000063010000}"/>
    <cellStyle name="Accent6 2 2 2" xfId="756" xr:uid="{00000000-0005-0000-0000-000064010000}"/>
    <cellStyle name="Accent6 2 2 3" xfId="757" xr:uid="{00000000-0005-0000-0000-000065010000}"/>
    <cellStyle name="Accent6 2 3" xfId="758" xr:uid="{00000000-0005-0000-0000-000066010000}"/>
    <cellStyle name="Accent6 2 3 2" xfId="759" xr:uid="{00000000-0005-0000-0000-000067010000}"/>
    <cellStyle name="Accent6 2 4" xfId="760" xr:uid="{00000000-0005-0000-0000-000068010000}"/>
    <cellStyle name="Accent6 2 5" xfId="761" xr:uid="{00000000-0005-0000-0000-000069010000}"/>
    <cellStyle name="Accent6 3" xfId="762" xr:uid="{00000000-0005-0000-0000-00006A010000}"/>
    <cellStyle name="Accent6 3 2" xfId="763" xr:uid="{00000000-0005-0000-0000-00006B010000}"/>
    <cellStyle name="Accent6 4" xfId="764" xr:uid="{00000000-0005-0000-0000-00006C010000}"/>
    <cellStyle name="Accent6 5" xfId="765" xr:uid="{00000000-0005-0000-0000-00006D010000}"/>
    <cellStyle name="Accent6 6" xfId="766" xr:uid="{00000000-0005-0000-0000-00006E010000}"/>
    <cellStyle name="Accent6 7" xfId="767" xr:uid="{00000000-0005-0000-0000-00006F010000}"/>
    <cellStyle name="Accent6 8" xfId="768" xr:uid="{00000000-0005-0000-0000-000070010000}"/>
    <cellStyle name="Accent6 9" xfId="769" xr:uid="{00000000-0005-0000-0000-000071010000}"/>
    <cellStyle name="ÅëÈ­ [0]_±âÅ¸" xfId="770" xr:uid="{00000000-0005-0000-0000-000072010000}"/>
    <cellStyle name="ÅëÈ­_±âÅ¸" xfId="771" xr:uid="{00000000-0005-0000-0000-000073010000}"/>
    <cellStyle name="Arial1 - Style1" xfId="41" xr:uid="{00000000-0005-0000-0000-000074010000}"/>
    <cellStyle name="Arial1 - Style1 2" xfId="349" xr:uid="{00000000-0005-0000-0000-000075010000}"/>
    <cellStyle name="Arial1 - Style1 3" xfId="348" xr:uid="{00000000-0005-0000-0000-000076010000}"/>
    <cellStyle name="Arial1 - Style2" xfId="42" xr:uid="{00000000-0005-0000-0000-000077010000}"/>
    <cellStyle name="Arial1 - Style2 2" xfId="351" xr:uid="{00000000-0005-0000-0000-000078010000}"/>
    <cellStyle name="Arial1 - Style2 3" xfId="350" xr:uid="{00000000-0005-0000-0000-000079010000}"/>
    <cellStyle name="Arial10" xfId="43" xr:uid="{00000000-0005-0000-0000-00007A010000}"/>
    <cellStyle name="Arial10 10" xfId="772" xr:uid="{00000000-0005-0000-0000-00007B010000}"/>
    <cellStyle name="Arial10 10 2" xfId="773" xr:uid="{00000000-0005-0000-0000-00007C010000}"/>
    <cellStyle name="Arial10 10 2 2" xfId="774" xr:uid="{00000000-0005-0000-0000-00007D010000}"/>
    <cellStyle name="Arial10 10 3" xfId="775" xr:uid="{00000000-0005-0000-0000-00007E010000}"/>
    <cellStyle name="Arial10 10 3 2" xfId="776" xr:uid="{00000000-0005-0000-0000-00007F010000}"/>
    <cellStyle name="Arial10 10 4" xfId="777" xr:uid="{00000000-0005-0000-0000-000080010000}"/>
    <cellStyle name="Arial10 11" xfId="778" xr:uid="{00000000-0005-0000-0000-000081010000}"/>
    <cellStyle name="Arial10 11 2" xfId="779" xr:uid="{00000000-0005-0000-0000-000082010000}"/>
    <cellStyle name="Arial10 11 2 2" xfId="780" xr:uid="{00000000-0005-0000-0000-000083010000}"/>
    <cellStyle name="Arial10 11 3" xfId="781" xr:uid="{00000000-0005-0000-0000-000084010000}"/>
    <cellStyle name="Arial10 11 3 2" xfId="782" xr:uid="{00000000-0005-0000-0000-000085010000}"/>
    <cellStyle name="Arial10 11 4" xfId="783" xr:uid="{00000000-0005-0000-0000-000086010000}"/>
    <cellStyle name="Arial10 12" xfId="784" xr:uid="{00000000-0005-0000-0000-000087010000}"/>
    <cellStyle name="Arial10 12 2" xfId="785" xr:uid="{00000000-0005-0000-0000-000088010000}"/>
    <cellStyle name="Arial10 12 2 2" xfId="786" xr:uid="{00000000-0005-0000-0000-000089010000}"/>
    <cellStyle name="Arial10 12 3" xfId="787" xr:uid="{00000000-0005-0000-0000-00008A010000}"/>
    <cellStyle name="Arial10 12 3 2" xfId="788" xr:uid="{00000000-0005-0000-0000-00008B010000}"/>
    <cellStyle name="Arial10 12 4" xfId="789" xr:uid="{00000000-0005-0000-0000-00008C010000}"/>
    <cellStyle name="Arial10 13" xfId="790" xr:uid="{00000000-0005-0000-0000-00008D010000}"/>
    <cellStyle name="Arial10 13 2" xfId="791" xr:uid="{00000000-0005-0000-0000-00008E010000}"/>
    <cellStyle name="Arial10 13 2 2" xfId="792" xr:uid="{00000000-0005-0000-0000-00008F010000}"/>
    <cellStyle name="Arial10 13 3" xfId="793" xr:uid="{00000000-0005-0000-0000-000090010000}"/>
    <cellStyle name="Arial10 13 3 2" xfId="794" xr:uid="{00000000-0005-0000-0000-000091010000}"/>
    <cellStyle name="Arial10 13 3 2 2" xfId="795" xr:uid="{00000000-0005-0000-0000-000092010000}"/>
    <cellStyle name="Arial10 13 3 3" xfId="796" xr:uid="{00000000-0005-0000-0000-000093010000}"/>
    <cellStyle name="Arial10 13 4" xfId="797" xr:uid="{00000000-0005-0000-0000-000094010000}"/>
    <cellStyle name="Arial10 13 4 2" xfId="798" xr:uid="{00000000-0005-0000-0000-000095010000}"/>
    <cellStyle name="Arial10 13 5" xfId="799" xr:uid="{00000000-0005-0000-0000-000096010000}"/>
    <cellStyle name="Arial10 13 5 2" xfId="800" xr:uid="{00000000-0005-0000-0000-000097010000}"/>
    <cellStyle name="Arial10 13 6" xfId="801" xr:uid="{00000000-0005-0000-0000-000098010000}"/>
    <cellStyle name="Arial10 13 6 2" xfId="802" xr:uid="{00000000-0005-0000-0000-000099010000}"/>
    <cellStyle name="Arial10 13 7" xfId="803" xr:uid="{00000000-0005-0000-0000-00009A010000}"/>
    <cellStyle name="Arial10 13 7 2" xfId="804" xr:uid="{00000000-0005-0000-0000-00009B010000}"/>
    <cellStyle name="Arial10 13 8" xfId="805" xr:uid="{00000000-0005-0000-0000-00009C010000}"/>
    <cellStyle name="Arial10 14" xfId="806" xr:uid="{00000000-0005-0000-0000-00009D010000}"/>
    <cellStyle name="Arial10 14 2" xfId="807" xr:uid="{00000000-0005-0000-0000-00009E010000}"/>
    <cellStyle name="Arial10 14 2 2" xfId="808" xr:uid="{00000000-0005-0000-0000-00009F010000}"/>
    <cellStyle name="Arial10 14 2 2 2" xfId="809" xr:uid="{00000000-0005-0000-0000-0000A0010000}"/>
    <cellStyle name="Arial10 14 2 3" xfId="810" xr:uid="{00000000-0005-0000-0000-0000A1010000}"/>
    <cellStyle name="Arial10 14 3" xfId="811" xr:uid="{00000000-0005-0000-0000-0000A2010000}"/>
    <cellStyle name="Arial10 14 3 2" xfId="812" xr:uid="{00000000-0005-0000-0000-0000A3010000}"/>
    <cellStyle name="Arial10 14 4" xfId="813" xr:uid="{00000000-0005-0000-0000-0000A4010000}"/>
    <cellStyle name="Arial10 14 4 2" xfId="814" xr:uid="{00000000-0005-0000-0000-0000A5010000}"/>
    <cellStyle name="Arial10 14 5" xfId="815" xr:uid="{00000000-0005-0000-0000-0000A6010000}"/>
    <cellStyle name="Arial10 14 5 2" xfId="816" xr:uid="{00000000-0005-0000-0000-0000A7010000}"/>
    <cellStyle name="Arial10 14 6" xfId="817" xr:uid="{00000000-0005-0000-0000-0000A8010000}"/>
    <cellStyle name="Arial10 14 6 2" xfId="818" xr:uid="{00000000-0005-0000-0000-0000A9010000}"/>
    <cellStyle name="Arial10 14 7" xfId="819" xr:uid="{00000000-0005-0000-0000-0000AA010000}"/>
    <cellStyle name="Arial10 15" xfId="820" xr:uid="{00000000-0005-0000-0000-0000AB010000}"/>
    <cellStyle name="Arial10 15 2" xfId="821" xr:uid="{00000000-0005-0000-0000-0000AC010000}"/>
    <cellStyle name="Arial10 16" xfId="822" xr:uid="{00000000-0005-0000-0000-0000AD010000}"/>
    <cellStyle name="Arial10 16 2" xfId="823" xr:uid="{00000000-0005-0000-0000-0000AE010000}"/>
    <cellStyle name="Arial10 17" xfId="824" xr:uid="{00000000-0005-0000-0000-0000AF010000}"/>
    <cellStyle name="Arial10 17 2" xfId="825" xr:uid="{00000000-0005-0000-0000-0000B0010000}"/>
    <cellStyle name="Arial10 18" xfId="826" xr:uid="{00000000-0005-0000-0000-0000B1010000}"/>
    <cellStyle name="Arial10 18 2" xfId="827" xr:uid="{00000000-0005-0000-0000-0000B2010000}"/>
    <cellStyle name="Arial10 19" xfId="828" xr:uid="{00000000-0005-0000-0000-0000B3010000}"/>
    <cellStyle name="Arial10 19 2" xfId="829" xr:uid="{00000000-0005-0000-0000-0000B4010000}"/>
    <cellStyle name="Arial10 2" xfId="44" xr:uid="{00000000-0005-0000-0000-0000B5010000}"/>
    <cellStyle name="Arial10 2 2" xfId="135" xr:uid="{00000000-0005-0000-0000-0000B6010000}"/>
    <cellStyle name="Arial10 2 2 2" xfId="231" xr:uid="{00000000-0005-0000-0000-0000B7010000}"/>
    <cellStyle name="Arial10 2 3" xfId="830" xr:uid="{00000000-0005-0000-0000-0000B8010000}"/>
    <cellStyle name="Arial10 2 3 2" xfId="831" xr:uid="{00000000-0005-0000-0000-0000B9010000}"/>
    <cellStyle name="Arial10 2 4" xfId="832" xr:uid="{00000000-0005-0000-0000-0000BA010000}"/>
    <cellStyle name="Arial10 20" xfId="833" xr:uid="{00000000-0005-0000-0000-0000BB010000}"/>
    <cellStyle name="Arial10 20 2" xfId="834" xr:uid="{00000000-0005-0000-0000-0000BC010000}"/>
    <cellStyle name="Arial10 21" xfId="835" xr:uid="{00000000-0005-0000-0000-0000BD010000}"/>
    <cellStyle name="Arial10 21 2" xfId="836" xr:uid="{00000000-0005-0000-0000-0000BE010000}"/>
    <cellStyle name="Arial10 22" xfId="837" xr:uid="{00000000-0005-0000-0000-0000BF010000}"/>
    <cellStyle name="Arial10 22 2" xfId="838" xr:uid="{00000000-0005-0000-0000-0000C0010000}"/>
    <cellStyle name="Arial10 23" xfId="839" xr:uid="{00000000-0005-0000-0000-0000C1010000}"/>
    <cellStyle name="Arial10 23 2" xfId="840" xr:uid="{00000000-0005-0000-0000-0000C2010000}"/>
    <cellStyle name="Arial10 24" xfId="841" xr:uid="{00000000-0005-0000-0000-0000C3010000}"/>
    <cellStyle name="Arial10 24 2" xfId="842" xr:uid="{00000000-0005-0000-0000-0000C4010000}"/>
    <cellStyle name="Arial10 3" xfId="45" xr:uid="{00000000-0005-0000-0000-0000C5010000}"/>
    <cellStyle name="Arial10 3 2" xfId="136" xr:uid="{00000000-0005-0000-0000-0000C6010000}"/>
    <cellStyle name="Arial10 3 2 2" xfId="843" xr:uid="{00000000-0005-0000-0000-0000C7010000}"/>
    <cellStyle name="Arial10 3 3" xfId="844" xr:uid="{00000000-0005-0000-0000-0000C8010000}"/>
    <cellStyle name="Arial10 3 3 2" xfId="845" xr:uid="{00000000-0005-0000-0000-0000C9010000}"/>
    <cellStyle name="Arial10 3 4" xfId="846" xr:uid="{00000000-0005-0000-0000-0000CA010000}"/>
    <cellStyle name="Arial10 4" xfId="137" xr:uid="{00000000-0005-0000-0000-0000CB010000}"/>
    <cellStyle name="Arial10 4 2" xfId="847" xr:uid="{00000000-0005-0000-0000-0000CC010000}"/>
    <cellStyle name="Arial10 4 2 2" xfId="848" xr:uid="{00000000-0005-0000-0000-0000CD010000}"/>
    <cellStyle name="Arial10 4 3" xfId="849" xr:uid="{00000000-0005-0000-0000-0000CE010000}"/>
    <cellStyle name="Arial10 4 3 2" xfId="850" xr:uid="{00000000-0005-0000-0000-0000CF010000}"/>
    <cellStyle name="Arial10 4 4" xfId="851" xr:uid="{00000000-0005-0000-0000-0000D0010000}"/>
    <cellStyle name="Arial10 5" xfId="138" xr:uid="{00000000-0005-0000-0000-0000D1010000}"/>
    <cellStyle name="Arial10 5 2" xfId="139" xr:uid="{00000000-0005-0000-0000-0000D2010000}"/>
    <cellStyle name="Arial10 5 2 2" xfId="852" xr:uid="{00000000-0005-0000-0000-0000D3010000}"/>
    <cellStyle name="Arial10 5 3" xfId="853" xr:uid="{00000000-0005-0000-0000-0000D4010000}"/>
    <cellStyle name="Arial10 5 3 2" xfId="854" xr:uid="{00000000-0005-0000-0000-0000D5010000}"/>
    <cellStyle name="Arial10 5 4" xfId="855" xr:uid="{00000000-0005-0000-0000-0000D6010000}"/>
    <cellStyle name="Arial10 6" xfId="161" xr:uid="{00000000-0005-0000-0000-0000D7010000}"/>
    <cellStyle name="Arial10 6 2" xfId="856" xr:uid="{00000000-0005-0000-0000-0000D8010000}"/>
    <cellStyle name="Arial10 6 2 2" xfId="857" xr:uid="{00000000-0005-0000-0000-0000D9010000}"/>
    <cellStyle name="Arial10 6 3" xfId="858" xr:uid="{00000000-0005-0000-0000-0000DA010000}"/>
    <cellStyle name="Arial10 6 3 2" xfId="859" xr:uid="{00000000-0005-0000-0000-0000DB010000}"/>
    <cellStyle name="Arial10 6 4" xfId="860" xr:uid="{00000000-0005-0000-0000-0000DC010000}"/>
    <cellStyle name="Arial10 7" xfId="861" xr:uid="{00000000-0005-0000-0000-0000DD010000}"/>
    <cellStyle name="Arial10 7 2" xfId="862" xr:uid="{00000000-0005-0000-0000-0000DE010000}"/>
    <cellStyle name="Arial10 7 2 2" xfId="863" xr:uid="{00000000-0005-0000-0000-0000DF010000}"/>
    <cellStyle name="Arial10 7 3" xfId="864" xr:uid="{00000000-0005-0000-0000-0000E0010000}"/>
    <cellStyle name="Arial10 7 3 2" xfId="865" xr:uid="{00000000-0005-0000-0000-0000E1010000}"/>
    <cellStyle name="Arial10 7 4" xfId="866" xr:uid="{00000000-0005-0000-0000-0000E2010000}"/>
    <cellStyle name="Arial10 8" xfId="867" xr:uid="{00000000-0005-0000-0000-0000E3010000}"/>
    <cellStyle name="Arial10 8 2" xfId="868" xr:uid="{00000000-0005-0000-0000-0000E4010000}"/>
    <cellStyle name="Arial10 8 2 2" xfId="869" xr:uid="{00000000-0005-0000-0000-0000E5010000}"/>
    <cellStyle name="Arial10 8 3" xfId="870" xr:uid="{00000000-0005-0000-0000-0000E6010000}"/>
    <cellStyle name="Arial10 8 3 2" xfId="871" xr:uid="{00000000-0005-0000-0000-0000E7010000}"/>
    <cellStyle name="Arial10 8 4" xfId="872" xr:uid="{00000000-0005-0000-0000-0000E8010000}"/>
    <cellStyle name="Arial10 9" xfId="873" xr:uid="{00000000-0005-0000-0000-0000E9010000}"/>
    <cellStyle name="Arial10 9 2" xfId="874" xr:uid="{00000000-0005-0000-0000-0000EA010000}"/>
    <cellStyle name="Arial10 9 2 2" xfId="875" xr:uid="{00000000-0005-0000-0000-0000EB010000}"/>
    <cellStyle name="Arial10 9 3" xfId="876" xr:uid="{00000000-0005-0000-0000-0000EC010000}"/>
    <cellStyle name="Arial10 9 3 2" xfId="877" xr:uid="{00000000-0005-0000-0000-0000ED010000}"/>
    <cellStyle name="Arial10 9 4" xfId="878" xr:uid="{00000000-0005-0000-0000-0000EE010000}"/>
    <cellStyle name="Arial10_Sheet2" xfId="879" xr:uid="{00000000-0005-0000-0000-0000EF010000}"/>
    <cellStyle name="ÄÞ¸¶ [0]_±âÅ¸" xfId="880" xr:uid="{00000000-0005-0000-0000-0000F0010000}"/>
    <cellStyle name="ÄÞ¸¶_±âÅ¸" xfId="881" xr:uid="{00000000-0005-0000-0000-0000F1010000}"/>
    <cellStyle name="b1x" xfId="46" xr:uid="{00000000-0005-0000-0000-0000F2010000}"/>
    <cellStyle name="Bad 2" xfId="232" xr:uid="{00000000-0005-0000-0000-0000F3010000}"/>
    <cellStyle name="Bad 2 2" xfId="352" xr:uid="{00000000-0005-0000-0000-0000F4010000}"/>
    <cellStyle name="Bad 2 2 2" xfId="882" xr:uid="{00000000-0005-0000-0000-0000F5010000}"/>
    <cellStyle name="Bad 2 2 3" xfId="883" xr:uid="{00000000-0005-0000-0000-0000F6010000}"/>
    <cellStyle name="Bad 2 3" xfId="884" xr:uid="{00000000-0005-0000-0000-0000F7010000}"/>
    <cellStyle name="Bad 2 3 2" xfId="885" xr:uid="{00000000-0005-0000-0000-0000F8010000}"/>
    <cellStyle name="Bad 2 4" xfId="886" xr:uid="{00000000-0005-0000-0000-0000F9010000}"/>
    <cellStyle name="Bad 2 5" xfId="887" xr:uid="{00000000-0005-0000-0000-0000FA010000}"/>
    <cellStyle name="Bad 3" xfId="888" xr:uid="{00000000-0005-0000-0000-0000FB010000}"/>
    <cellStyle name="Bad 3 2" xfId="889" xr:uid="{00000000-0005-0000-0000-0000FC010000}"/>
    <cellStyle name="Bad 4" xfId="890" xr:uid="{00000000-0005-0000-0000-0000FD010000}"/>
    <cellStyle name="C                      " xfId="891" xr:uid="{00000000-0005-0000-0000-0000FE010000}"/>
    <cellStyle name="Ç¥ÁØ_¿¬°£´©°è¿¹»ó" xfId="892" xr:uid="{00000000-0005-0000-0000-0000FF010000}"/>
    <cellStyle name="Calculation 10" xfId="893" xr:uid="{00000000-0005-0000-0000-000000020000}"/>
    <cellStyle name="Calculation 10 2" xfId="894" xr:uid="{00000000-0005-0000-0000-000001020000}"/>
    <cellStyle name="Calculation 10 2 2" xfId="895" xr:uid="{00000000-0005-0000-0000-000002020000}"/>
    <cellStyle name="Calculation 10 2 2 2" xfId="4658" xr:uid="{00000000-0005-0000-0000-000003020000}"/>
    <cellStyle name="Calculation 10 2 2 2 2" xfId="5955" xr:uid="{E10A6C1C-E045-496D-98FF-12D6544C0449}"/>
    <cellStyle name="Calculation 10 2 2 3" xfId="5596" xr:uid="{48F7E763-B849-4E23-A6DB-2BF943F84B16}"/>
    <cellStyle name="Calculation 10 2 3" xfId="896" xr:uid="{00000000-0005-0000-0000-000004020000}"/>
    <cellStyle name="Calculation 10 2 3 2" xfId="4659" xr:uid="{00000000-0005-0000-0000-000005020000}"/>
    <cellStyle name="Calculation 10 2 3 2 2" xfId="5956" xr:uid="{46447F18-34DE-4C1D-AAD4-65F4C1539052}"/>
    <cellStyle name="Calculation 10 2 3 3" xfId="5597" xr:uid="{935456A6-F61A-4EC8-AA7F-3773B14101CA}"/>
    <cellStyle name="Calculation 10 2 4" xfId="897" xr:uid="{00000000-0005-0000-0000-000006020000}"/>
    <cellStyle name="Calculation 10 2 4 2" xfId="4660" xr:uid="{00000000-0005-0000-0000-000007020000}"/>
    <cellStyle name="Calculation 10 2 4 2 2" xfId="5957" xr:uid="{FB73F6B6-EFE9-4600-9E43-F82B4D846727}"/>
    <cellStyle name="Calculation 10 2 4 3" xfId="5598" xr:uid="{CE24B7CB-71CC-4C4D-8905-A3F0701EF237}"/>
    <cellStyle name="Calculation 10 2 5" xfId="4661" xr:uid="{00000000-0005-0000-0000-000008020000}"/>
    <cellStyle name="Calculation 10 2 5 2" xfId="5958" xr:uid="{55238D7C-B7FC-4072-A29A-8D01324B2844}"/>
    <cellStyle name="Calculation 10 2 6" xfId="5595" xr:uid="{147BD810-1A7F-476E-B3FE-84490C291DB7}"/>
    <cellStyle name="Calculation 10 3" xfId="898" xr:uid="{00000000-0005-0000-0000-000009020000}"/>
    <cellStyle name="Calculation 10 3 2" xfId="899" xr:uid="{00000000-0005-0000-0000-00000A020000}"/>
    <cellStyle name="Calculation 10 3 2 2" xfId="4662" xr:uid="{00000000-0005-0000-0000-00000B020000}"/>
    <cellStyle name="Calculation 10 3 2 2 2" xfId="5959" xr:uid="{084E454C-0CA2-44CC-9915-7FEC8372137B}"/>
    <cellStyle name="Calculation 10 3 2 3" xfId="5600" xr:uid="{713A7444-3F67-4C7D-97F2-C0E63C2DBB33}"/>
    <cellStyle name="Calculation 10 3 3" xfId="900" xr:uid="{00000000-0005-0000-0000-00000C020000}"/>
    <cellStyle name="Calculation 10 3 3 2" xfId="4663" xr:uid="{00000000-0005-0000-0000-00000D020000}"/>
    <cellStyle name="Calculation 10 3 3 2 2" xfId="5960" xr:uid="{16AA959C-33CB-42E2-AAA3-E3392451609E}"/>
    <cellStyle name="Calculation 10 3 3 3" xfId="5601" xr:uid="{9FF45590-3EC5-4459-8D46-B3968F7FE6A4}"/>
    <cellStyle name="Calculation 10 3 4" xfId="901" xr:uid="{00000000-0005-0000-0000-00000E020000}"/>
    <cellStyle name="Calculation 10 3 4 2" xfId="4664" xr:uid="{00000000-0005-0000-0000-00000F020000}"/>
    <cellStyle name="Calculation 10 3 4 2 2" xfId="5961" xr:uid="{40D96B1C-FEDC-4994-8D40-1156C48457D4}"/>
    <cellStyle name="Calculation 10 3 4 3" xfId="5602" xr:uid="{469E4418-6FF6-4A50-AED6-E2C77EF3E7AE}"/>
    <cellStyle name="Calculation 10 3 5" xfId="4665" xr:uid="{00000000-0005-0000-0000-000010020000}"/>
    <cellStyle name="Calculation 10 3 5 2" xfId="5962" xr:uid="{C2C6D689-5DBF-41E3-94E7-88EEF4010DDF}"/>
    <cellStyle name="Calculation 10 3 6" xfId="5599" xr:uid="{3733799F-7A51-4880-8967-1303BD483B1B}"/>
    <cellStyle name="Calculation 10 4" xfId="902" xr:uid="{00000000-0005-0000-0000-000011020000}"/>
    <cellStyle name="Calculation 10 4 2" xfId="4666" xr:uid="{00000000-0005-0000-0000-000012020000}"/>
    <cellStyle name="Calculation 10 4 2 2" xfId="5963" xr:uid="{9624BE91-EBDD-4C27-B3C0-D8703BF483E9}"/>
    <cellStyle name="Calculation 10 4 3" xfId="5603" xr:uid="{86F2AD69-3BAC-42CA-A4D3-C74A1FFE9DF9}"/>
    <cellStyle name="Calculation 10 5" xfId="903" xr:uid="{00000000-0005-0000-0000-000013020000}"/>
    <cellStyle name="Calculation 10 5 2" xfId="4667" xr:uid="{00000000-0005-0000-0000-000014020000}"/>
    <cellStyle name="Calculation 10 5 2 2" xfId="5964" xr:uid="{3388B5EF-6346-47EA-842F-D7BE8325DC3C}"/>
    <cellStyle name="Calculation 10 5 3" xfId="5604" xr:uid="{675BEAD7-376F-46FA-AD9E-4644EBF4F2A2}"/>
    <cellStyle name="Calculation 10 6" xfId="904" xr:uid="{00000000-0005-0000-0000-000015020000}"/>
    <cellStyle name="Calculation 10 6 2" xfId="4668" xr:uid="{00000000-0005-0000-0000-000016020000}"/>
    <cellStyle name="Calculation 10 6 2 2" xfId="5965" xr:uid="{F920047A-52D5-41A0-A10D-AC79363EBFBF}"/>
    <cellStyle name="Calculation 10 6 3" xfId="5605" xr:uid="{2061206A-E38B-4766-A659-80A63F456EA1}"/>
    <cellStyle name="Calculation 10 7" xfId="4669" xr:uid="{00000000-0005-0000-0000-000017020000}"/>
    <cellStyle name="Calculation 10 7 2" xfId="5966" xr:uid="{2324B39E-7E39-48FC-8D39-4BC5D4EA435E}"/>
    <cellStyle name="Calculation 10 8" xfId="5594" xr:uid="{126D07A0-EA4A-4F2E-B15E-2D7DE73CE8F9}"/>
    <cellStyle name="Calculation 11" xfId="905" xr:uid="{00000000-0005-0000-0000-000018020000}"/>
    <cellStyle name="Calculation 11 2" xfId="906" xr:uid="{00000000-0005-0000-0000-000019020000}"/>
    <cellStyle name="Calculation 11 2 2" xfId="907" xr:uid="{00000000-0005-0000-0000-00001A020000}"/>
    <cellStyle name="Calculation 11 2 2 2" xfId="4670" xr:uid="{00000000-0005-0000-0000-00001B020000}"/>
    <cellStyle name="Calculation 11 2 2 2 2" xfId="5967" xr:uid="{273CFBA6-35D9-4C83-ACD5-93850C61FDDE}"/>
    <cellStyle name="Calculation 11 2 2 3" xfId="5608" xr:uid="{C267DA12-57C7-49B3-8BCD-4AF70345F371}"/>
    <cellStyle name="Calculation 11 2 3" xfId="908" xr:uid="{00000000-0005-0000-0000-00001C020000}"/>
    <cellStyle name="Calculation 11 2 3 2" xfId="4671" xr:uid="{00000000-0005-0000-0000-00001D020000}"/>
    <cellStyle name="Calculation 11 2 3 2 2" xfId="5968" xr:uid="{8F30D449-750A-48B5-B8CB-558EF55F5237}"/>
    <cellStyle name="Calculation 11 2 3 3" xfId="5609" xr:uid="{1AB5E4BB-29E6-4E80-976F-FB0336915A78}"/>
    <cellStyle name="Calculation 11 2 4" xfId="909" xr:uid="{00000000-0005-0000-0000-00001E020000}"/>
    <cellStyle name="Calculation 11 2 4 2" xfId="4672" xr:uid="{00000000-0005-0000-0000-00001F020000}"/>
    <cellStyle name="Calculation 11 2 4 2 2" xfId="5969" xr:uid="{E72999D7-811D-45D1-82E2-B5118CB828F4}"/>
    <cellStyle name="Calculation 11 2 4 3" xfId="5610" xr:uid="{703FC5A4-E614-4E5E-AF7A-1BBE54473803}"/>
    <cellStyle name="Calculation 11 2 5" xfId="4673" xr:uid="{00000000-0005-0000-0000-000020020000}"/>
    <cellStyle name="Calculation 11 2 5 2" xfId="5970" xr:uid="{C1B71FD5-9DAF-4808-BF79-C51911518D84}"/>
    <cellStyle name="Calculation 11 2 6" xfId="5607" xr:uid="{2A24F6B8-4139-4536-A59E-3F19F270C543}"/>
    <cellStyle name="Calculation 11 3" xfId="910" xr:uid="{00000000-0005-0000-0000-000021020000}"/>
    <cellStyle name="Calculation 11 3 2" xfId="911" xr:uid="{00000000-0005-0000-0000-000022020000}"/>
    <cellStyle name="Calculation 11 3 2 2" xfId="4674" xr:uid="{00000000-0005-0000-0000-000023020000}"/>
    <cellStyle name="Calculation 11 3 2 2 2" xfId="5971" xr:uid="{DBE25859-FE5A-4F41-BD40-C9F1BD7B7561}"/>
    <cellStyle name="Calculation 11 3 2 3" xfId="5612" xr:uid="{4935665E-DBDB-47A3-BC19-55E9E29A76BD}"/>
    <cellStyle name="Calculation 11 3 3" xfId="912" xr:uid="{00000000-0005-0000-0000-000024020000}"/>
    <cellStyle name="Calculation 11 3 3 2" xfId="4675" xr:uid="{00000000-0005-0000-0000-000025020000}"/>
    <cellStyle name="Calculation 11 3 3 2 2" xfId="5972" xr:uid="{A35566F3-0948-4E57-995D-36305A5E01BE}"/>
    <cellStyle name="Calculation 11 3 3 3" xfId="5613" xr:uid="{2E45C82D-525E-4626-BED8-F328AA4D2DBC}"/>
    <cellStyle name="Calculation 11 3 4" xfId="913" xr:uid="{00000000-0005-0000-0000-000026020000}"/>
    <cellStyle name="Calculation 11 3 4 2" xfId="4676" xr:uid="{00000000-0005-0000-0000-000027020000}"/>
    <cellStyle name="Calculation 11 3 4 2 2" xfId="5973" xr:uid="{99C79BE9-2A7C-467A-82AE-BBB7EEC86F40}"/>
    <cellStyle name="Calculation 11 3 4 3" xfId="5614" xr:uid="{F29936A6-6AA2-48D3-BEBA-05A762158196}"/>
    <cellStyle name="Calculation 11 3 5" xfId="4677" xr:uid="{00000000-0005-0000-0000-000028020000}"/>
    <cellStyle name="Calculation 11 3 5 2" xfId="5974" xr:uid="{6705DC83-2AAF-4930-8D75-CD1BADDADAE0}"/>
    <cellStyle name="Calculation 11 3 6" xfId="5611" xr:uid="{AC5AB210-5EF2-46A7-82F7-7E32E0259529}"/>
    <cellStyle name="Calculation 11 4" xfId="914" xr:uid="{00000000-0005-0000-0000-000029020000}"/>
    <cellStyle name="Calculation 11 4 2" xfId="4678" xr:uid="{00000000-0005-0000-0000-00002A020000}"/>
    <cellStyle name="Calculation 11 4 2 2" xfId="5975" xr:uid="{822E7BE0-49E8-4BA9-9B36-8C8D808E741C}"/>
    <cellStyle name="Calculation 11 4 3" xfId="5615" xr:uid="{A8376C6C-2EC2-45E5-84FE-77A22F647426}"/>
    <cellStyle name="Calculation 11 5" xfId="915" xr:uid="{00000000-0005-0000-0000-00002B020000}"/>
    <cellStyle name="Calculation 11 5 2" xfId="4679" xr:uid="{00000000-0005-0000-0000-00002C020000}"/>
    <cellStyle name="Calculation 11 5 2 2" xfId="5976" xr:uid="{53081B3C-6FE3-4C92-B9C2-A4069FE363E2}"/>
    <cellStyle name="Calculation 11 5 3" xfId="5616" xr:uid="{B0AC334D-D816-42A3-A991-94E5BA68F475}"/>
    <cellStyle name="Calculation 11 6" xfId="916" xr:uid="{00000000-0005-0000-0000-00002D020000}"/>
    <cellStyle name="Calculation 11 6 2" xfId="4680" xr:uid="{00000000-0005-0000-0000-00002E020000}"/>
    <cellStyle name="Calculation 11 6 2 2" xfId="5977" xr:uid="{1FA13541-0554-4AD9-8926-2713CCA1556E}"/>
    <cellStyle name="Calculation 11 6 3" xfId="5617" xr:uid="{56026328-A010-465F-B7B3-0D7047A824DD}"/>
    <cellStyle name="Calculation 11 7" xfId="4681" xr:uid="{00000000-0005-0000-0000-00002F020000}"/>
    <cellStyle name="Calculation 11 7 2" xfId="5978" xr:uid="{A962378F-824E-4727-9B4A-89C0F3FCDDA1}"/>
    <cellStyle name="Calculation 11 8" xfId="5606" xr:uid="{627CFD15-51B6-4C79-9BDF-572962CA5180}"/>
    <cellStyle name="Calculation 12" xfId="917" xr:uid="{00000000-0005-0000-0000-000030020000}"/>
    <cellStyle name="Calculation 12 2" xfId="918" xr:uid="{00000000-0005-0000-0000-000031020000}"/>
    <cellStyle name="Calculation 12 2 2" xfId="919" xr:uid="{00000000-0005-0000-0000-000032020000}"/>
    <cellStyle name="Calculation 12 2 2 2" xfId="4682" xr:uid="{00000000-0005-0000-0000-000033020000}"/>
    <cellStyle name="Calculation 12 2 2 2 2" xfId="5979" xr:uid="{94B91B66-6DC8-401B-9D51-BEB6B9CF52FD}"/>
    <cellStyle name="Calculation 12 2 2 3" xfId="5620" xr:uid="{FF80A6F7-AA4F-424A-A586-38C860CABF71}"/>
    <cellStyle name="Calculation 12 2 3" xfId="920" xr:uid="{00000000-0005-0000-0000-000034020000}"/>
    <cellStyle name="Calculation 12 2 3 2" xfId="4683" xr:uid="{00000000-0005-0000-0000-000035020000}"/>
    <cellStyle name="Calculation 12 2 3 2 2" xfId="5980" xr:uid="{5B62393E-0940-4525-8886-04BF9132EA3B}"/>
    <cellStyle name="Calculation 12 2 3 3" xfId="5621" xr:uid="{682831B3-DA03-4E52-8CEC-157E21F26AA2}"/>
    <cellStyle name="Calculation 12 2 4" xfId="921" xr:uid="{00000000-0005-0000-0000-000036020000}"/>
    <cellStyle name="Calculation 12 2 4 2" xfId="4684" xr:uid="{00000000-0005-0000-0000-000037020000}"/>
    <cellStyle name="Calculation 12 2 4 2 2" xfId="5981" xr:uid="{74CA69B7-64AD-408D-9FA6-A43924A68314}"/>
    <cellStyle name="Calculation 12 2 4 3" xfId="5622" xr:uid="{AE41B449-D8A5-46D8-97DB-80FD59B8F390}"/>
    <cellStyle name="Calculation 12 2 5" xfId="4685" xr:uid="{00000000-0005-0000-0000-000038020000}"/>
    <cellStyle name="Calculation 12 2 5 2" xfId="5982" xr:uid="{D12E5C8E-04F2-4953-B0E9-84C758D656BD}"/>
    <cellStyle name="Calculation 12 2 6" xfId="5619" xr:uid="{0FB31FD1-D47F-4438-9CD7-0CB68273D85A}"/>
    <cellStyle name="Calculation 12 3" xfId="922" xr:uid="{00000000-0005-0000-0000-000039020000}"/>
    <cellStyle name="Calculation 12 3 2" xfId="923" xr:uid="{00000000-0005-0000-0000-00003A020000}"/>
    <cellStyle name="Calculation 12 3 2 2" xfId="4686" xr:uid="{00000000-0005-0000-0000-00003B020000}"/>
    <cellStyle name="Calculation 12 3 2 2 2" xfId="5983" xr:uid="{B142D96F-AC54-4293-832D-E892EF116EA8}"/>
    <cellStyle name="Calculation 12 3 2 3" xfId="5624" xr:uid="{98F81BC5-46F2-461E-9BBC-C16058B3A355}"/>
    <cellStyle name="Calculation 12 3 3" xfId="924" xr:uid="{00000000-0005-0000-0000-00003C020000}"/>
    <cellStyle name="Calculation 12 3 3 2" xfId="4687" xr:uid="{00000000-0005-0000-0000-00003D020000}"/>
    <cellStyle name="Calculation 12 3 3 2 2" xfId="5984" xr:uid="{E1255437-FDA5-4564-822D-36B1F4B4362B}"/>
    <cellStyle name="Calculation 12 3 3 3" xfId="5625" xr:uid="{373A778D-4AC4-48B7-8841-6797548E99F9}"/>
    <cellStyle name="Calculation 12 3 4" xfId="925" xr:uid="{00000000-0005-0000-0000-00003E020000}"/>
    <cellStyle name="Calculation 12 3 4 2" xfId="4688" xr:uid="{00000000-0005-0000-0000-00003F020000}"/>
    <cellStyle name="Calculation 12 3 4 2 2" xfId="5985" xr:uid="{B7B75B55-1EA4-4464-BCA4-00783F0080FD}"/>
    <cellStyle name="Calculation 12 3 4 3" xfId="5626" xr:uid="{F15B3E19-41D5-4CDA-A20D-08F8E7393AA4}"/>
    <cellStyle name="Calculation 12 3 5" xfId="4689" xr:uid="{00000000-0005-0000-0000-000040020000}"/>
    <cellStyle name="Calculation 12 3 5 2" xfId="5986" xr:uid="{6F67662C-0AD8-4847-9783-57546874318E}"/>
    <cellStyle name="Calculation 12 3 6" xfId="5623" xr:uid="{5173112B-B7CF-40EE-AA74-36D0BB790091}"/>
    <cellStyle name="Calculation 12 4" xfId="926" xr:uid="{00000000-0005-0000-0000-000041020000}"/>
    <cellStyle name="Calculation 12 4 2" xfId="4690" xr:uid="{00000000-0005-0000-0000-000042020000}"/>
    <cellStyle name="Calculation 12 4 2 2" xfId="5987" xr:uid="{76CDD525-E082-4936-8515-890BD952D220}"/>
    <cellStyle name="Calculation 12 4 3" xfId="5627" xr:uid="{F3D48135-EDAE-4B6A-A475-B3F8144D288E}"/>
    <cellStyle name="Calculation 12 5" xfId="927" xr:uid="{00000000-0005-0000-0000-000043020000}"/>
    <cellStyle name="Calculation 12 5 2" xfId="4691" xr:uid="{00000000-0005-0000-0000-000044020000}"/>
    <cellStyle name="Calculation 12 5 2 2" xfId="5988" xr:uid="{81DD0EA3-62C4-42EF-A5EA-AFBFB5EB4283}"/>
    <cellStyle name="Calculation 12 5 3" xfId="5628" xr:uid="{0218379F-1131-456B-9592-18DF7D8F978B}"/>
    <cellStyle name="Calculation 12 6" xfId="928" xr:uid="{00000000-0005-0000-0000-000045020000}"/>
    <cellStyle name="Calculation 12 6 2" xfId="4692" xr:uid="{00000000-0005-0000-0000-000046020000}"/>
    <cellStyle name="Calculation 12 6 2 2" xfId="5989" xr:uid="{A0D233D0-A27A-4918-AF7C-EADA027F6D2D}"/>
    <cellStyle name="Calculation 12 6 3" xfId="5629" xr:uid="{C849CA11-0A35-41BB-8974-8CEF86BC0DC1}"/>
    <cellStyle name="Calculation 12 7" xfId="4693" xr:uid="{00000000-0005-0000-0000-000047020000}"/>
    <cellStyle name="Calculation 12 7 2" xfId="5990" xr:uid="{5784A7BA-9ADA-47EA-8AB5-F65B09B47901}"/>
    <cellStyle name="Calculation 12 8" xfId="5618" xr:uid="{15EFC181-E922-45DD-8D8A-9ED505FC1C7A}"/>
    <cellStyle name="Calculation 13" xfId="929" xr:uid="{00000000-0005-0000-0000-000048020000}"/>
    <cellStyle name="Calculation 13 2" xfId="930" xr:uid="{00000000-0005-0000-0000-000049020000}"/>
    <cellStyle name="Calculation 13 2 2" xfId="4694" xr:uid="{00000000-0005-0000-0000-00004A020000}"/>
    <cellStyle name="Calculation 13 2 2 2" xfId="5991" xr:uid="{3CA2D16D-62DE-4FA6-86AD-00CFE01589EF}"/>
    <cellStyle name="Calculation 13 2 3" xfId="5631" xr:uid="{625206FA-CE62-4551-A8BF-9D7FA496CD1D}"/>
    <cellStyle name="Calculation 13 3" xfId="931" xr:uid="{00000000-0005-0000-0000-00004B020000}"/>
    <cellStyle name="Calculation 13 3 2" xfId="4695" xr:uid="{00000000-0005-0000-0000-00004C020000}"/>
    <cellStyle name="Calculation 13 3 2 2" xfId="5992" xr:uid="{B650D847-8AAD-4E7A-BFB7-C3437C41C84D}"/>
    <cellStyle name="Calculation 13 3 3" xfId="5632" xr:uid="{B13DC5E5-C651-4BAF-8BFA-8D528DC154E7}"/>
    <cellStyle name="Calculation 13 4" xfId="4696" xr:uid="{00000000-0005-0000-0000-00004D020000}"/>
    <cellStyle name="Calculation 13 4 2" xfId="5993" xr:uid="{251B5561-E26D-4F65-9BC0-D9A3D13040EC}"/>
    <cellStyle name="Calculation 13 5" xfId="5630" xr:uid="{AA75CBEC-2995-46B6-B1B0-F69CE2F209E6}"/>
    <cellStyle name="Calculation 2" xfId="233" xr:uid="{00000000-0005-0000-0000-00004E020000}"/>
    <cellStyle name="Calculation 2 10" xfId="5633" xr:uid="{D1BEAC1C-40C5-4F9F-B148-755205AAEC66}"/>
    <cellStyle name="Calculation 2 2" xfId="353" xr:uid="{00000000-0005-0000-0000-00004F020000}"/>
    <cellStyle name="Calculation 2 2 2" xfId="465" xr:uid="{00000000-0005-0000-0000-000050020000}"/>
    <cellStyle name="Calculation 2 2 2 2" xfId="932" xr:uid="{00000000-0005-0000-0000-000051020000}"/>
    <cellStyle name="Calculation 2 2 2 2 2" xfId="4697" xr:uid="{00000000-0005-0000-0000-000052020000}"/>
    <cellStyle name="Calculation 2 2 2 2 2 2" xfId="5994" xr:uid="{5A2F2CB1-7E38-47B1-B4A6-67D9D3FF3751}"/>
    <cellStyle name="Calculation 2 2 2 2 3" xfId="5636" xr:uid="{2999C40B-E4AB-45BA-80B2-9BF37ACAF127}"/>
    <cellStyle name="Calculation 2 2 2 3" xfId="4698" xr:uid="{00000000-0005-0000-0000-000053020000}"/>
    <cellStyle name="Calculation 2 2 2 3 2" xfId="5995" xr:uid="{5BBC4AD6-2A59-4E32-93DB-E1A6DE907BF3}"/>
    <cellStyle name="Calculation 2 2 2 4" xfId="5635" xr:uid="{57CDF7C6-3672-4038-A940-E9AB279B281C}"/>
    <cellStyle name="Calculation 2 2 3" xfId="933" xr:uid="{00000000-0005-0000-0000-000054020000}"/>
    <cellStyle name="Calculation 2 2 3 2" xfId="4699" xr:uid="{00000000-0005-0000-0000-000055020000}"/>
    <cellStyle name="Calculation 2 2 3 2 2" xfId="5996" xr:uid="{BCE224CC-DCD1-495F-9766-9443E6E2AB34}"/>
    <cellStyle name="Calculation 2 2 3 3" xfId="5637" xr:uid="{92B91952-0368-4DC3-9272-8560893C0B97}"/>
    <cellStyle name="Calculation 2 2 4" xfId="934" xr:uid="{00000000-0005-0000-0000-000056020000}"/>
    <cellStyle name="Calculation 2 2 4 2" xfId="4700" xr:uid="{00000000-0005-0000-0000-000057020000}"/>
    <cellStyle name="Calculation 2 2 4 2 2" xfId="5997" xr:uid="{45453DB1-7C5B-4E3C-92E0-F879EFF23D9A}"/>
    <cellStyle name="Calculation 2 2 4 3" xfId="5638" xr:uid="{5A002E37-2723-4A02-BC80-DA8D98939B19}"/>
    <cellStyle name="Calculation 2 2 5" xfId="935" xr:uid="{00000000-0005-0000-0000-000058020000}"/>
    <cellStyle name="Calculation 2 2 5 2" xfId="4701" xr:uid="{00000000-0005-0000-0000-000059020000}"/>
    <cellStyle name="Calculation 2 2 5 2 2" xfId="5998" xr:uid="{35B04C07-EFD9-431D-B3FC-588143DB5A8F}"/>
    <cellStyle name="Calculation 2 2 5 3" xfId="5639" xr:uid="{132771BB-E3E3-4201-B8D6-3867701CC421}"/>
    <cellStyle name="Calculation 2 2 6" xfId="4702" xr:uid="{00000000-0005-0000-0000-00005A020000}"/>
    <cellStyle name="Calculation 2 2 6 2" xfId="5999" xr:uid="{722BB15A-77F1-415E-A4AC-B16840A2FCDE}"/>
    <cellStyle name="Calculation 2 2 7" xfId="5634" xr:uid="{D60D7FA4-4FFF-467D-AF17-8B1267416970}"/>
    <cellStyle name="Calculation 2 3" xfId="354" xr:uid="{00000000-0005-0000-0000-00005B020000}"/>
    <cellStyle name="Calculation 2 3 2" xfId="466" xr:uid="{00000000-0005-0000-0000-00005C020000}"/>
    <cellStyle name="Calculation 2 3 2 2" xfId="4703" xr:uid="{00000000-0005-0000-0000-00005D020000}"/>
    <cellStyle name="Calculation 2 3 2 2 2" xfId="6000" xr:uid="{4547AD0D-D0E5-4EAB-B339-FD5F10EA469E}"/>
    <cellStyle name="Calculation 2 3 2 3" xfId="5641" xr:uid="{ED601336-1DE2-423F-AC8E-C9CA247C302B}"/>
    <cellStyle name="Calculation 2 3 3" xfId="936" xr:uid="{00000000-0005-0000-0000-00005E020000}"/>
    <cellStyle name="Calculation 2 3 3 2" xfId="4704" xr:uid="{00000000-0005-0000-0000-00005F020000}"/>
    <cellStyle name="Calculation 2 3 3 2 2" xfId="6001" xr:uid="{B9C64CAD-E192-47F2-BABD-B1A0EEFDEA1D}"/>
    <cellStyle name="Calculation 2 3 3 3" xfId="5642" xr:uid="{B389C0CF-BFE1-43B3-BEF6-D7A0C41557B8}"/>
    <cellStyle name="Calculation 2 3 4" xfId="937" xr:uid="{00000000-0005-0000-0000-000060020000}"/>
    <cellStyle name="Calculation 2 3 4 2" xfId="4705" xr:uid="{00000000-0005-0000-0000-000061020000}"/>
    <cellStyle name="Calculation 2 3 4 2 2" xfId="6002" xr:uid="{DE598E48-93D9-46D3-B7BF-837810ACE2A6}"/>
    <cellStyle name="Calculation 2 3 4 3" xfId="5643" xr:uid="{57A1795F-C084-4756-8606-AFF0423EE391}"/>
    <cellStyle name="Calculation 2 3 5" xfId="938" xr:uid="{00000000-0005-0000-0000-000062020000}"/>
    <cellStyle name="Calculation 2 3 5 2" xfId="4706" xr:uid="{00000000-0005-0000-0000-000063020000}"/>
    <cellStyle name="Calculation 2 3 5 2 2" xfId="6003" xr:uid="{E27B63AE-78FB-4514-BD7A-64515B443520}"/>
    <cellStyle name="Calculation 2 3 5 3" xfId="5644" xr:uid="{DEE884AD-EE7A-4806-B0D4-7A09543EFB07}"/>
    <cellStyle name="Calculation 2 3 6" xfId="4707" xr:uid="{00000000-0005-0000-0000-000064020000}"/>
    <cellStyle name="Calculation 2 3 6 2" xfId="6004" xr:uid="{663488AA-12B0-4D59-BD98-043A021C99B2}"/>
    <cellStyle name="Calculation 2 3 7" xfId="5640" xr:uid="{537AB75B-C567-419A-AA09-779E77B822C3}"/>
    <cellStyle name="Calculation 2 4" xfId="355" xr:uid="{00000000-0005-0000-0000-000065020000}"/>
    <cellStyle name="Calculation 2 4 2" xfId="467" xr:uid="{00000000-0005-0000-0000-000066020000}"/>
    <cellStyle name="Calculation 2 4 2 2" xfId="4708" xr:uid="{00000000-0005-0000-0000-000067020000}"/>
    <cellStyle name="Calculation 2 4 2 2 2" xfId="6005" xr:uid="{B8E8B538-4B54-4E52-A086-15EA9B618386}"/>
    <cellStyle name="Calculation 2 4 2 3" xfId="5646" xr:uid="{B44EBA7C-8C6C-431D-B51D-5A005E5CD92D}"/>
    <cellStyle name="Calculation 2 4 3" xfId="939" xr:uid="{00000000-0005-0000-0000-000068020000}"/>
    <cellStyle name="Calculation 2 4 3 2" xfId="4709" xr:uid="{00000000-0005-0000-0000-000069020000}"/>
    <cellStyle name="Calculation 2 4 3 2 2" xfId="6006" xr:uid="{8745E72C-2D5C-4958-AB14-BB1B9E4F8869}"/>
    <cellStyle name="Calculation 2 4 3 3" xfId="5647" xr:uid="{5B565B7D-B49C-47BB-9EE1-31D7E76D02A6}"/>
    <cellStyle name="Calculation 2 4 4" xfId="940" xr:uid="{00000000-0005-0000-0000-00006A020000}"/>
    <cellStyle name="Calculation 2 4 4 2" xfId="4710" xr:uid="{00000000-0005-0000-0000-00006B020000}"/>
    <cellStyle name="Calculation 2 4 4 2 2" xfId="6007" xr:uid="{FBEBF47F-B701-42C3-B2A0-EBCC7DD9DF6F}"/>
    <cellStyle name="Calculation 2 4 4 3" xfId="5648" xr:uid="{107264D5-E28B-4D04-BC4F-2F45005D68F9}"/>
    <cellStyle name="Calculation 2 4 5" xfId="4711" xr:uid="{00000000-0005-0000-0000-00006C020000}"/>
    <cellStyle name="Calculation 2 4 5 2" xfId="6008" xr:uid="{6AE607C5-445A-4CC3-B843-F0DC09A1A15B}"/>
    <cellStyle name="Calculation 2 4 6" xfId="5645" xr:uid="{16D09407-B4E0-494B-AF6F-8BBCA73D66BA}"/>
    <cellStyle name="Calculation 2 5" xfId="458" xr:uid="{00000000-0005-0000-0000-00006D020000}"/>
    <cellStyle name="Calculation 2 5 2" xfId="941" xr:uid="{00000000-0005-0000-0000-00006E020000}"/>
    <cellStyle name="Calculation 2 5 2 2" xfId="4712" xr:uid="{00000000-0005-0000-0000-00006F020000}"/>
    <cellStyle name="Calculation 2 5 2 2 2" xfId="6009" xr:uid="{F501D1BB-6B68-444C-8EC0-B8336D5915B5}"/>
    <cellStyle name="Calculation 2 5 2 3" xfId="5650" xr:uid="{3B4AC9A7-75D6-4C00-80C4-C7CAF0E81071}"/>
    <cellStyle name="Calculation 2 5 3" xfId="4713" xr:uid="{00000000-0005-0000-0000-000070020000}"/>
    <cellStyle name="Calculation 2 5 3 2" xfId="6010" xr:uid="{6BB1FD0C-F7E4-494D-8CEB-C18611B57024}"/>
    <cellStyle name="Calculation 2 5 4" xfId="5649" xr:uid="{E4D4B3A9-0187-456A-BD77-36B9A5D01430}"/>
    <cellStyle name="Calculation 2 6" xfId="942" xr:uid="{00000000-0005-0000-0000-000071020000}"/>
    <cellStyle name="Calculation 2 6 2" xfId="4714" xr:uid="{00000000-0005-0000-0000-000072020000}"/>
    <cellStyle name="Calculation 2 6 2 2" xfId="6011" xr:uid="{7A6A7E69-FA2F-43D5-81F1-045EB55F88E7}"/>
    <cellStyle name="Calculation 2 6 3" xfId="5651" xr:uid="{2BE803E5-BAC2-4845-B9CA-1B9D5F8D3B50}"/>
    <cellStyle name="Calculation 2 7" xfId="943" xr:uid="{00000000-0005-0000-0000-000073020000}"/>
    <cellStyle name="Calculation 2 7 2" xfId="4715" xr:uid="{00000000-0005-0000-0000-000074020000}"/>
    <cellStyle name="Calculation 2 7 2 2" xfId="6012" xr:uid="{3D9846BD-0339-4E38-AE4C-5E29FDF5757D}"/>
    <cellStyle name="Calculation 2 7 3" xfId="5652" xr:uid="{186FC6F1-88F6-4F12-B6A2-B88D843CFDEA}"/>
    <cellStyle name="Calculation 2 8" xfId="944" xr:uid="{00000000-0005-0000-0000-000075020000}"/>
    <cellStyle name="Calculation 2 9" xfId="4716" xr:uid="{00000000-0005-0000-0000-000076020000}"/>
    <cellStyle name="Calculation 2 9 2" xfId="6013" xr:uid="{8D165FDA-40E0-4DB8-A471-C59A6204A5AF}"/>
    <cellStyle name="Calculation 3" xfId="945" xr:uid="{00000000-0005-0000-0000-000077020000}"/>
    <cellStyle name="Calculation 3 2" xfId="946" xr:uid="{00000000-0005-0000-0000-000078020000}"/>
    <cellStyle name="Calculation 3 2 2" xfId="947" xr:uid="{00000000-0005-0000-0000-000079020000}"/>
    <cellStyle name="Calculation 3 2 2 2" xfId="4717" xr:uid="{00000000-0005-0000-0000-00007A020000}"/>
    <cellStyle name="Calculation 3 2 2 2 2" xfId="6014" xr:uid="{4BD761DD-0ED4-40E5-9413-6593E6A76DCB}"/>
    <cellStyle name="Calculation 3 2 2 3" xfId="5655" xr:uid="{78634AEF-E8CC-4862-880B-B2EBD7727A1C}"/>
    <cellStyle name="Calculation 3 2 3" xfId="948" xr:uid="{00000000-0005-0000-0000-00007B020000}"/>
    <cellStyle name="Calculation 3 2 3 2" xfId="4718" xr:uid="{00000000-0005-0000-0000-00007C020000}"/>
    <cellStyle name="Calculation 3 2 3 2 2" xfId="6015" xr:uid="{8C50F3A6-7AD4-4A29-98C0-C1F479FA7178}"/>
    <cellStyle name="Calculation 3 2 3 3" xfId="5656" xr:uid="{E8B9D6F5-135D-424C-AA99-F81B07F42869}"/>
    <cellStyle name="Calculation 3 2 4" xfId="949" xr:uid="{00000000-0005-0000-0000-00007D020000}"/>
    <cellStyle name="Calculation 3 2 4 2" xfId="4719" xr:uid="{00000000-0005-0000-0000-00007E020000}"/>
    <cellStyle name="Calculation 3 2 4 2 2" xfId="6016" xr:uid="{A97F9C72-5789-40BF-A525-DB16E9D94E5F}"/>
    <cellStyle name="Calculation 3 2 4 3" xfId="5657" xr:uid="{C673E51E-5A95-4CAC-9F54-D3580E1052E6}"/>
    <cellStyle name="Calculation 3 2 5" xfId="4720" xr:uid="{00000000-0005-0000-0000-00007F020000}"/>
    <cellStyle name="Calculation 3 2 5 2" xfId="6017" xr:uid="{73B46971-DC8C-453F-B268-F61DECEC3324}"/>
    <cellStyle name="Calculation 3 2 6" xfId="5654" xr:uid="{E18B2BA4-8095-486F-A0F3-D889492CBEC6}"/>
    <cellStyle name="Calculation 3 3" xfId="950" xr:uid="{00000000-0005-0000-0000-000080020000}"/>
    <cellStyle name="Calculation 3 3 2" xfId="951" xr:uid="{00000000-0005-0000-0000-000081020000}"/>
    <cellStyle name="Calculation 3 3 2 2" xfId="4721" xr:uid="{00000000-0005-0000-0000-000082020000}"/>
    <cellStyle name="Calculation 3 3 2 2 2" xfId="6018" xr:uid="{94EEB5DC-2481-4C74-B358-127F5A991D6C}"/>
    <cellStyle name="Calculation 3 3 2 3" xfId="5659" xr:uid="{909E99EC-9D38-4584-9E96-63A253DD5097}"/>
    <cellStyle name="Calculation 3 3 3" xfId="952" xr:uid="{00000000-0005-0000-0000-000083020000}"/>
    <cellStyle name="Calculation 3 3 3 2" xfId="4722" xr:uid="{00000000-0005-0000-0000-000084020000}"/>
    <cellStyle name="Calculation 3 3 3 2 2" xfId="6019" xr:uid="{81F50193-D3CC-4B0D-8137-CFE32A2D28B6}"/>
    <cellStyle name="Calculation 3 3 3 3" xfId="5660" xr:uid="{E7D2A005-5EBD-4B23-BCD8-CA720299A40F}"/>
    <cellStyle name="Calculation 3 3 4" xfId="953" xr:uid="{00000000-0005-0000-0000-000085020000}"/>
    <cellStyle name="Calculation 3 3 4 2" xfId="4723" xr:uid="{00000000-0005-0000-0000-000086020000}"/>
    <cellStyle name="Calculation 3 3 4 2 2" xfId="6020" xr:uid="{88058CA0-C2D2-4486-BA6B-20119618E9EA}"/>
    <cellStyle name="Calculation 3 3 4 3" xfId="5661" xr:uid="{09DF2700-871B-4A6F-8676-E9F466A77D49}"/>
    <cellStyle name="Calculation 3 3 5" xfId="4724" xr:uid="{00000000-0005-0000-0000-000087020000}"/>
    <cellStyle name="Calculation 3 3 5 2" xfId="6021" xr:uid="{5FC4B5C9-2247-4630-B19D-68565246DB02}"/>
    <cellStyle name="Calculation 3 3 6" xfId="5658" xr:uid="{1415D401-3B8D-4CCE-82CB-D785BCBDE2BC}"/>
    <cellStyle name="Calculation 3 4" xfId="954" xr:uid="{00000000-0005-0000-0000-000088020000}"/>
    <cellStyle name="Calculation 3 4 2" xfId="4725" xr:uid="{00000000-0005-0000-0000-000089020000}"/>
    <cellStyle name="Calculation 3 4 2 2" xfId="6022" xr:uid="{52318D69-C823-4BD3-B28B-4491A0650CEB}"/>
    <cellStyle name="Calculation 3 4 3" xfId="5662" xr:uid="{887D3AF9-507A-4033-899E-F36A7442E044}"/>
    <cellStyle name="Calculation 3 5" xfId="955" xr:uid="{00000000-0005-0000-0000-00008A020000}"/>
    <cellStyle name="Calculation 3 5 2" xfId="4726" xr:uid="{00000000-0005-0000-0000-00008B020000}"/>
    <cellStyle name="Calculation 3 5 2 2" xfId="6023" xr:uid="{1A1486A5-2C16-4BFA-AB40-4D1C918F7258}"/>
    <cellStyle name="Calculation 3 5 3" xfId="5663" xr:uid="{0D59DE70-50A9-4DF9-9712-9368EC6172AB}"/>
    <cellStyle name="Calculation 3 6" xfId="956" xr:uid="{00000000-0005-0000-0000-00008C020000}"/>
    <cellStyle name="Calculation 3 6 2" xfId="4727" xr:uid="{00000000-0005-0000-0000-00008D020000}"/>
    <cellStyle name="Calculation 3 6 2 2" xfId="6024" xr:uid="{4389334B-CE91-4491-8676-16B1677264C4}"/>
    <cellStyle name="Calculation 3 6 3" xfId="5664" xr:uid="{E4D936AB-C9BD-43E3-9848-4DC7E4577735}"/>
    <cellStyle name="Calculation 3 7" xfId="957" xr:uid="{00000000-0005-0000-0000-00008E020000}"/>
    <cellStyle name="Calculation 3 7 2" xfId="4728" xr:uid="{00000000-0005-0000-0000-00008F020000}"/>
    <cellStyle name="Calculation 3 7 2 2" xfId="6025" xr:uid="{8AA15730-047E-4A1D-B350-DC0462087AF9}"/>
    <cellStyle name="Calculation 3 7 3" xfId="5665" xr:uid="{3EDEA27B-E814-4CFA-B5C6-A3EE794025F3}"/>
    <cellStyle name="Calculation 3 8" xfId="4729" xr:uid="{00000000-0005-0000-0000-000090020000}"/>
    <cellStyle name="Calculation 3 8 2" xfId="6026" xr:uid="{E912F8B7-3404-4EFB-B94A-3846F7C91CD1}"/>
    <cellStyle name="Calculation 3 9" xfId="5653" xr:uid="{55F663AE-121B-43AA-8E49-BEA63ED01D96}"/>
    <cellStyle name="Calculation 4" xfId="958" xr:uid="{00000000-0005-0000-0000-000091020000}"/>
    <cellStyle name="Calculation 4 2" xfId="959" xr:uid="{00000000-0005-0000-0000-000092020000}"/>
    <cellStyle name="Calculation 4 2 2" xfId="960" xr:uid="{00000000-0005-0000-0000-000093020000}"/>
    <cellStyle name="Calculation 4 2 2 2" xfId="4730" xr:uid="{00000000-0005-0000-0000-000094020000}"/>
    <cellStyle name="Calculation 4 2 2 2 2" xfId="6027" xr:uid="{07E36358-AEAF-4588-8D4B-48C9EEE77E82}"/>
    <cellStyle name="Calculation 4 2 2 3" xfId="5668" xr:uid="{48C76590-6D8E-4A17-A623-264CCBD9EAD3}"/>
    <cellStyle name="Calculation 4 2 3" xfId="961" xr:uid="{00000000-0005-0000-0000-000095020000}"/>
    <cellStyle name="Calculation 4 2 3 2" xfId="4731" xr:uid="{00000000-0005-0000-0000-000096020000}"/>
    <cellStyle name="Calculation 4 2 3 2 2" xfId="6028" xr:uid="{2ED8ED29-D3C3-4E20-AA12-7C10DB370105}"/>
    <cellStyle name="Calculation 4 2 3 3" xfId="5669" xr:uid="{32C63F15-25A7-4F93-A453-AEFBE8DA4DE8}"/>
    <cellStyle name="Calculation 4 2 4" xfId="962" xr:uid="{00000000-0005-0000-0000-000097020000}"/>
    <cellStyle name="Calculation 4 2 4 2" xfId="4732" xr:uid="{00000000-0005-0000-0000-000098020000}"/>
    <cellStyle name="Calculation 4 2 4 2 2" xfId="6029" xr:uid="{F137385E-2FBF-4579-ABD9-287066A95041}"/>
    <cellStyle name="Calculation 4 2 4 3" xfId="5670" xr:uid="{AB7C3770-B9ED-4F7F-9F86-E1436509335B}"/>
    <cellStyle name="Calculation 4 2 5" xfId="4733" xr:uid="{00000000-0005-0000-0000-000099020000}"/>
    <cellStyle name="Calculation 4 2 5 2" xfId="6030" xr:uid="{EF6EBC30-7DF3-4122-AFA5-E44DE907A1B6}"/>
    <cellStyle name="Calculation 4 2 6" xfId="5667" xr:uid="{6ABA94AE-1B2E-416B-88D6-8DC0FB3AC92B}"/>
    <cellStyle name="Calculation 4 3" xfId="963" xr:uid="{00000000-0005-0000-0000-00009A020000}"/>
    <cellStyle name="Calculation 4 3 2" xfId="964" xr:uid="{00000000-0005-0000-0000-00009B020000}"/>
    <cellStyle name="Calculation 4 3 2 2" xfId="4734" xr:uid="{00000000-0005-0000-0000-00009C020000}"/>
    <cellStyle name="Calculation 4 3 2 2 2" xfId="6031" xr:uid="{DB4ED193-AA3D-4630-8DC6-DA765A2C9940}"/>
    <cellStyle name="Calculation 4 3 2 3" xfId="5672" xr:uid="{2CB288C4-B5BB-4A10-945D-D5240F827BF3}"/>
    <cellStyle name="Calculation 4 3 3" xfId="965" xr:uid="{00000000-0005-0000-0000-00009D020000}"/>
    <cellStyle name="Calculation 4 3 3 2" xfId="4735" xr:uid="{00000000-0005-0000-0000-00009E020000}"/>
    <cellStyle name="Calculation 4 3 3 2 2" xfId="6032" xr:uid="{89EA228A-28DF-4BDC-A092-2ED50A9F6566}"/>
    <cellStyle name="Calculation 4 3 3 3" xfId="5673" xr:uid="{568E7DB2-D189-4EFB-A3E7-DFC120CA25F2}"/>
    <cellStyle name="Calculation 4 3 4" xfId="966" xr:uid="{00000000-0005-0000-0000-00009F020000}"/>
    <cellStyle name="Calculation 4 3 4 2" xfId="4736" xr:uid="{00000000-0005-0000-0000-0000A0020000}"/>
    <cellStyle name="Calculation 4 3 4 2 2" xfId="6033" xr:uid="{55441BE9-BB20-4E1E-8159-8234341C3C00}"/>
    <cellStyle name="Calculation 4 3 4 3" xfId="5674" xr:uid="{A30F21B0-1086-42C0-B9B6-E6029C46170A}"/>
    <cellStyle name="Calculation 4 3 5" xfId="4737" xr:uid="{00000000-0005-0000-0000-0000A1020000}"/>
    <cellStyle name="Calculation 4 3 5 2" xfId="6034" xr:uid="{F2882D6C-261D-4C8C-9FE3-0AFDE42EA8F2}"/>
    <cellStyle name="Calculation 4 3 6" xfId="5671" xr:uid="{32319D7A-C1EB-4D3B-87C6-05C97BCC4D5E}"/>
    <cellStyle name="Calculation 4 4" xfId="967" xr:uid="{00000000-0005-0000-0000-0000A2020000}"/>
    <cellStyle name="Calculation 4 4 2" xfId="4738" xr:uid="{00000000-0005-0000-0000-0000A3020000}"/>
    <cellStyle name="Calculation 4 4 2 2" xfId="6035" xr:uid="{5F3496A5-732A-4BE6-A4AD-572EECBD38FB}"/>
    <cellStyle name="Calculation 4 4 3" xfId="5675" xr:uid="{E89F6455-5A25-4F67-9E65-1A2F35872CC4}"/>
    <cellStyle name="Calculation 4 5" xfId="968" xr:uid="{00000000-0005-0000-0000-0000A4020000}"/>
    <cellStyle name="Calculation 4 5 2" xfId="4739" xr:uid="{00000000-0005-0000-0000-0000A5020000}"/>
    <cellStyle name="Calculation 4 5 2 2" xfId="6036" xr:uid="{85EFC23D-506F-480C-ACDD-012B62364AE1}"/>
    <cellStyle name="Calculation 4 5 3" xfId="5676" xr:uid="{C073E919-6C0E-43E2-B223-61CC0AEBBE52}"/>
    <cellStyle name="Calculation 4 6" xfId="969" xr:uid="{00000000-0005-0000-0000-0000A6020000}"/>
    <cellStyle name="Calculation 4 6 2" xfId="4740" xr:uid="{00000000-0005-0000-0000-0000A7020000}"/>
    <cellStyle name="Calculation 4 6 2 2" xfId="6037" xr:uid="{2B5D60D6-8A67-4593-884E-6597248D9DCA}"/>
    <cellStyle name="Calculation 4 6 3" xfId="5677" xr:uid="{E5B6819C-E1ED-4197-8221-D0DF74E68384}"/>
    <cellStyle name="Calculation 4 7" xfId="970" xr:uid="{00000000-0005-0000-0000-0000A8020000}"/>
    <cellStyle name="Calculation 4 7 2" xfId="4741" xr:uid="{00000000-0005-0000-0000-0000A9020000}"/>
    <cellStyle name="Calculation 4 7 2 2" xfId="6038" xr:uid="{52DF0CEE-7CEF-41EE-974A-3E972EC32E12}"/>
    <cellStyle name="Calculation 4 7 3" xfId="5678" xr:uid="{A085BE06-1B0E-4682-86D9-6B5C92F95F19}"/>
    <cellStyle name="Calculation 4 8" xfId="4742" xr:uid="{00000000-0005-0000-0000-0000AA020000}"/>
    <cellStyle name="Calculation 4 8 2" xfId="6039" xr:uid="{48BCB238-E9AC-4223-BB77-0CCD57E6193C}"/>
    <cellStyle name="Calculation 4 9" xfId="5666" xr:uid="{E9240BF6-651D-49F0-9AB4-35B6D34E564F}"/>
    <cellStyle name="Calculation 5" xfId="971" xr:uid="{00000000-0005-0000-0000-0000AB020000}"/>
    <cellStyle name="Calculation 5 2" xfId="972" xr:uid="{00000000-0005-0000-0000-0000AC020000}"/>
    <cellStyle name="Calculation 5 2 2" xfId="973" xr:uid="{00000000-0005-0000-0000-0000AD020000}"/>
    <cellStyle name="Calculation 5 2 2 2" xfId="4743" xr:uid="{00000000-0005-0000-0000-0000AE020000}"/>
    <cellStyle name="Calculation 5 2 2 2 2" xfId="6040" xr:uid="{EF46D721-21B1-474A-88E4-BDF7A399E3D6}"/>
    <cellStyle name="Calculation 5 2 2 3" xfId="5681" xr:uid="{4C7303AB-F3C2-4664-962B-91AA789456A3}"/>
    <cellStyle name="Calculation 5 2 3" xfId="974" xr:uid="{00000000-0005-0000-0000-0000AF020000}"/>
    <cellStyle name="Calculation 5 2 3 2" xfId="4744" xr:uid="{00000000-0005-0000-0000-0000B0020000}"/>
    <cellStyle name="Calculation 5 2 3 2 2" xfId="6041" xr:uid="{CCE88CA9-93CE-4083-A6FA-F41DB83BF4E2}"/>
    <cellStyle name="Calculation 5 2 3 3" xfId="5682" xr:uid="{879C90C8-9824-4D41-9737-56FB9812F012}"/>
    <cellStyle name="Calculation 5 2 4" xfId="975" xr:uid="{00000000-0005-0000-0000-0000B1020000}"/>
    <cellStyle name="Calculation 5 2 4 2" xfId="4745" xr:uid="{00000000-0005-0000-0000-0000B2020000}"/>
    <cellStyle name="Calculation 5 2 4 2 2" xfId="6042" xr:uid="{B3622A97-2266-4926-9524-E47FB336F6D1}"/>
    <cellStyle name="Calculation 5 2 4 3" xfId="5683" xr:uid="{6E4BA962-94E7-4E54-9F83-CEDF53EC24DB}"/>
    <cellStyle name="Calculation 5 2 5" xfId="4746" xr:uid="{00000000-0005-0000-0000-0000B3020000}"/>
    <cellStyle name="Calculation 5 2 5 2" xfId="6043" xr:uid="{B6756CAC-625D-428E-A416-771FB3554493}"/>
    <cellStyle name="Calculation 5 2 6" xfId="5680" xr:uid="{6751FB64-F8EF-4C47-8BC9-CEDD0907B002}"/>
    <cellStyle name="Calculation 5 3" xfId="976" xr:uid="{00000000-0005-0000-0000-0000B4020000}"/>
    <cellStyle name="Calculation 5 3 2" xfId="977" xr:uid="{00000000-0005-0000-0000-0000B5020000}"/>
    <cellStyle name="Calculation 5 3 2 2" xfId="4747" xr:uid="{00000000-0005-0000-0000-0000B6020000}"/>
    <cellStyle name="Calculation 5 3 2 2 2" xfId="6044" xr:uid="{74D7541D-5AEC-472D-88DC-E63CB5DA00C7}"/>
    <cellStyle name="Calculation 5 3 2 3" xfId="5685" xr:uid="{8D6996E5-FB01-4649-A5D4-DAB4A0DEF4FD}"/>
    <cellStyle name="Calculation 5 3 3" xfId="978" xr:uid="{00000000-0005-0000-0000-0000B7020000}"/>
    <cellStyle name="Calculation 5 3 3 2" xfId="4748" xr:uid="{00000000-0005-0000-0000-0000B8020000}"/>
    <cellStyle name="Calculation 5 3 3 2 2" xfId="6045" xr:uid="{E97B351D-54DE-49A0-868E-6D1EE64AC04B}"/>
    <cellStyle name="Calculation 5 3 3 3" xfId="5686" xr:uid="{EB2B822C-F08C-45CD-BF0E-AFBF247C9ABE}"/>
    <cellStyle name="Calculation 5 3 4" xfId="979" xr:uid="{00000000-0005-0000-0000-0000B9020000}"/>
    <cellStyle name="Calculation 5 3 4 2" xfId="4749" xr:uid="{00000000-0005-0000-0000-0000BA020000}"/>
    <cellStyle name="Calculation 5 3 4 2 2" xfId="6046" xr:uid="{95817BA2-52C7-4942-AD99-61A694A062D9}"/>
    <cellStyle name="Calculation 5 3 4 3" xfId="5687" xr:uid="{BDB99DB8-651D-4517-A39A-711735510FFA}"/>
    <cellStyle name="Calculation 5 3 5" xfId="4750" xr:uid="{00000000-0005-0000-0000-0000BB020000}"/>
    <cellStyle name="Calculation 5 3 5 2" xfId="6047" xr:uid="{18527EA0-CE94-4C38-ACFF-14F0E0082473}"/>
    <cellStyle name="Calculation 5 3 6" xfId="5684" xr:uid="{65BDC065-0E3F-4DF7-A1C7-DC1ADCB7DFC4}"/>
    <cellStyle name="Calculation 5 4" xfId="980" xr:uid="{00000000-0005-0000-0000-0000BC020000}"/>
    <cellStyle name="Calculation 5 4 2" xfId="4751" xr:uid="{00000000-0005-0000-0000-0000BD020000}"/>
    <cellStyle name="Calculation 5 4 2 2" xfId="6048" xr:uid="{80CE1986-2392-4796-BA2C-C94C054A94D1}"/>
    <cellStyle name="Calculation 5 4 3" xfId="5688" xr:uid="{31268789-DC96-4E38-A9CD-9CC9E47B079F}"/>
    <cellStyle name="Calculation 5 5" xfId="981" xr:uid="{00000000-0005-0000-0000-0000BE020000}"/>
    <cellStyle name="Calculation 5 5 2" xfId="4752" xr:uid="{00000000-0005-0000-0000-0000BF020000}"/>
    <cellStyle name="Calculation 5 5 2 2" xfId="6049" xr:uid="{36A53573-5C99-49CC-9350-447C3F1CE9A3}"/>
    <cellStyle name="Calculation 5 5 3" xfId="5689" xr:uid="{63C935BF-EACE-440A-B5EC-8243EC3D2DA8}"/>
    <cellStyle name="Calculation 5 6" xfId="982" xr:uid="{00000000-0005-0000-0000-0000C0020000}"/>
    <cellStyle name="Calculation 5 6 2" xfId="4753" xr:uid="{00000000-0005-0000-0000-0000C1020000}"/>
    <cellStyle name="Calculation 5 6 2 2" xfId="6050" xr:uid="{A4019021-B454-427D-8D32-8BD7F0AAD1C8}"/>
    <cellStyle name="Calculation 5 6 3" xfId="5690" xr:uid="{C7E9A26B-FBE9-462F-BBEA-6DF0C942F59C}"/>
    <cellStyle name="Calculation 5 7" xfId="4754" xr:uid="{00000000-0005-0000-0000-0000C2020000}"/>
    <cellStyle name="Calculation 5 7 2" xfId="6051" xr:uid="{92AD7FC1-652D-4D90-8C4E-BD8A27F22E28}"/>
    <cellStyle name="Calculation 5 8" xfId="5679" xr:uid="{44421FCD-1795-480E-9758-EC1AE53A7308}"/>
    <cellStyle name="Calculation 6" xfId="983" xr:uid="{00000000-0005-0000-0000-0000C3020000}"/>
    <cellStyle name="Calculation 6 2" xfId="984" xr:uid="{00000000-0005-0000-0000-0000C4020000}"/>
    <cellStyle name="Calculation 6 2 2" xfId="985" xr:uid="{00000000-0005-0000-0000-0000C5020000}"/>
    <cellStyle name="Calculation 6 2 2 2" xfId="4755" xr:uid="{00000000-0005-0000-0000-0000C6020000}"/>
    <cellStyle name="Calculation 6 2 2 2 2" xfId="6052" xr:uid="{5EEEB0A1-4AE2-46B6-A37A-AB352B3EC0D5}"/>
    <cellStyle name="Calculation 6 2 2 3" xfId="5693" xr:uid="{10A23FE0-ADE9-4D00-B35B-50A7020C014D}"/>
    <cellStyle name="Calculation 6 2 3" xfId="986" xr:uid="{00000000-0005-0000-0000-0000C7020000}"/>
    <cellStyle name="Calculation 6 2 3 2" xfId="4756" xr:uid="{00000000-0005-0000-0000-0000C8020000}"/>
    <cellStyle name="Calculation 6 2 3 2 2" xfId="6053" xr:uid="{466624F1-4DAE-4E9D-9B12-72CDA67E7186}"/>
    <cellStyle name="Calculation 6 2 3 3" xfId="5694" xr:uid="{A206BD7B-48CD-43E3-8E82-4E95CF1D394D}"/>
    <cellStyle name="Calculation 6 2 4" xfId="987" xr:uid="{00000000-0005-0000-0000-0000C9020000}"/>
    <cellStyle name="Calculation 6 2 4 2" xfId="4757" xr:uid="{00000000-0005-0000-0000-0000CA020000}"/>
    <cellStyle name="Calculation 6 2 4 2 2" xfId="6054" xr:uid="{B17119F8-22A3-4700-B774-05EC9D8FDC88}"/>
    <cellStyle name="Calculation 6 2 4 3" xfId="5695" xr:uid="{548138D9-2EC6-4A69-A263-438E39C50000}"/>
    <cellStyle name="Calculation 6 2 5" xfId="4758" xr:uid="{00000000-0005-0000-0000-0000CB020000}"/>
    <cellStyle name="Calculation 6 2 5 2" xfId="6055" xr:uid="{29FC1ED6-8179-4DFF-8F8F-7E13FDB6E02D}"/>
    <cellStyle name="Calculation 6 2 6" xfId="5692" xr:uid="{04C4EFF7-7D69-4AD8-BFAD-C6665FD93247}"/>
    <cellStyle name="Calculation 6 3" xfId="988" xr:uid="{00000000-0005-0000-0000-0000CC020000}"/>
    <cellStyle name="Calculation 6 3 2" xfId="989" xr:uid="{00000000-0005-0000-0000-0000CD020000}"/>
    <cellStyle name="Calculation 6 3 2 2" xfId="4759" xr:uid="{00000000-0005-0000-0000-0000CE020000}"/>
    <cellStyle name="Calculation 6 3 2 2 2" xfId="6056" xr:uid="{3ED1B652-37C8-413B-8ED1-0A3D972A96EE}"/>
    <cellStyle name="Calculation 6 3 2 3" xfId="5697" xr:uid="{AE9438D1-132D-489C-9E4A-017F60BC37F9}"/>
    <cellStyle name="Calculation 6 3 3" xfId="990" xr:uid="{00000000-0005-0000-0000-0000CF020000}"/>
    <cellStyle name="Calculation 6 3 3 2" xfId="4760" xr:uid="{00000000-0005-0000-0000-0000D0020000}"/>
    <cellStyle name="Calculation 6 3 3 2 2" xfId="6057" xr:uid="{17228608-CF3D-4CBF-9D12-B91D1E17693C}"/>
    <cellStyle name="Calculation 6 3 3 3" xfId="5698" xr:uid="{E76CADE3-1BC9-4499-922F-E737E89EBA22}"/>
    <cellStyle name="Calculation 6 3 4" xfId="991" xr:uid="{00000000-0005-0000-0000-0000D1020000}"/>
    <cellStyle name="Calculation 6 3 4 2" xfId="4761" xr:uid="{00000000-0005-0000-0000-0000D2020000}"/>
    <cellStyle name="Calculation 6 3 4 2 2" xfId="6058" xr:uid="{8978D14C-75E4-476B-8B81-651F647FF29C}"/>
    <cellStyle name="Calculation 6 3 4 3" xfId="5699" xr:uid="{B82D0ECF-FE1D-488B-905C-34C09F7B7996}"/>
    <cellStyle name="Calculation 6 3 5" xfId="4762" xr:uid="{00000000-0005-0000-0000-0000D3020000}"/>
    <cellStyle name="Calculation 6 3 5 2" xfId="6059" xr:uid="{688F5820-EDD8-4B38-9A1D-A35C3814528F}"/>
    <cellStyle name="Calculation 6 3 6" xfId="5696" xr:uid="{FF0CB108-D9D9-420A-BD02-50F8249279E3}"/>
    <cellStyle name="Calculation 6 4" xfId="992" xr:uid="{00000000-0005-0000-0000-0000D4020000}"/>
    <cellStyle name="Calculation 6 4 2" xfId="4763" xr:uid="{00000000-0005-0000-0000-0000D5020000}"/>
    <cellStyle name="Calculation 6 4 2 2" xfId="6060" xr:uid="{F4508590-DDA4-441F-A273-67DAF0FAC754}"/>
    <cellStyle name="Calculation 6 4 3" xfId="5700" xr:uid="{E7108F71-3B32-4AFF-9A70-8BE7066E5513}"/>
    <cellStyle name="Calculation 6 5" xfId="993" xr:uid="{00000000-0005-0000-0000-0000D6020000}"/>
    <cellStyle name="Calculation 6 5 2" xfId="4764" xr:uid="{00000000-0005-0000-0000-0000D7020000}"/>
    <cellStyle name="Calculation 6 5 2 2" xfId="6061" xr:uid="{D991FA2B-6F4F-43C6-8BC7-3D5CA47C3C9F}"/>
    <cellStyle name="Calculation 6 5 3" xfId="5701" xr:uid="{D6C2FEA4-9736-4A70-9AF5-13661482C220}"/>
    <cellStyle name="Calculation 6 6" xfId="994" xr:uid="{00000000-0005-0000-0000-0000D8020000}"/>
    <cellStyle name="Calculation 6 6 2" xfId="4765" xr:uid="{00000000-0005-0000-0000-0000D9020000}"/>
    <cellStyle name="Calculation 6 6 2 2" xfId="6062" xr:uid="{94225D4F-3EAD-4966-964F-9416A154041D}"/>
    <cellStyle name="Calculation 6 6 3" xfId="5702" xr:uid="{4C1F5EEC-B431-40AE-886E-8278ECCE54F4}"/>
    <cellStyle name="Calculation 6 7" xfId="4766" xr:uid="{00000000-0005-0000-0000-0000DA020000}"/>
    <cellStyle name="Calculation 6 7 2" xfId="6063" xr:uid="{B4FBF574-E64E-470A-8FF7-3D2640701BC7}"/>
    <cellStyle name="Calculation 6 8" xfId="5691" xr:uid="{710ABAF8-2D02-47AC-97E4-A47A7CC8070D}"/>
    <cellStyle name="Calculation 7" xfId="995" xr:uid="{00000000-0005-0000-0000-0000DB020000}"/>
    <cellStyle name="Calculation 7 2" xfId="996" xr:uid="{00000000-0005-0000-0000-0000DC020000}"/>
    <cellStyle name="Calculation 7 2 2" xfId="997" xr:uid="{00000000-0005-0000-0000-0000DD020000}"/>
    <cellStyle name="Calculation 7 2 2 2" xfId="4767" xr:uid="{00000000-0005-0000-0000-0000DE020000}"/>
    <cellStyle name="Calculation 7 2 2 2 2" xfId="6064" xr:uid="{090C2772-8908-4E5D-B34D-C157A4254184}"/>
    <cellStyle name="Calculation 7 2 2 3" xfId="5705" xr:uid="{7791F056-7C12-48F7-9C3C-FA55A226CDB8}"/>
    <cellStyle name="Calculation 7 2 3" xfId="998" xr:uid="{00000000-0005-0000-0000-0000DF020000}"/>
    <cellStyle name="Calculation 7 2 3 2" xfId="4768" xr:uid="{00000000-0005-0000-0000-0000E0020000}"/>
    <cellStyle name="Calculation 7 2 3 2 2" xfId="6065" xr:uid="{44A432A9-BF49-49C8-B21A-A3FF2337D638}"/>
    <cellStyle name="Calculation 7 2 3 3" xfId="5706" xr:uid="{96B0FBB4-A464-4495-9197-E7F0EBF9DC98}"/>
    <cellStyle name="Calculation 7 2 4" xfId="999" xr:uid="{00000000-0005-0000-0000-0000E1020000}"/>
    <cellStyle name="Calculation 7 2 4 2" xfId="4769" xr:uid="{00000000-0005-0000-0000-0000E2020000}"/>
    <cellStyle name="Calculation 7 2 4 2 2" xfId="6066" xr:uid="{4061047B-5976-4646-A21C-0EC8B738D35D}"/>
    <cellStyle name="Calculation 7 2 4 3" xfId="5707" xr:uid="{C0F124BA-B18B-4535-B7F1-152FB12B7DDF}"/>
    <cellStyle name="Calculation 7 2 5" xfId="4770" xr:uid="{00000000-0005-0000-0000-0000E3020000}"/>
    <cellStyle name="Calculation 7 2 5 2" xfId="6067" xr:uid="{047EAC27-259F-41D4-976F-55E684363BF8}"/>
    <cellStyle name="Calculation 7 2 6" xfId="5704" xr:uid="{566B7C76-5059-41F8-9EC1-487931B4536E}"/>
    <cellStyle name="Calculation 7 3" xfId="1000" xr:uid="{00000000-0005-0000-0000-0000E4020000}"/>
    <cellStyle name="Calculation 7 3 2" xfId="1001" xr:uid="{00000000-0005-0000-0000-0000E5020000}"/>
    <cellStyle name="Calculation 7 3 2 2" xfId="4771" xr:uid="{00000000-0005-0000-0000-0000E6020000}"/>
    <cellStyle name="Calculation 7 3 2 2 2" xfId="6068" xr:uid="{DF2E4B2C-4F20-4E02-AA16-E2AFF35D72C4}"/>
    <cellStyle name="Calculation 7 3 2 3" xfId="5709" xr:uid="{ECD47384-D833-4B8B-9C61-5DD8AC0EF42D}"/>
    <cellStyle name="Calculation 7 3 3" xfId="1002" xr:uid="{00000000-0005-0000-0000-0000E7020000}"/>
    <cellStyle name="Calculation 7 3 3 2" xfId="4772" xr:uid="{00000000-0005-0000-0000-0000E8020000}"/>
    <cellStyle name="Calculation 7 3 3 2 2" xfId="6069" xr:uid="{C0957EC8-FD6D-46EC-8AAD-60CDAE26BDF4}"/>
    <cellStyle name="Calculation 7 3 3 3" xfId="5710" xr:uid="{310CFF4C-E6F9-45E3-A4CB-F19FD5C5901A}"/>
    <cellStyle name="Calculation 7 3 4" xfId="1003" xr:uid="{00000000-0005-0000-0000-0000E9020000}"/>
    <cellStyle name="Calculation 7 3 4 2" xfId="4773" xr:uid="{00000000-0005-0000-0000-0000EA020000}"/>
    <cellStyle name="Calculation 7 3 4 2 2" xfId="6070" xr:uid="{A98791BB-2DF3-4C20-8B9C-F540F32D1BE8}"/>
    <cellStyle name="Calculation 7 3 4 3" xfId="5711" xr:uid="{AD58C254-BC50-4DE1-8EC9-3F886872B759}"/>
    <cellStyle name="Calculation 7 3 5" xfId="4774" xr:uid="{00000000-0005-0000-0000-0000EB020000}"/>
    <cellStyle name="Calculation 7 3 5 2" xfId="6071" xr:uid="{C0524465-D335-4E01-AAA4-45FD29B5EA6F}"/>
    <cellStyle name="Calculation 7 3 6" xfId="5708" xr:uid="{D865FB59-2CCD-45EA-851A-01B7BB2E243C}"/>
    <cellStyle name="Calculation 7 4" xfId="1004" xr:uid="{00000000-0005-0000-0000-0000EC020000}"/>
    <cellStyle name="Calculation 7 4 2" xfId="4775" xr:uid="{00000000-0005-0000-0000-0000ED020000}"/>
    <cellStyle name="Calculation 7 4 2 2" xfId="6072" xr:uid="{4FEFD3EA-36FE-4375-A1FE-7FDDF2DF246B}"/>
    <cellStyle name="Calculation 7 4 3" xfId="5712" xr:uid="{844E19B2-D453-49BE-9452-2F6B18E65AB3}"/>
    <cellStyle name="Calculation 7 5" xfId="1005" xr:uid="{00000000-0005-0000-0000-0000EE020000}"/>
    <cellStyle name="Calculation 7 5 2" xfId="4776" xr:uid="{00000000-0005-0000-0000-0000EF020000}"/>
    <cellStyle name="Calculation 7 5 2 2" xfId="6073" xr:uid="{A4B05B19-2A9A-4F76-A898-EB0211E5401B}"/>
    <cellStyle name="Calculation 7 5 3" xfId="5713" xr:uid="{70D7AE91-C9CA-4B48-80FC-5FD358F66B95}"/>
    <cellStyle name="Calculation 7 6" xfId="1006" xr:uid="{00000000-0005-0000-0000-0000F0020000}"/>
    <cellStyle name="Calculation 7 6 2" xfId="4777" xr:uid="{00000000-0005-0000-0000-0000F1020000}"/>
    <cellStyle name="Calculation 7 6 2 2" xfId="6074" xr:uid="{5A532871-3454-4B62-B08B-242575C19DBF}"/>
    <cellStyle name="Calculation 7 6 3" xfId="5714" xr:uid="{51FD15EA-3BD1-49CB-AC73-06E6DF97AF96}"/>
    <cellStyle name="Calculation 7 7" xfId="4778" xr:uid="{00000000-0005-0000-0000-0000F2020000}"/>
    <cellStyle name="Calculation 7 7 2" xfId="6075" xr:uid="{B45E0849-83BE-4AE6-B728-510B2EA0C7DC}"/>
    <cellStyle name="Calculation 7 8" xfId="5703" xr:uid="{98A6B933-851B-4FAB-9A4C-13B102D81DFA}"/>
    <cellStyle name="Calculation 8" xfId="1007" xr:uid="{00000000-0005-0000-0000-0000F3020000}"/>
    <cellStyle name="Calculation 8 2" xfId="1008" xr:uid="{00000000-0005-0000-0000-0000F4020000}"/>
    <cellStyle name="Calculation 8 2 2" xfId="1009" xr:uid="{00000000-0005-0000-0000-0000F5020000}"/>
    <cellStyle name="Calculation 8 2 2 2" xfId="4779" xr:uid="{00000000-0005-0000-0000-0000F6020000}"/>
    <cellStyle name="Calculation 8 2 2 2 2" xfId="6076" xr:uid="{996B2309-DFDE-4AA7-8947-0836ABE874F6}"/>
    <cellStyle name="Calculation 8 2 2 3" xfId="5717" xr:uid="{FDB96726-33FC-4287-800F-6D18C6995AE0}"/>
    <cellStyle name="Calculation 8 2 3" xfId="1010" xr:uid="{00000000-0005-0000-0000-0000F7020000}"/>
    <cellStyle name="Calculation 8 2 3 2" xfId="4780" xr:uid="{00000000-0005-0000-0000-0000F8020000}"/>
    <cellStyle name="Calculation 8 2 3 2 2" xfId="6077" xr:uid="{C99E4899-21BB-4790-8A55-F1ADA037D165}"/>
    <cellStyle name="Calculation 8 2 3 3" xfId="5718" xr:uid="{0068F74B-BAD3-41CD-94FA-70A1400B63F8}"/>
    <cellStyle name="Calculation 8 2 4" xfId="1011" xr:uid="{00000000-0005-0000-0000-0000F9020000}"/>
    <cellStyle name="Calculation 8 2 4 2" xfId="4781" xr:uid="{00000000-0005-0000-0000-0000FA020000}"/>
    <cellStyle name="Calculation 8 2 4 2 2" xfId="6078" xr:uid="{BC85685B-B1D9-431A-996F-3D8882608333}"/>
    <cellStyle name="Calculation 8 2 4 3" xfId="5719" xr:uid="{51C42D8A-B215-4A63-A141-B6FE60B4D4BD}"/>
    <cellStyle name="Calculation 8 2 5" xfId="4782" xr:uid="{00000000-0005-0000-0000-0000FB020000}"/>
    <cellStyle name="Calculation 8 2 5 2" xfId="6079" xr:uid="{6D6D8F17-0E62-4D20-934C-BD6EB44A7A9F}"/>
    <cellStyle name="Calculation 8 2 6" xfId="5716" xr:uid="{2DA3C032-CAF9-4D0F-BC44-2CA1578A3131}"/>
    <cellStyle name="Calculation 8 3" xfId="1012" xr:uid="{00000000-0005-0000-0000-0000FC020000}"/>
    <cellStyle name="Calculation 8 3 2" xfId="1013" xr:uid="{00000000-0005-0000-0000-0000FD020000}"/>
    <cellStyle name="Calculation 8 3 2 2" xfId="4783" xr:uid="{00000000-0005-0000-0000-0000FE020000}"/>
    <cellStyle name="Calculation 8 3 2 2 2" xfId="6080" xr:uid="{2A4278B9-13DF-4187-A7E0-AD2410E1231C}"/>
    <cellStyle name="Calculation 8 3 2 3" xfId="5721" xr:uid="{5B222B90-C8C3-4DD0-85FC-BB1C9ADDB0A1}"/>
    <cellStyle name="Calculation 8 3 3" xfId="1014" xr:uid="{00000000-0005-0000-0000-0000FF020000}"/>
    <cellStyle name="Calculation 8 3 3 2" xfId="4784" xr:uid="{00000000-0005-0000-0000-000000030000}"/>
    <cellStyle name="Calculation 8 3 3 2 2" xfId="6081" xr:uid="{D6BAE0F0-16CC-43D7-B46A-0799D3BE4B50}"/>
    <cellStyle name="Calculation 8 3 3 3" xfId="5722" xr:uid="{1DDCA2E8-3B32-4AB7-9D82-4EA5E033E7CA}"/>
    <cellStyle name="Calculation 8 3 4" xfId="1015" xr:uid="{00000000-0005-0000-0000-000001030000}"/>
    <cellStyle name="Calculation 8 3 4 2" xfId="4785" xr:uid="{00000000-0005-0000-0000-000002030000}"/>
    <cellStyle name="Calculation 8 3 4 2 2" xfId="6082" xr:uid="{241C6ED8-5556-495A-8CDC-C799F10253EE}"/>
    <cellStyle name="Calculation 8 3 4 3" xfId="5723" xr:uid="{A5E870E0-4EE1-4DCB-9107-724497A10F14}"/>
    <cellStyle name="Calculation 8 3 5" xfId="4786" xr:uid="{00000000-0005-0000-0000-000003030000}"/>
    <cellStyle name="Calculation 8 3 5 2" xfId="6083" xr:uid="{27CF04DD-7809-46BD-948C-E86AAB815B4D}"/>
    <cellStyle name="Calculation 8 3 6" xfId="5720" xr:uid="{1C222BEC-23A4-4142-B3F7-0C13BEE44436}"/>
    <cellStyle name="Calculation 8 4" xfId="1016" xr:uid="{00000000-0005-0000-0000-000004030000}"/>
    <cellStyle name="Calculation 8 4 2" xfId="4787" xr:uid="{00000000-0005-0000-0000-000005030000}"/>
    <cellStyle name="Calculation 8 4 2 2" xfId="6084" xr:uid="{941A2EBD-32DC-4ECB-A01D-89106BB44759}"/>
    <cellStyle name="Calculation 8 4 3" xfId="5724" xr:uid="{1C69FA81-D79A-4708-B16E-F5A51AD6ECC0}"/>
    <cellStyle name="Calculation 8 5" xfId="1017" xr:uid="{00000000-0005-0000-0000-000006030000}"/>
    <cellStyle name="Calculation 8 5 2" xfId="4788" xr:uid="{00000000-0005-0000-0000-000007030000}"/>
    <cellStyle name="Calculation 8 5 2 2" xfId="6085" xr:uid="{F2601774-03D5-4BF5-BDA1-9C3757B3894B}"/>
    <cellStyle name="Calculation 8 5 3" xfId="5725" xr:uid="{8E8804E4-A2A0-4ECA-AE4F-5D444AA3ECA8}"/>
    <cellStyle name="Calculation 8 6" xfId="1018" xr:uid="{00000000-0005-0000-0000-000008030000}"/>
    <cellStyle name="Calculation 8 6 2" xfId="4789" xr:uid="{00000000-0005-0000-0000-000009030000}"/>
    <cellStyle name="Calculation 8 6 2 2" xfId="6086" xr:uid="{CE94D8D3-3659-49E5-A7D1-F0AF2175241E}"/>
    <cellStyle name="Calculation 8 6 3" xfId="5726" xr:uid="{A31E6D56-49FF-4B34-A368-A802AC1CFA06}"/>
    <cellStyle name="Calculation 8 7" xfId="4790" xr:uid="{00000000-0005-0000-0000-00000A030000}"/>
    <cellStyle name="Calculation 8 7 2" xfId="6087" xr:uid="{0D289D03-C009-40BD-958D-AB390FA1B802}"/>
    <cellStyle name="Calculation 8 8" xfId="5715" xr:uid="{B4F090C6-CC9C-4486-BF92-F79658AA3793}"/>
    <cellStyle name="Calculation 9" xfId="1019" xr:uid="{00000000-0005-0000-0000-00000B030000}"/>
    <cellStyle name="Calculation 9 2" xfId="1020" xr:uid="{00000000-0005-0000-0000-00000C030000}"/>
    <cellStyle name="Calculation 9 2 2" xfId="1021" xr:uid="{00000000-0005-0000-0000-00000D030000}"/>
    <cellStyle name="Calculation 9 2 2 2" xfId="4791" xr:uid="{00000000-0005-0000-0000-00000E030000}"/>
    <cellStyle name="Calculation 9 2 2 2 2" xfId="6088" xr:uid="{0DE5CA54-C069-48CF-A89A-9979939E5587}"/>
    <cellStyle name="Calculation 9 2 2 3" xfId="5729" xr:uid="{2CE9F005-E82F-4B96-B24B-F69131F44EE8}"/>
    <cellStyle name="Calculation 9 2 3" xfId="1022" xr:uid="{00000000-0005-0000-0000-00000F030000}"/>
    <cellStyle name="Calculation 9 2 3 2" xfId="4792" xr:uid="{00000000-0005-0000-0000-000010030000}"/>
    <cellStyle name="Calculation 9 2 3 2 2" xfId="6089" xr:uid="{C7505DC9-AD31-4354-9EB2-8F1E23E3DCEB}"/>
    <cellStyle name="Calculation 9 2 3 3" xfId="5730" xr:uid="{B4965466-F127-474F-94E6-874B7E8E149E}"/>
    <cellStyle name="Calculation 9 2 4" xfId="1023" xr:uid="{00000000-0005-0000-0000-000011030000}"/>
    <cellStyle name="Calculation 9 2 4 2" xfId="4793" xr:uid="{00000000-0005-0000-0000-000012030000}"/>
    <cellStyle name="Calculation 9 2 4 2 2" xfId="6090" xr:uid="{546EF711-F826-4458-A7D9-2B9227DB7CBF}"/>
    <cellStyle name="Calculation 9 2 4 3" xfId="5731" xr:uid="{986F99AD-C462-426C-87AB-3B727F53F3C8}"/>
    <cellStyle name="Calculation 9 2 5" xfId="4794" xr:uid="{00000000-0005-0000-0000-000013030000}"/>
    <cellStyle name="Calculation 9 2 5 2" xfId="6091" xr:uid="{5CA045A4-05DF-478B-9049-DF06BCA3FC8B}"/>
    <cellStyle name="Calculation 9 2 6" xfId="5728" xr:uid="{BB626186-FAAD-4A21-803F-8AED2C7B4E07}"/>
    <cellStyle name="Calculation 9 3" xfId="1024" xr:uid="{00000000-0005-0000-0000-000014030000}"/>
    <cellStyle name="Calculation 9 3 2" xfId="1025" xr:uid="{00000000-0005-0000-0000-000015030000}"/>
    <cellStyle name="Calculation 9 3 2 2" xfId="4795" xr:uid="{00000000-0005-0000-0000-000016030000}"/>
    <cellStyle name="Calculation 9 3 2 2 2" xfId="6092" xr:uid="{8892ED43-D9BF-4DA9-8F21-C1ADB694AD11}"/>
    <cellStyle name="Calculation 9 3 2 3" xfId="5733" xr:uid="{C2C31864-453D-4DFE-B222-664D2A2AC8A1}"/>
    <cellStyle name="Calculation 9 3 3" xfId="1026" xr:uid="{00000000-0005-0000-0000-000017030000}"/>
    <cellStyle name="Calculation 9 3 3 2" xfId="4796" xr:uid="{00000000-0005-0000-0000-000018030000}"/>
    <cellStyle name="Calculation 9 3 3 2 2" xfId="6093" xr:uid="{BE92ABA5-4F21-41BF-A38E-B58F2BAD7DD5}"/>
    <cellStyle name="Calculation 9 3 3 3" xfId="5734" xr:uid="{31487498-308F-47B3-B43A-12457785EDC7}"/>
    <cellStyle name="Calculation 9 3 4" xfId="1027" xr:uid="{00000000-0005-0000-0000-000019030000}"/>
    <cellStyle name="Calculation 9 3 4 2" xfId="4797" xr:uid="{00000000-0005-0000-0000-00001A030000}"/>
    <cellStyle name="Calculation 9 3 4 2 2" xfId="6094" xr:uid="{4CCFDC79-E1D9-4D3A-9417-CABDE02EFE6C}"/>
    <cellStyle name="Calculation 9 3 4 3" xfId="5735" xr:uid="{08A900BC-CBC6-4240-8083-94CA3C969D14}"/>
    <cellStyle name="Calculation 9 3 5" xfId="4798" xr:uid="{00000000-0005-0000-0000-00001B030000}"/>
    <cellStyle name="Calculation 9 3 5 2" xfId="6095" xr:uid="{DF49F58A-0578-4E9B-82B1-34E557EDBD90}"/>
    <cellStyle name="Calculation 9 3 6" xfId="5732" xr:uid="{6291EA0B-56A5-4AFD-A13E-ACD1A8F79053}"/>
    <cellStyle name="Calculation 9 4" xfId="1028" xr:uid="{00000000-0005-0000-0000-00001C030000}"/>
    <cellStyle name="Calculation 9 4 2" xfId="4799" xr:uid="{00000000-0005-0000-0000-00001D030000}"/>
    <cellStyle name="Calculation 9 4 2 2" xfId="6096" xr:uid="{8BB231E7-F4FF-4C20-BCA8-32BD339CCF5B}"/>
    <cellStyle name="Calculation 9 4 3" xfId="5736" xr:uid="{3051CD26-4DBC-469C-ADF1-DE0F2C14BB6E}"/>
    <cellStyle name="Calculation 9 5" xfId="1029" xr:uid="{00000000-0005-0000-0000-00001E030000}"/>
    <cellStyle name="Calculation 9 5 2" xfId="4800" xr:uid="{00000000-0005-0000-0000-00001F030000}"/>
    <cellStyle name="Calculation 9 5 2 2" xfId="6097" xr:uid="{44128ADE-2194-4AE2-AF19-F655E90BC334}"/>
    <cellStyle name="Calculation 9 5 3" xfId="5737" xr:uid="{30BA830B-F775-4673-B946-8BC32FA04D9F}"/>
    <cellStyle name="Calculation 9 6" xfId="1030" xr:uid="{00000000-0005-0000-0000-000020030000}"/>
    <cellStyle name="Calculation 9 6 2" xfId="4801" xr:uid="{00000000-0005-0000-0000-000021030000}"/>
    <cellStyle name="Calculation 9 6 2 2" xfId="6098" xr:uid="{48DD1233-AE09-423D-8290-4AF50F71639A}"/>
    <cellStyle name="Calculation 9 6 3" xfId="5738" xr:uid="{F68CB642-DDA9-49BE-993D-C19F12D1DE4B}"/>
    <cellStyle name="Calculation 9 7" xfId="4802" xr:uid="{00000000-0005-0000-0000-000022030000}"/>
    <cellStyle name="Calculation 9 7 2" xfId="6099" xr:uid="{DCE6D68B-6648-450E-BBC3-1A375C637478}"/>
    <cellStyle name="Calculation 9 8" xfId="5727" xr:uid="{04558C62-725A-47D8-86E5-FDFE664E8F01}"/>
    <cellStyle name="category" xfId="1031" xr:uid="{00000000-0005-0000-0000-000023030000}"/>
    <cellStyle name="Check Cell 2" xfId="234" xr:uid="{00000000-0005-0000-0000-000024030000}"/>
    <cellStyle name="Check Cell 2 2" xfId="356" xr:uid="{00000000-0005-0000-0000-000025030000}"/>
    <cellStyle name="Check Cell 2 2 2" xfId="1032" xr:uid="{00000000-0005-0000-0000-000026030000}"/>
    <cellStyle name="Check Cell 2 2 3" xfId="1033" xr:uid="{00000000-0005-0000-0000-000027030000}"/>
    <cellStyle name="Check Cell 2 3" xfId="1034" xr:uid="{00000000-0005-0000-0000-000028030000}"/>
    <cellStyle name="Check Cell 2 3 2" xfId="1035" xr:uid="{00000000-0005-0000-0000-000029030000}"/>
    <cellStyle name="Check Cell 2 4" xfId="1036" xr:uid="{00000000-0005-0000-0000-00002A030000}"/>
    <cellStyle name="Check Cell 2 5" xfId="1037" xr:uid="{00000000-0005-0000-0000-00002B030000}"/>
    <cellStyle name="Check Cell 3" xfId="1038" xr:uid="{00000000-0005-0000-0000-00002C030000}"/>
    <cellStyle name="Check Cell 4" xfId="1039" xr:uid="{00000000-0005-0000-0000-00002D030000}"/>
    <cellStyle name="Comma  - Style1" xfId="1040" xr:uid="{00000000-0005-0000-0000-00002E030000}"/>
    <cellStyle name="Comma  - Style1 2" xfId="1041" xr:uid="{00000000-0005-0000-0000-00002F030000}"/>
    <cellStyle name="Comma  - Style1 3" xfId="1042" xr:uid="{00000000-0005-0000-0000-000030030000}"/>
    <cellStyle name="Comma  - Style1 4" xfId="1043" xr:uid="{00000000-0005-0000-0000-000031030000}"/>
    <cellStyle name="Comma  - Style1 4 2" xfId="1044" xr:uid="{00000000-0005-0000-0000-000032030000}"/>
    <cellStyle name="Comma  - Style1 4 3" xfId="1045" xr:uid="{00000000-0005-0000-0000-000033030000}"/>
    <cellStyle name="Comma  - Style1 5" xfId="1046" xr:uid="{00000000-0005-0000-0000-000034030000}"/>
    <cellStyle name="Comma  - Style1 5 2" xfId="1047" xr:uid="{00000000-0005-0000-0000-000035030000}"/>
    <cellStyle name="Comma  - Style1 5 3" xfId="1048" xr:uid="{00000000-0005-0000-0000-000036030000}"/>
    <cellStyle name="Comma  - Style1 6" xfId="1049" xr:uid="{00000000-0005-0000-0000-000037030000}"/>
    <cellStyle name="Comma  - Style1 7" xfId="1050" xr:uid="{00000000-0005-0000-0000-000038030000}"/>
    <cellStyle name="Comma  - Style2" xfId="1051" xr:uid="{00000000-0005-0000-0000-000039030000}"/>
    <cellStyle name="Comma  - Style2 2" xfId="1052" xr:uid="{00000000-0005-0000-0000-00003A030000}"/>
    <cellStyle name="Comma  - Style2 3" xfId="1053" xr:uid="{00000000-0005-0000-0000-00003B030000}"/>
    <cellStyle name="Comma  - Style2 4" xfId="1054" xr:uid="{00000000-0005-0000-0000-00003C030000}"/>
    <cellStyle name="Comma  - Style2 4 2" xfId="1055" xr:uid="{00000000-0005-0000-0000-00003D030000}"/>
    <cellStyle name="Comma  - Style2 4 3" xfId="1056" xr:uid="{00000000-0005-0000-0000-00003E030000}"/>
    <cellStyle name="Comma  - Style2 5" xfId="1057" xr:uid="{00000000-0005-0000-0000-00003F030000}"/>
    <cellStyle name="Comma  - Style2 5 2" xfId="1058" xr:uid="{00000000-0005-0000-0000-000040030000}"/>
    <cellStyle name="Comma  - Style2 5 3" xfId="1059" xr:uid="{00000000-0005-0000-0000-000041030000}"/>
    <cellStyle name="Comma  - Style2 6" xfId="1060" xr:uid="{00000000-0005-0000-0000-000042030000}"/>
    <cellStyle name="Comma  - Style2 7" xfId="1061" xr:uid="{00000000-0005-0000-0000-000043030000}"/>
    <cellStyle name="Comma  - Style3" xfId="48" xr:uid="{00000000-0005-0000-0000-000044030000}"/>
    <cellStyle name="Comma  - Style3 2" xfId="358" xr:uid="{00000000-0005-0000-0000-000045030000}"/>
    <cellStyle name="Comma  - Style3 3" xfId="357" xr:uid="{00000000-0005-0000-0000-000046030000}"/>
    <cellStyle name="Comma  - Style4" xfId="49" xr:uid="{00000000-0005-0000-0000-000047030000}"/>
    <cellStyle name="Comma  - Style4 2" xfId="360" xr:uid="{00000000-0005-0000-0000-000048030000}"/>
    <cellStyle name="Comma  - Style4 3" xfId="359" xr:uid="{00000000-0005-0000-0000-000049030000}"/>
    <cellStyle name="Comma  - Style5" xfId="50" xr:uid="{00000000-0005-0000-0000-00004A030000}"/>
    <cellStyle name="Comma  - Style5 2" xfId="362" xr:uid="{00000000-0005-0000-0000-00004B030000}"/>
    <cellStyle name="Comma  - Style5 3" xfId="361" xr:uid="{00000000-0005-0000-0000-00004C030000}"/>
    <cellStyle name="Comma  - Style6" xfId="51" xr:uid="{00000000-0005-0000-0000-00004D030000}"/>
    <cellStyle name="Comma  - Style6 2" xfId="364" xr:uid="{00000000-0005-0000-0000-00004E030000}"/>
    <cellStyle name="Comma  - Style6 3" xfId="363" xr:uid="{00000000-0005-0000-0000-00004F030000}"/>
    <cellStyle name="Comma  - Style7" xfId="52" xr:uid="{00000000-0005-0000-0000-000050030000}"/>
    <cellStyle name="Comma  - Style7 2" xfId="366" xr:uid="{00000000-0005-0000-0000-000051030000}"/>
    <cellStyle name="Comma  - Style7 3" xfId="365" xr:uid="{00000000-0005-0000-0000-000052030000}"/>
    <cellStyle name="Comma  - Style8" xfId="53" xr:uid="{00000000-0005-0000-0000-000053030000}"/>
    <cellStyle name="Comma  - Style8 2" xfId="368" xr:uid="{00000000-0005-0000-0000-000054030000}"/>
    <cellStyle name="Comma  - Style8 3" xfId="367" xr:uid="{00000000-0005-0000-0000-000055030000}"/>
    <cellStyle name="Comma [0] 2" xfId="1062" xr:uid="{00000000-0005-0000-0000-000056030000}"/>
    <cellStyle name="Comma 10" xfId="109" xr:uid="{00000000-0005-0000-0000-000057030000}"/>
    <cellStyle name="Comma 10 2" xfId="125" xr:uid="{00000000-0005-0000-0000-000058030000}"/>
    <cellStyle name="Comma 10 2 2" xfId="235" xr:uid="{00000000-0005-0000-0000-000059030000}"/>
    <cellStyle name="Comma 10 2 2 2" xfId="1065" xr:uid="{00000000-0005-0000-0000-00005A030000}"/>
    <cellStyle name="Comma 10 2 2 2 2" xfId="4803" xr:uid="{00000000-0005-0000-0000-00005B030000}"/>
    <cellStyle name="Comma 10 2 2 2 3" xfId="5739" xr:uid="{E83B6F1C-8953-44E3-8704-31B03E33F9A4}"/>
    <cellStyle name="Comma 10 2 2 3" xfId="1064" xr:uid="{00000000-0005-0000-0000-00005C030000}"/>
    <cellStyle name="Comma 10 2 2 3 2" xfId="4804" xr:uid="{00000000-0005-0000-0000-00005D030000}"/>
    <cellStyle name="Comma 10 2 3" xfId="369" xr:uid="{00000000-0005-0000-0000-00005E030000}"/>
    <cellStyle name="Comma 10 2 4" xfId="1066" xr:uid="{00000000-0005-0000-0000-00005F030000}"/>
    <cellStyle name="Comma 10 3" xfId="1067" xr:uid="{00000000-0005-0000-0000-000060030000}"/>
    <cellStyle name="Comma 10 4" xfId="1063" xr:uid="{00000000-0005-0000-0000-000061030000}"/>
    <cellStyle name="Comma 10 4 2" xfId="4805" xr:uid="{00000000-0005-0000-0000-000062030000}"/>
    <cellStyle name="Comma 11" xfId="236" xr:uid="{00000000-0005-0000-0000-000063030000}"/>
    <cellStyle name="Comma 11 2" xfId="1069" xr:uid="{00000000-0005-0000-0000-000064030000}"/>
    <cellStyle name="Comma 11 3" xfId="1070" xr:uid="{00000000-0005-0000-0000-000065030000}"/>
    <cellStyle name="Comma 11 3 2" xfId="4806" xr:uid="{00000000-0005-0000-0000-000066030000}"/>
    <cellStyle name="Comma 11 3 3" xfId="5740" xr:uid="{5E6144E0-3635-41B6-BAAE-6E18289E9BF5}"/>
    <cellStyle name="Comma 11 4" xfId="1068" xr:uid="{00000000-0005-0000-0000-000067030000}"/>
    <cellStyle name="Comma 11 4 2" xfId="4807" xr:uid="{00000000-0005-0000-0000-000068030000}"/>
    <cellStyle name="Comma 12" xfId="237" xr:uid="{00000000-0005-0000-0000-000069030000}"/>
    <cellStyle name="Comma 12 2" xfId="238" xr:uid="{00000000-0005-0000-0000-00006A030000}"/>
    <cellStyle name="Comma 12 2 2" xfId="1073" xr:uid="{00000000-0005-0000-0000-00006B030000}"/>
    <cellStyle name="Comma 12 2 2 2" xfId="4808" xr:uid="{00000000-0005-0000-0000-00006C030000}"/>
    <cellStyle name="Comma 12 2 2 3" xfId="5741" xr:uid="{5E51B037-AE94-4524-B7A0-A7089E4F4293}"/>
    <cellStyle name="Comma 12 2 3" xfId="1072" xr:uid="{00000000-0005-0000-0000-00006D030000}"/>
    <cellStyle name="Comma 12 2 3 2" xfId="4809" xr:uid="{00000000-0005-0000-0000-00006E030000}"/>
    <cellStyle name="Comma 12 3" xfId="371" xr:uid="{00000000-0005-0000-0000-00006F030000}"/>
    <cellStyle name="Comma 12 3 2" xfId="1075" xr:uid="{00000000-0005-0000-0000-000070030000}"/>
    <cellStyle name="Comma 12 3 2 2" xfId="4810" xr:uid="{00000000-0005-0000-0000-000071030000}"/>
    <cellStyle name="Comma 12 3 2 3" xfId="5742" xr:uid="{59B6BA28-5776-4D44-A61C-A6017233644D}"/>
    <cellStyle name="Comma 12 3 3" xfId="1074" xr:uid="{00000000-0005-0000-0000-000072030000}"/>
    <cellStyle name="Comma 12 3 3 2" xfId="4811" xr:uid="{00000000-0005-0000-0000-000073030000}"/>
    <cellStyle name="Comma 12 4" xfId="370" xr:uid="{00000000-0005-0000-0000-000074030000}"/>
    <cellStyle name="Comma 12 4 2" xfId="1077" xr:uid="{00000000-0005-0000-0000-000075030000}"/>
    <cellStyle name="Comma 12 4 2 2" xfId="4812" xr:uid="{00000000-0005-0000-0000-000076030000}"/>
    <cellStyle name="Comma 12 4 3" xfId="1076" xr:uid="{00000000-0005-0000-0000-000077030000}"/>
    <cellStyle name="Comma 12 4 3 2" xfId="4813" xr:uid="{00000000-0005-0000-0000-000078030000}"/>
    <cellStyle name="Comma 12 4 4" xfId="4814" xr:uid="{00000000-0005-0000-0000-000079030000}"/>
    <cellStyle name="Comma 12 5" xfId="1078" xr:uid="{00000000-0005-0000-0000-00007A030000}"/>
    <cellStyle name="Comma 12 5 2" xfId="4815" xr:uid="{00000000-0005-0000-0000-00007B030000}"/>
    <cellStyle name="Comma 12 5 3" xfId="5743" xr:uid="{14B8E712-8E07-4FC8-B414-08053257EEEF}"/>
    <cellStyle name="Comma 12 6" xfId="1071" xr:uid="{00000000-0005-0000-0000-00007C030000}"/>
    <cellStyle name="Comma 12 6 2" xfId="4816" xr:uid="{00000000-0005-0000-0000-00007D030000}"/>
    <cellStyle name="Comma 13" xfId="239" xr:uid="{00000000-0005-0000-0000-00007E030000}"/>
    <cellStyle name="Comma 13 2" xfId="240" xr:uid="{00000000-0005-0000-0000-00007F030000}"/>
    <cellStyle name="Comma 13 2 2" xfId="1080" xr:uid="{00000000-0005-0000-0000-000080030000}"/>
    <cellStyle name="Comma 13 2 3" xfId="1079" xr:uid="{00000000-0005-0000-0000-000081030000}"/>
    <cellStyle name="Comma 13 2 3 2" xfId="4817" xr:uid="{00000000-0005-0000-0000-000082030000}"/>
    <cellStyle name="Comma 13 3" xfId="1081" xr:uid="{00000000-0005-0000-0000-000083030000}"/>
    <cellStyle name="Comma 14" xfId="241" xr:uid="{00000000-0005-0000-0000-000084030000}"/>
    <cellStyle name="Comma 14 2" xfId="1083" xr:uid="{00000000-0005-0000-0000-000085030000}"/>
    <cellStyle name="Comma 14 2 2" xfId="4818" xr:uid="{00000000-0005-0000-0000-000086030000}"/>
    <cellStyle name="Comma 14 3" xfId="1082" xr:uid="{00000000-0005-0000-0000-000087030000}"/>
    <cellStyle name="Comma 14 3 2" xfId="4819" xr:uid="{00000000-0005-0000-0000-000088030000}"/>
    <cellStyle name="Comma 15" xfId="242" xr:uid="{00000000-0005-0000-0000-000089030000}"/>
    <cellStyle name="Comma 15 2" xfId="373" xr:uid="{00000000-0005-0000-0000-00008A030000}"/>
    <cellStyle name="Comma 15 2 2" xfId="1085" xr:uid="{00000000-0005-0000-0000-00008B030000}"/>
    <cellStyle name="Comma 15 2 2 2" xfId="4820" xr:uid="{00000000-0005-0000-0000-00008C030000}"/>
    <cellStyle name="Comma 15 3" xfId="372" xr:uid="{00000000-0005-0000-0000-00008D030000}"/>
    <cellStyle name="Comma 15 3 2" xfId="1086" xr:uid="{00000000-0005-0000-0000-00008E030000}"/>
    <cellStyle name="Comma 15 3 2 2" xfId="4821" xr:uid="{00000000-0005-0000-0000-00008F030000}"/>
    <cellStyle name="Comma 15 4" xfId="1087" xr:uid="{00000000-0005-0000-0000-000090030000}"/>
    <cellStyle name="Comma 15 4 2" xfId="4822" xr:uid="{00000000-0005-0000-0000-000091030000}"/>
    <cellStyle name="Comma 15 4 3" xfId="5744" xr:uid="{F2FDF820-5B29-4337-8A34-705BADE5B89E}"/>
    <cellStyle name="Comma 15 5" xfId="1084" xr:uid="{00000000-0005-0000-0000-000092030000}"/>
    <cellStyle name="Comma 15 5 2" xfId="4823" xr:uid="{00000000-0005-0000-0000-000093030000}"/>
    <cellStyle name="Comma 15 5 3" xfId="5954" xr:uid="{1BC361AC-27C3-4422-AF9D-EBAAFAE41C9E}"/>
    <cellStyle name="Comma 16" xfId="127" xr:uid="{00000000-0005-0000-0000-000094030000}"/>
    <cellStyle name="Comma 16 2" xfId="243" xr:uid="{00000000-0005-0000-0000-000095030000}"/>
    <cellStyle name="Comma 16 2 2" xfId="375" xr:uid="{00000000-0005-0000-0000-000096030000}"/>
    <cellStyle name="Comma 16 2 2 2" xfId="1090" xr:uid="{00000000-0005-0000-0000-000097030000}"/>
    <cellStyle name="Comma 16 2 2 2 2" xfId="4824" xr:uid="{00000000-0005-0000-0000-000098030000}"/>
    <cellStyle name="Comma 16 2 3" xfId="374" xr:uid="{00000000-0005-0000-0000-000099030000}"/>
    <cellStyle name="Comma 16 2 3 2" xfId="1092" xr:uid="{00000000-0005-0000-0000-00009A030000}"/>
    <cellStyle name="Comma 16 2 3 2 2" xfId="4825" xr:uid="{00000000-0005-0000-0000-00009B030000}"/>
    <cellStyle name="Comma 16 2 3 2 3" xfId="5745" xr:uid="{B6ECC6BE-865F-47FF-91C5-1AEA2A501F25}"/>
    <cellStyle name="Comma 16 2 3 3" xfId="1091" xr:uid="{00000000-0005-0000-0000-00009C030000}"/>
    <cellStyle name="Comma 16 2 3 3 2" xfId="4826" xr:uid="{00000000-0005-0000-0000-00009D030000}"/>
    <cellStyle name="Comma 16 2 4" xfId="1089" xr:uid="{00000000-0005-0000-0000-00009E030000}"/>
    <cellStyle name="Comma 16 2 4 2" xfId="4827" xr:uid="{00000000-0005-0000-0000-00009F030000}"/>
    <cellStyle name="Comma 16 3" xfId="1093" xr:uid="{00000000-0005-0000-0000-0000A0030000}"/>
    <cellStyle name="Comma 16 3 2" xfId="4828" xr:uid="{00000000-0005-0000-0000-0000A1030000}"/>
    <cellStyle name="Comma 16 3 3" xfId="5746" xr:uid="{5EDC6AE8-FFA6-4AEA-9A4F-C9D65E787167}"/>
    <cellStyle name="Comma 16 4" xfId="1088" xr:uid="{00000000-0005-0000-0000-0000A2030000}"/>
    <cellStyle name="Comma 16 4 2" xfId="4829" xr:uid="{00000000-0005-0000-0000-0000A3030000}"/>
    <cellStyle name="Comma 17" xfId="1094" xr:uid="{00000000-0005-0000-0000-0000A4030000}"/>
    <cellStyle name="Comma 17 2" xfId="1095" xr:uid="{00000000-0005-0000-0000-0000A5030000}"/>
    <cellStyle name="Comma 17 3" xfId="4830" xr:uid="{00000000-0005-0000-0000-0000A6030000}"/>
    <cellStyle name="Comma 17 4" xfId="5747" xr:uid="{E55901CD-5314-4858-A996-1A5BCB5A7A9A}"/>
    <cellStyle name="Comma 18" xfId="1096" xr:uid="{00000000-0005-0000-0000-0000A7030000}"/>
    <cellStyle name="Comma 18 2" xfId="1097" xr:uid="{00000000-0005-0000-0000-0000A8030000}"/>
    <cellStyle name="Comma 18 2 2" xfId="1098" xr:uid="{00000000-0005-0000-0000-0000A9030000}"/>
    <cellStyle name="Comma 18 2 2 2" xfId="4831" xr:uid="{00000000-0005-0000-0000-0000AA030000}"/>
    <cellStyle name="Comma 18 2 3" xfId="4832" xr:uid="{00000000-0005-0000-0000-0000AB030000}"/>
    <cellStyle name="Comma 18 3" xfId="1099" xr:uid="{00000000-0005-0000-0000-0000AC030000}"/>
    <cellStyle name="Comma 18 3 2" xfId="4833" xr:uid="{00000000-0005-0000-0000-0000AD030000}"/>
    <cellStyle name="Comma 18 4" xfId="1100" xr:uid="{00000000-0005-0000-0000-0000AE030000}"/>
    <cellStyle name="Comma 18 4 2" xfId="4834" xr:uid="{00000000-0005-0000-0000-0000AF030000}"/>
    <cellStyle name="Comma 18 5" xfId="4835" xr:uid="{00000000-0005-0000-0000-0000B0030000}"/>
    <cellStyle name="Comma 19" xfId="1101" xr:uid="{00000000-0005-0000-0000-0000B1030000}"/>
    <cellStyle name="Comma 19 2" xfId="4836" xr:uid="{00000000-0005-0000-0000-0000B2030000}"/>
    <cellStyle name="Comma 19 3" xfId="5748" xr:uid="{8FE0D006-4B9B-41CC-A9E8-F227CA0B9A94}"/>
    <cellStyle name="Comma 2" xfId="6" xr:uid="{00000000-0005-0000-0000-0000B3030000}"/>
    <cellStyle name="Comma 2 10 2" xfId="244" xr:uid="{00000000-0005-0000-0000-0000B4030000}"/>
    <cellStyle name="Comma 2 10 2 2" xfId="1104" xr:uid="{00000000-0005-0000-0000-0000B5030000}"/>
    <cellStyle name="Comma 2 10 2 2 2" xfId="4837" xr:uid="{00000000-0005-0000-0000-0000B6030000}"/>
    <cellStyle name="Comma 2 10 2 3" xfId="1103" xr:uid="{00000000-0005-0000-0000-0000B7030000}"/>
    <cellStyle name="Comma 2 10 2 3 2" xfId="4838" xr:uid="{00000000-0005-0000-0000-0000B8030000}"/>
    <cellStyle name="Comma 2 2" xfId="111" xr:uid="{00000000-0005-0000-0000-0000B9030000}"/>
    <cellStyle name="Comma 2 2 10" xfId="1106" xr:uid="{00000000-0005-0000-0000-0000BA030000}"/>
    <cellStyle name="Comma 2 2 10 2" xfId="1107" xr:uid="{00000000-0005-0000-0000-0000BB030000}"/>
    <cellStyle name="Comma 2 2 10 2 2" xfId="1108" xr:uid="{00000000-0005-0000-0000-0000BC030000}"/>
    <cellStyle name="Comma 2 2 10 2 2 2" xfId="4839" xr:uid="{00000000-0005-0000-0000-0000BD030000}"/>
    <cellStyle name="Comma 2 2 10 2 2 3" xfId="5751" xr:uid="{5AEAD41C-228C-47CF-A7FD-035ED44C0F59}"/>
    <cellStyle name="Comma 2 2 10 2 3" xfId="1109" xr:uid="{00000000-0005-0000-0000-0000BE030000}"/>
    <cellStyle name="Comma 2 2 10 2 3 2" xfId="4840" xr:uid="{00000000-0005-0000-0000-0000BF030000}"/>
    <cellStyle name="Comma 2 2 10 2 3 3" xfId="5752" xr:uid="{BD751C18-F6D8-49CA-BC7B-00F127BE34A1}"/>
    <cellStyle name="Comma 2 2 10 2 4" xfId="1110" xr:uid="{00000000-0005-0000-0000-0000C0030000}"/>
    <cellStyle name="Comma 2 2 10 2 4 2" xfId="4841" xr:uid="{00000000-0005-0000-0000-0000C1030000}"/>
    <cellStyle name="Comma 2 2 10 2 4 3" xfId="5753" xr:uid="{E2652C56-4F41-49F5-A42F-81F3F5E18B50}"/>
    <cellStyle name="Comma 2 2 10 2 5" xfId="4842" xr:uid="{00000000-0005-0000-0000-0000C2030000}"/>
    <cellStyle name="Comma 2 2 10 2 6" xfId="5750" xr:uid="{2C3FBD8B-6424-4149-A7A9-F8047C2055D3}"/>
    <cellStyle name="Comma 2 2 10 3" xfId="1111" xr:uid="{00000000-0005-0000-0000-0000C3030000}"/>
    <cellStyle name="Comma 2 2 10 3 2" xfId="1112" xr:uid="{00000000-0005-0000-0000-0000C4030000}"/>
    <cellStyle name="Comma 2 2 10 3 2 2" xfId="4843" xr:uid="{00000000-0005-0000-0000-0000C5030000}"/>
    <cellStyle name="Comma 2 2 10 3 2 3" xfId="5755" xr:uid="{9BDC73B9-D8FD-49C8-87E0-83E1BC46F483}"/>
    <cellStyle name="Comma 2 2 10 3 3" xfId="1113" xr:uid="{00000000-0005-0000-0000-0000C6030000}"/>
    <cellStyle name="Comma 2 2 10 3 3 2" xfId="4844" xr:uid="{00000000-0005-0000-0000-0000C7030000}"/>
    <cellStyle name="Comma 2 2 10 3 3 3" xfId="5756" xr:uid="{406A245C-F001-4D8F-BF6C-7E681D49DC1C}"/>
    <cellStyle name="Comma 2 2 10 3 4" xfId="1114" xr:uid="{00000000-0005-0000-0000-0000C8030000}"/>
    <cellStyle name="Comma 2 2 10 3 4 2" xfId="4845" xr:uid="{00000000-0005-0000-0000-0000C9030000}"/>
    <cellStyle name="Comma 2 2 10 3 4 3" xfId="5757" xr:uid="{7551D3EC-E3AD-416E-8A47-AC109AD92A20}"/>
    <cellStyle name="Comma 2 2 10 3 5" xfId="4846" xr:uid="{00000000-0005-0000-0000-0000CA030000}"/>
    <cellStyle name="Comma 2 2 10 3 6" xfId="5754" xr:uid="{8B009D36-5FEF-4D01-A63E-CBC782C87C83}"/>
    <cellStyle name="Comma 2 2 10 4" xfId="1115" xr:uid="{00000000-0005-0000-0000-0000CB030000}"/>
    <cellStyle name="Comma 2 2 10 4 2" xfId="4847" xr:uid="{00000000-0005-0000-0000-0000CC030000}"/>
    <cellStyle name="Comma 2 2 10 4 3" xfId="5758" xr:uid="{3A041FD9-1234-4100-BA19-6D99921C7479}"/>
    <cellStyle name="Comma 2 2 10 5" xfId="1116" xr:uid="{00000000-0005-0000-0000-0000CD030000}"/>
    <cellStyle name="Comma 2 2 10 5 2" xfId="4848" xr:uid="{00000000-0005-0000-0000-0000CE030000}"/>
    <cellStyle name="Comma 2 2 10 5 3" xfId="5759" xr:uid="{73FE1FC9-C3AB-43EA-AD2A-28D3FFA357A7}"/>
    <cellStyle name="Comma 2 2 10 6" xfId="1117" xr:uid="{00000000-0005-0000-0000-0000CF030000}"/>
    <cellStyle name="Comma 2 2 10 6 2" xfId="4849" xr:uid="{00000000-0005-0000-0000-0000D0030000}"/>
    <cellStyle name="Comma 2 2 10 6 3" xfId="5760" xr:uid="{180730FC-8AA6-4548-BEBA-530CF1048E29}"/>
    <cellStyle name="Comma 2 2 10 7" xfId="4850" xr:uid="{00000000-0005-0000-0000-0000D1030000}"/>
    <cellStyle name="Comma 2 2 10 8" xfId="5749" xr:uid="{74A7D26F-BE71-490E-8512-FCA61A6D77EA}"/>
    <cellStyle name="Comma 2 2 11" xfId="1118" xr:uid="{00000000-0005-0000-0000-0000D2030000}"/>
    <cellStyle name="Comma 2 2 11 2" xfId="1119" xr:uid="{00000000-0005-0000-0000-0000D3030000}"/>
    <cellStyle name="Comma 2 2 11 2 2" xfId="1120" xr:uid="{00000000-0005-0000-0000-0000D4030000}"/>
    <cellStyle name="Comma 2 2 11 2 2 2" xfId="4851" xr:uid="{00000000-0005-0000-0000-0000D5030000}"/>
    <cellStyle name="Comma 2 2 11 2 2 3" xfId="5763" xr:uid="{D4FC8900-60E3-48AB-9086-A0DBE9253938}"/>
    <cellStyle name="Comma 2 2 11 2 3" xfId="1121" xr:uid="{00000000-0005-0000-0000-0000D6030000}"/>
    <cellStyle name="Comma 2 2 11 2 3 2" xfId="4852" xr:uid="{00000000-0005-0000-0000-0000D7030000}"/>
    <cellStyle name="Comma 2 2 11 2 3 3" xfId="5764" xr:uid="{62067D44-447C-4AB2-8339-6E7F1CB62E7B}"/>
    <cellStyle name="Comma 2 2 11 2 4" xfId="1122" xr:uid="{00000000-0005-0000-0000-0000D8030000}"/>
    <cellStyle name="Comma 2 2 11 2 4 2" xfId="4853" xr:uid="{00000000-0005-0000-0000-0000D9030000}"/>
    <cellStyle name="Comma 2 2 11 2 4 3" xfId="5765" xr:uid="{4456085C-E9D5-4DB4-A8B1-FACDFBF26128}"/>
    <cellStyle name="Comma 2 2 11 2 5" xfId="4854" xr:uid="{00000000-0005-0000-0000-0000DA030000}"/>
    <cellStyle name="Comma 2 2 11 2 6" xfId="5762" xr:uid="{D2A16D94-AA4A-4EA4-9A66-0C0180D8887F}"/>
    <cellStyle name="Comma 2 2 11 3" xfId="1123" xr:uid="{00000000-0005-0000-0000-0000DB030000}"/>
    <cellStyle name="Comma 2 2 11 3 2" xfId="1124" xr:uid="{00000000-0005-0000-0000-0000DC030000}"/>
    <cellStyle name="Comma 2 2 11 3 2 2" xfId="4855" xr:uid="{00000000-0005-0000-0000-0000DD030000}"/>
    <cellStyle name="Comma 2 2 11 3 2 3" xfId="5767" xr:uid="{4BC7D766-2E60-4578-8969-6B2F85E9F619}"/>
    <cellStyle name="Comma 2 2 11 3 3" xfId="1125" xr:uid="{00000000-0005-0000-0000-0000DE030000}"/>
    <cellStyle name="Comma 2 2 11 3 3 2" xfId="4856" xr:uid="{00000000-0005-0000-0000-0000DF030000}"/>
    <cellStyle name="Comma 2 2 11 3 3 3" xfId="5768" xr:uid="{304E7971-F5E6-48BF-A28A-34199628C2AD}"/>
    <cellStyle name="Comma 2 2 11 3 4" xfId="1126" xr:uid="{00000000-0005-0000-0000-0000E0030000}"/>
    <cellStyle name="Comma 2 2 11 3 4 2" xfId="4857" xr:uid="{00000000-0005-0000-0000-0000E1030000}"/>
    <cellStyle name="Comma 2 2 11 3 4 3" xfId="5769" xr:uid="{349F7A62-3738-4AC5-A263-8E339F7A4A03}"/>
    <cellStyle name="Comma 2 2 11 3 5" xfId="4858" xr:uid="{00000000-0005-0000-0000-0000E2030000}"/>
    <cellStyle name="Comma 2 2 11 3 6" xfId="5766" xr:uid="{1FEAD32E-E51D-4D30-BC16-507C270AAF41}"/>
    <cellStyle name="Comma 2 2 11 4" xfId="1127" xr:uid="{00000000-0005-0000-0000-0000E3030000}"/>
    <cellStyle name="Comma 2 2 11 4 2" xfId="4859" xr:uid="{00000000-0005-0000-0000-0000E4030000}"/>
    <cellStyle name="Comma 2 2 11 4 3" xfId="5770" xr:uid="{E921AF76-5238-4D50-B3DB-E8B8332D29CA}"/>
    <cellStyle name="Comma 2 2 11 5" xfId="1128" xr:uid="{00000000-0005-0000-0000-0000E5030000}"/>
    <cellStyle name="Comma 2 2 11 5 2" xfId="4860" xr:uid="{00000000-0005-0000-0000-0000E6030000}"/>
    <cellStyle name="Comma 2 2 11 5 3" xfId="5771" xr:uid="{3C3A266B-B351-4B13-B113-4C38BF9D73F4}"/>
    <cellStyle name="Comma 2 2 11 6" xfId="1129" xr:uid="{00000000-0005-0000-0000-0000E7030000}"/>
    <cellStyle name="Comma 2 2 11 6 2" xfId="4861" xr:uid="{00000000-0005-0000-0000-0000E8030000}"/>
    <cellStyle name="Comma 2 2 11 6 3" xfId="5772" xr:uid="{DE1F985F-5B07-4A0D-8387-77567DED78F2}"/>
    <cellStyle name="Comma 2 2 11 7" xfId="4862" xr:uid="{00000000-0005-0000-0000-0000E9030000}"/>
    <cellStyle name="Comma 2 2 11 8" xfId="5761" xr:uid="{F2966856-3BFF-440B-B9A5-EC0E35DAFE74}"/>
    <cellStyle name="Comma 2 2 12" xfId="1130" xr:uid="{00000000-0005-0000-0000-0000EA030000}"/>
    <cellStyle name="Comma 2 2 12 2" xfId="1131" xr:uid="{00000000-0005-0000-0000-0000EB030000}"/>
    <cellStyle name="Comma 2 2 12 2 2" xfId="1132" xr:uid="{00000000-0005-0000-0000-0000EC030000}"/>
    <cellStyle name="Comma 2 2 12 2 2 2" xfId="4863" xr:uid="{00000000-0005-0000-0000-0000ED030000}"/>
    <cellStyle name="Comma 2 2 12 2 2 3" xfId="5775" xr:uid="{076FF071-926A-43C1-97D4-D79F60BE112A}"/>
    <cellStyle name="Comma 2 2 12 2 3" xfId="1133" xr:uid="{00000000-0005-0000-0000-0000EE030000}"/>
    <cellStyle name="Comma 2 2 12 2 3 2" xfId="4864" xr:uid="{00000000-0005-0000-0000-0000EF030000}"/>
    <cellStyle name="Comma 2 2 12 2 3 3" xfId="5776" xr:uid="{9C783A2E-43F7-462D-AA92-1050008273A3}"/>
    <cellStyle name="Comma 2 2 12 2 4" xfId="1134" xr:uid="{00000000-0005-0000-0000-0000F0030000}"/>
    <cellStyle name="Comma 2 2 12 2 4 2" xfId="4865" xr:uid="{00000000-0005-0000-0000-0000F1030000}"/>
    <cellStyle name="Comma 2 2 12 2 4 3" xfId="5777" xr:uid="{E47F473F-FBFC-4EEB-9ECE-5C96F522BCDA}"/>
    <cellStyle name="Comma 2 2 12 2 5" xfId="4866" xr:uid="{00000000-0005-0000-0000-0000F2030000}"/>
    <cellStyle name="Comma 2 2 12 2 6" xfId="5774" xr:uid="{69262D76-60FE-4F75-BC0C-6306DBC8595B}"/>
    <cellStyle name="Comma 2 2 12 3" xfId="1135" xr:uid="{00000000-0005-0000-0000-0000F3030000}"/>
    <cellStyle name="Comma 2 2 12 3 2" xfId="1136" xr:uid="{00000000-0005-0000-0000-0000F4030000}"/>
    <cellStyle name="Comma 2 2 12 3 2 2" xfId="4867" xr:uid="{00000000-0005-0000-0000-0000F5030000}"/>
    <cellStyle name="Comma 2 2 12 3 2 3" xfId="5779" xr:uid="{55A8B65C-08B4-435B-AF46-4499217F3BA9}"/>
    <cellStyle name="Comma 2 2 12 3 3" xfId="1137" xr:uid="{00000000-0005-0000-0000-0000F6030000}"/>
    <cellStyle name="Comma 2 2 12 3 3 2" xfId="4868" xr:uid="{00000000-0005-0000-0000-0000F7030000}"/>
    <cellStyle name="Comma 2 2 12 3 3 3" xfId="5780" xr:uid="{86D70689-EF75-4FAB-96E3-066993F639A1}"/>
    <cellStyle name="Comma 2 2 12 3 4" xfId="1138" xr:uid="{00000000-0005-0000-0000-0000F8030000}"/>
    <cellStyle name="Comma 2 2 12 3 4 2" xfId="4869" xr:uid="{00000000-0005-0000-0000-0000F9030000}"/>
    <cellStyle name="Comma 2 2 12 3 4 3" xfId="5781" xr:uid="{95D6C7BD-089C-41AB-A836-F79496AF8E35}"/>
    <cellStyle name="Comma 2 2 12 3 5" xfId="4870" xr:uid="{00000000-0005-0000-0000-0000FA030000}"/>
    <cellStyle name="Comma 2 2 12 3 6" xfId="5778" xr:uid="{806F5745-3019-4080-8690-8D576DF5D430}"/>
    <cellStyle name="Comma 2 2 12 4" xfId="1139" xr:uid="{00000000-0005-0000-0000-0000FB030000}"/>
    <cellStyle name="Comma 2 2 12 4 2" xfId="4871" xr:uid="{00000000-0005-0000-0000-0000FC030000}"/>
    <cellStyle name="Comma 2 2 12 4 3" xfId="5782" xr:uid="{D28B34CB-1136-4A35-A3A8-8C4F8B4D73E2}"/>
    <cellStyle name="Comma 2 2 12 5" xfId="1140" xr:uid="{00000000-0005-0000-0000-0000FD030000}"/>
    <cellStyle name="Comma 2 2 12 5 2" xfId="4872" xr:uid="{00000000-0005-0000-0000-0000FE030000}"/>
    <cellStyle name="Comma 2 2 12 5 3" xfId="5783" xr:uid="{BBF5B3BA-BA22-4B1B-8A2B-7A9414168B14}"/>
    <cellStyle name="Comma 2 2 12 6" xfId="1141" xr:uid="{00000000-0005-0000-0000-0000FF030000}"/>
    <cellStyle name="Comma 2 2 12 6 2" xfId="4873" xr:uid="{00000000-0005-0000-0000-000000040000}"/>
    <cellStyle name="Comma 2 2 12 6 3" xfId="5784" xr:uid="{CB8B7D81-DC99-4E47-8494-2C165056802F}"/>
    <cellStyle name="Comma 2 2 12 7" xfId="4874" xr:uid="{00000000-0005-0000-0000-000001040000}"/>
    <cellStyle name="Comma 2 2 12 8" xfId="5773" xr:uid="{0FA14DE4-2AA9-4049-960A-A1F5707D003C}"/>
    <cellStyle name="Comma 2 2 13" xfId="1142" xr:uid="{00000000-0005-0000-0000-000002040000}"/>
    <cellStyle name="Comma 2 2 13 2" xfId="4875" xr:uid="{00000000-0005-0000-0000-000003040000}"/>
    <cellStyle name="Comma 2 2 13 3" xfId="5785" xr:uid="{FC96BCA0-0558-41F6-AFDE-323A0A99C268}"/>
    <cellStyle name="Comma 2 2 14" xfId="1143" xr:uid="{00000000-0005-0000-0000-000004040000}"/>
    <cellStyle name="Comma 2 2 14 2" xfId="4876" xr:uid="{00000000-0005-0000-0000-000005040000}"/>
    <cellStyle name="Comma 2 2 14 3" xfId="5786" xr:uid="{DA2B0895-8C44-449B-91FB-BFCFC3FBCBCA}"/>
    <cellStyle name="Comma 2 2 15" xfId="1144" xr:uid="{00000000-0005-0000-0000-000006040000}"/>
    <cellStyle name="Comma 2 2 15 2" xfId="4877" xr:uid="{00000000-0005-0000-0000-000007040000}"/>
    <cellStyle name="Comma 2 2 15 3" xfId="5787" xr:uid="{143F544B-7D98-4731-805C-C69EFC1EEDF3}"/>
    <cellStyle name="Comma 2 2 16" xfId="1145" xr:uid="{00000000-0005-0000-0000-000008040000}"/>
    <cellStyle name="Comma 2 2 16 2" xfId="4878" xr:uid="{00000000-0005-0000-0000-000009040000}"/>
    <cellStyle name="Comma 2 2 16 3" xfId="5788" xr:uid="{DBA68DC2-D713-4A89-94E6-8B6CEA9386A2}"/>
    <cellStyle name="Comma 2 2 17" xfId="1146" xr:uid="{00000000-0005-0000-0000-00000A040000}"/>
    <cellStyle name="Comma 2 2 17 2" xfId="4879" xr:uid="{00000000-0005-0000-0000-00000B040000}"/>
    <cellStyle name="Comma 2 2 17 3" xfId="5789" xr:uid="{A76DB112-103B-4CEB-A5B9-39B835F24F39}"/>
    <cellStyle name="Comma 2 2 18" xfId="1147" xr:uid="{00000000-0005-0000-0000-00000C040000}"/>
    <cellStyle name="Comma 2 2 18 2" xfId="4880" xr:uid="{00000000-0005-0000-0000-00000D040000}"/>
    <cellStyle name="Comma 2 2 19" xfId="1105" xr:uid="{00000000-0005-0000-0000-00000E040000}"/>
    <cellStyle name="Comma 2 2 19 2" xfId="4881" xr:uid="{00000000-0005-0000-0000-00000F040000}"/>
    <cellStyle name="Comma 2 2 2" xfId="245" xr:uid="{00000000-0005-0000-0000-000010040000}"/>
    <cellStyle name="Comma 2 2 2 10" xfId="1148" xr:uid="{00000000-0005-0000-0000-000011040000}"/>
    <cellStyle name="Comma 2 2 2 10 2" xfId="4882" xr:uid="{00000000-0005-0000-0000-000012040000}"/>
    <cellStyle name="Comma 2 2 2 2" xfId="1149" xr:uid="{00000000-0005-0000-0000-000013040000}"/>
    <cellStyle name="Comma 2 2 2 2 2" xfId="1150" xr:uid="{00000000-0005-0000-0000-000014040000}"/>
    <cellStyle name="Comma 2 2 2 2 2 2" xfId="4883" xr:uid="{00000000-0005-0000-0000-000015040000}"/>
    <cellStyle name="Comma 2 2 2 2 2 3" xfId="5790" xr:uid="{D912D861-6D43-4BA9-B9AA-8F006244D124}"/>
    <cellStyle name="Comma 2 2 2 2 3" xfId="1151" xr:uid="{00000000-0005-0000-0000-000016040000}"/>
    <cellStyle name="Comma 2 2 2 2 3 2" xfId="4884" xr:uid="{00000000-0005-0000-0000-000017040000}"/>
    <cellStyle name="Comma 2 2 2 2 3 3" xfId="5791" xr:uid="{4B537D0B-7166-407B-88F3-1BDD234C4AC0}"/>
    <cellStyle name="Comma 2 2 2 2 4" xfId="1152" xr:uid="{00000000-0005-0000-0000-000018040000}"/>
    <cellStyle name="Comma 2 2 2 2 4 2" xfId="4885" xr:uid="{00000000-0005-0000-0000-000019040000}"/>
    <cellStyle name="Comma 2 2 2 2 4 3" xfId="5792" xr:uid="{EA2C81E9-1137-4AFB-9FFC-731BA46298EA}"/>
    <cellStyle name="Comma 2 2 2 3" xfId="1153" xr:uid="{00000000-0005-0000-0000-00001A040000}"/>
    <cellStyle name="Comma 2 2 2 3 2" xfId="1154" xr:uid="{00000000-0005-0000-0000-00001B040000}"/>
    <cellStyle name="Comma 2 2 2 3 2 2" xfId="4886" xr:uid="{00000000-0005-0000-0000-00001C040000}"/>
    <cellStyle name="Comma 2 2 2 3 2 3" xfId="5794" xr:uid="{71348BEF-CBFA-4D63-BB9B-F2E0035751E2}"/>
    <cellStyle name="Comma 2 2 2 3 3" xfId="1155" xr:uid="{00000000-0005-0000-0000-00001D040000}"/>
    <cellStyle name="Comma 2 2 2 3 3 2" xfId="4887" xr:uid="{00000000-0005-0000-0000-00001E040000}"/>
    <cellStyle name="Comma 2 2 2 3 3 3" xfId="5795" xr:uid="{1E098D95-B6CE-4837-871D-6C442E5319E5}"/>
    <cellStyle name="Comma 2 2 2 3 4" xfId="1156" xr:uid="{00000000-0005-0000-0000-00001F040000}"/>
    <cellStyle name="Comma 2 2 2 3 4 2" xfId="4888" xr:uid="{00000000-0005-0000-0000-000020040000}"/>
    <cellStyle name="Comma 2 2 2 3 4 3" xfId="5796" xr:uid="{AA38C183-58CF-480D-996B-B371B5B3A568}"/>
    <cellStyle name="Comma 2 2 2 3 5" xfId="4889" xr:uid="{00000000-0005-0000-0000-000021040000}"/>
    <cellStyle name="Comma 2 2 2 3 6" xfId="5793" xr:uid="{6DF73F00-B99F-44AC-AFD3-4B79525F7710}"/>
    <cellStyle name="Comma 2 2 2 4" xfId="1157" xr:uid="{00000000-0005-0000-0000-000022040000}"/>
    <cellStyle name="Comma 2 2 2 4 2" xfId="4890" xr:uid="{00000000-0005-0000-0000-000023040000}"/>
    <cellStyle name="Comma 2 2 2 4 3" xfId="5797" xr:uid="{76DB28BD-26FF-4BD2-8086-DADEFD8F7AE8}"/>
    <cellStyle name="Comma 2 2 2 5" xfId="1158" xr:uid="{00000000-0005-0000-0000-000024040000}"/>
    <cellStyle name="Comma 2 2 2 5 2" xfId="4891" xr:uid="{00000000-0005-0000-0000-000025040000}"/>
    <cellStyle name="Comma 2 2 2 5 3" xfId="5798" xr:uid="{2EA9DA7C-E3D6-4B70-AC41-F1233E476C9B}"/>
    <cellStyle name="Comma 2 2 2 6" xfId="1159" xr:uid="{00000000-0005-0000-0000-000026040000}"/>
    <cellStyle name="Comma 2 2 2 6 2" xfId="4892" xr:uid="{00000000-0005-0000-0000-000027040000}"/>
    <cellStyle name="Comma 2 2 2 6 3" xfId="5799" xr:uid="{7B2AAAD3-841E-41B9-BEA0-0CB223AA61D6}"/>
    <cellStyle name="Comma 2 2 2 7" xfId="1160" xr:uid="{00000000-0005-0000-0000-000028040000}"/>
    <cellStyle name="Comma 2 2 2 7 2" xfId="4893" xr:uid="{00000000-0005-0000-0000-000029040000}"/>
    <cellStyle name="Comma 2 2 2 8" xfId="1161" xr:uid="{00000000-0005-0000-0000-00002A040000}"/>
    <cellStyle name="Comma 2 2 2 8 2" xfId="4894" xr:uid="{00000000-0005-0000-0000-00002B040000}"/>
    <cellStyle name="Comma 2 2 2 8 3" xfId="5800" xr:uid="{E90433B5-045F-47D4-9A4C-9E8380C4898D}"/>
    <cellStyle name="Comma 2 2 2 9" xfId="1162" xr:uid="{00000000-0005-0000-0000-00002C040000}"/>
    <cellStyle name="Comma 2 2 2 9 2" xfId="4895" xr:uid="{00000000-0005-0000-0000-00002D040000}"/>
    <cellStyle name="Comma 2 2 3" xfId="1163" xr:uid="{00000000-0005-0000-0000-00002E040000}"/>
    <cellStyle name="Comma 2 2 3 2" xfId="1164" xr:uid="{00000000-0005-0000-0000-00002F040000}"/>
    <cellStyle name="Comma 2 2 3 2 2" xfId="1165" xr:uid="{00000000-0005-0000-0000-000030040000}"/>
    <cellStyle name="Comma 2 2 3 2 2 2" xfId="4896" xr:uid="{00000000-0005-0000-0000-000031040000}"/>
    <cellStyle name="Comma 2 2 3 2 2 3" xfId="5803" xr:uid="{6E616006-1BDC-4367-A0B3-D6218035B3C7}"/>
    <cellStyle name="Comma 2 2 3 2 3" xfId="1166" xr:uid="{00000000-0005-0000-0000-000032040000}"/>
    <cellStyle name="Comma 2 2 3 2 3 2" xfId="4897" xr:uid="{00000000-0005-0000-0000-000033040000}"/>
    <cellStyle name="Comma 2 2 3 2 3 3" xfId="5804" xr:uid="{3C69EB0F-DA6D-4861-8DE7-92C9DFC3F042}"/>
    <cellStyle name="Comma 2 2 3 2 4" xfId="1167" xr:uid="{00000000-0005-0000-0000-000034040000}"/>
    <cellStyle name="Comma 2 2 3 2 4 2" xfId="4898" xr:uid="{00000000-0005-0000-0000-000035040000}"/>
    <cellStyle name="Comma 2 2 3 2 4 3" xfId="5805" xr:uid="{F50BF864-A089-4664-85D1-8F024B40D264}"/>
    <cellStyle name="Comma 2 2 3 2 5" xfId="4899" xr:uid="{00000000-0005-0000-0000-000036040000}"/>
    <cellStyle name="Comma 2 2 3 2 6" xfId="5802" xr:uid="{FE814DAB-9C59-4D41-9B57-F6C9B6C6C595}"/>
    <cellStyle name="Comma 2 2 3 3" xfId="1168" xr:uid="{00000000-0005-0000-0000-000037040000}"/>
    <cellStyle name="Comma 2 2 3 3 2" xfId="1169" xr:uid="{00000000-0005-0000-0000-000038040000}"/>
    <cellStyle name="Comma 2 2 3 3 2 2" xfId="4900" xr:uid="{00000000-0005-0000-0000-000039040000}"/>
    <cellStyle name="Comma 2 2 3 3 2 3" xfId="5807" xr:uid="{DDED3942-2CBF-4617-B224-E0C3AA333DE1}"/>
    <cellStyle name="Comma 2 2 3 3 3" xfId="1170" xr:uid="{00000000-0005-0000-0000-00003A040000}"/>
    <cellStyle name="Comma 2 2 3 3 3 2" xfId="4901" xr:uid="{00000000-0005-0000-0000-00003B040000}"/>
    <cellStyle name="Comma 2 2 3 3 3 3" xfId="5808" xr:uid="{FB049CC1-146B-4246-B3FA-11145299F894}"/>
    <cellStyle name="Comma 2 2 3 3 4" xfId="1171" xr:uid="{00000000-0005-0000-0000-00003C040000}"/>
    <cellStyle name="Comma 2 2 3 3 4 2" xfId="4902" xr:uid="{00000000-0005-0000-0000-00003D040000}"/>
    <cellStyle name="Comma 2 2 3 3 4 3" xfId="5809" xr:uid="{36151A39-C176-496D-BE3A-686E499DCD98}"/>
    <cellStyle name="Comma 2 2 3 3 5" xfId="4903" xr:uid="{00000000-0005-0000-0000-00003E040000}"/>
    <cellStyle name="Comma 2 2 3 3 6" xfId="5806" xr:uid="{EE7CBE31-90FE-4E63-BC49-9774294819D0}"/>
    <cellStyle name="Comma 2 2 3 4" xfId="1172" xr:uid="{00000000-0005-0000-0000-00003F040000}"/>
    <cellStyle name="Comma 2 2 3 4 2" xfId="4904" xr:uid="{00000000-0005-0000-0000-000040040000}"/>
    <cellStyle name="Comma 2 2 3 4 3" xfId="5810" xr:uid="{FDD060DD-9DC2-4008-9543-8F6CEA1F1EBA}"/>
    <cellStyle name="Comma 2 2 3 5" xfId="1173" xr:uid="{00000000-0005-0000-0000-000041040000}"/>
    <cellStyle name="Comma 2 2 3 5 2" xfId="4905" xr:uid="{00000000-0005-0000-0000-000042040000}"/>
    <cellStyle name="Comma 2 2 3 5 3" xfId="5811" xr:uid="{442A38EC-CB18-4068-B112-EEDD274D45CC}"/>
    <cellStyle name="Comma 2 2 3 6" xfId="1174" xr:uid="{00000000-0005-0000-0000-000043040000}"/>
    <cellStyle name="Comma 2 2 3 6 2" xfId="4906" xr:uid="{00000000-0005-0000-0000-000044040000}"/>
    <cellStyle name="Comma 2 2 3 6 3" xfId="5812" xr:uid="{170EBDEE-B569-4C53-8047-74D54E0EEE22}"/>
    <cellStyle name="Comma 2 2 3 7" xfId="4907" xr:uid="{00000000-0005-0000-0000-000045040000}"/>
    <cellStyle name="Comma 2 2 3 8" xfId="5801" xr:uid="{C405658B-1153-4731-B5AD-5BF4B1633DD2}"/>
    <cellStyle name="Comma 2 2 4" xfId="1175" xr:uid="{00000000-0005-0000-0000-000046040000}"/>
    <cellStyle name="Comma 2 2 4 2" xfId="1176" xr:uid="{00000000-0005-0000-0000-000047040000}"/>
    <cellStyle name="Comma 2 2 4 2 2" xfId="1177" xr:uid="{00000000-0005-0000-0000-000048040000}"/>
    <cellStyle name="Comma 2 2 4 2 2 2" xfId="4908" xr:uid="{00000000-0005-0000-0000-000049040000}"/>
    <cellStyle name="Comma 2 2 4 2 2 3" xfId="5815" xr:uid="{767D7C92-3E57-4979-9B47-C7596E5F4787}"/>
    <cellStyle name="Comma 2 2 4 2 3" xfId="1178" xr:uid="{00000000-0005-0000-0000-00004A040000}"/>
    <cellStyle name="Comma 2 2 4 2 3 2" xfId="4909" xr:uid="{00000000-0005-0000-0000-00004B040000}"/>
    <cellStyle name="Comma 2 2 4 2 3 3" xfId="5816" xr:uid="{254DEACC-5F55-4C9B-A6EA-0EC637187E44}"/>
    <cellStyle name="Comma 2 2 4 2 4" xfId="1179" xr:uid="{00000000-0005-0000-0000-00004C040000}"/>
    <cellStyle name="Comma 2 2 4 2 4 2" xfId="4910" xr:uid="{00000000-0005-0000-0000-00004D040000}"/>
    <cellStyle name="Comma 2 2 4 2 4 3" xfId="5817" xr:uid="{A80383AF-BD40-40F6-8088-EBD57B196AEB}"/>
    <cellStyle name="Comma 2 2 4 2 5" xfId="4911" xr:uid="{00000000-0005-0000-0000-00004E040000}"/>
    <cellStyle name="Comma 2 2 4 2 6" xfId="5814" xr:uid="{7008ACFB-0177-4051-A42D-B1A68A6566E6}"/>
    <cellStyle name="Comma 2 2 4 3" xfId="1180" xr:uid="{00000000-0005-0000-0000-00004F040000}"/>
    <cellStyle name="Comma 2 2 4 3 2" xfId="1181" xr:uid="{00000000-0005-0000-0000-000050040000}"/>
    <cellStyle name="Comma 2 2 4 3 2 2" xfId="4912" xr:uid="{00000000-0005-0000-0000-000051040000}"/>
    <cellStyle name="Comma 2 2 4 3 2 3" xfId="5819" xr:uid="{A5F6A352-7CFF-45D4-9A4B-032086F42603}"/>
    <cellStyle name="Comma 2 2 4 3 3" xfId="1182" xr:uid="{00000000-0005-0000-0000-000052040000}"/>
    <cellStyle name="Comma 2 2 4 3 3 2" xfId="4913" xr:uid="{00000000-0005-0000-0000-000053040000}"/>
    <cellStyle name="Comma 2 2 4 3 3 3" xfId="5820" xr:uid="{DAC77E50-8CFB-4223-97C9-9F4EC3CA293A}"/>
    <cellStyle name="Comma 2 2 4 3 4" xfId="1183" xr:uid="{00000000-0005-0000-0000-000054040000}"/>
    <cellStyle name="Comma 2 2 4 3 4 2" xfId="4914" xr:uid="{00000000-0005-0000-0000-000055040000}"/>
    <cellStyle name="Comma 2 2 4 3 4 3" xfId="5821" xr:uid="{CDB0BFC3-3C6D-44AA-A912-B2209B72F2FE}"/>
    <cellStyle name="Comma 2 2 4 3 5" xfId="4915" xr:uid="{00000000-0005-0000-0000-000056040000}"/>
    <cellStyle name="Comma 2 2 4 3 6" xfId="5818" xr:uid="{4FCCC54A-C13E-41A0-972A-B14589A1444E}"/>
    <cellStyle name="Comma 2 2 4 4" xfId="1184" xr:uid="{00000000-0005-0000-0000-000057040000}"/>
    <cellStyle name="Comma 2 2 4 4 2" xfId="4916" xr:uid="{00000000-0005-0000-0000-000058040000}"/>
    <cellStyle name="Comma 2 2 4 4 3" xfId="5822" xr:uid="{CFE93A66-9686-4A7C-8C27-EEFC796E2CA1}"/>
    <cellStyle name="Comma 2 2 4 5" xfId="1185" xr:uid="{00000000-0005-0000-0000-000059040000}"/>
    <cellStyle name="Comma 2 2 4 5 2" xfId="4917" xr:uid="{00000000-0005-0000-0000-00005A040000}"/>
    <cellStyle name="Comma 2 2 4 5 3" xfId="5823" xr:uid="{9B734F29-A6FD-4AB5-BA44-45413F4BD7B8}"/>
    <cellStyle name="Comma 2 2 4 6" xfId="1186" xr:uid="{00000000-0005-0000-0000-00005B040000}"/>
    <cellStyle name="Comma 2 2 4 6 2" xfId="4918" xr:uid="{00000000-0005-0000-0000-00005C040000}"/>
    <cellStyle name="Comma 2 2 4 6 3" xfId="5824" xr:uid="{AE2E7D2B-2740-4E83-9B4D-72605F8D0270}"/>
    <cellStyle name="Comma 2 2 4 7" xfId="4919" xr:uid="{00000000-0005-0000-0000-00005D040000}"/>
    <cellStyle name="Comma 2 2 4 8" xfId="5813" xr:uid="{65F5D956-B6E2-4CD8-A2DF-492B76E7B1DC}"/>
    <cellStyle name="Comma 2 2 5" xfId="1187" xr:uid="{00000000-0005-0000-0000-00005E040000}"/>
    <cellStyle name="Comma 2 2 5 2" xfId="1188" xr:uid="{00000000-0005-0000-0000-00005F040000}"/>
    <cellStyle name="Comma 2 2 5 2 2" xfId="1189" xr:uid="{00000000-0005-0000-0000-000060040000}"/>
    <cellStyle name="Comma 2 2 5 2 2 2" xfId="4920" xr:uid="{00000000-0005-0000-0000-000061040000}"/>
    <cellStyle name="Comma 2 2 5 2 2 3" xfId="5827" xr:uid="{B1542080-BDFD-445D-B6A5-8FF51DBF7F37}"/>
    <cellStyle name="Comma 2 2 5 2 3" xfId="1190" xr:uid="{00000000-0005-0000-0000-000062040000}"/>
    <cellStyle name="Comma 2 2 5 2 3 2" xfId="4921" xr:uid="{00000000-0005-0000-0000-000063040000}"/>
    <cellStyle name="Comma 2 2 5 2 3 3" xfId="5828" xr:uid="{F5115DD4-F2F0-4EF0-9269-36A182F3E525}"/>
    <cellStyle name="Comma 2 2 5 2 4" xfId="1191" xr:uid="{00000000-0005-0000-0000-000064040000}"/>
    <cellStyle name="Comma 2 2 5 2 4 2" xfId="4922" xr:uid="{00000000-0005-0000-0000-000065040000}"/>
    <cellStyle name="Comma 2 2 5 2 4 3" xfId="5829" xr:uid="{B71EA31D-8D34-46C8-8E87-4235CE172B15}"/>
    <cellStyle name="Comma 2 2 5 2 5" xfId="4923" xr:uid="{00000000-0005-0000-0000-000066040000}"/>
    <cellStyle name="Comma 2 2 5 2 6" xfId="5826" xr:uid="{D386279D-8B92-4291-9B48-9910830A431C}"/>
    <cellStyle name="Comma 2 2 5 3" xfId="1192" xr:uid="{00000000-0005-0000-0000-000067040000}"/>
    <cellStyle name="Comma 2 2 5 3 2" xfId="1193" xr:uid="{00000000-0005-0000-0000-000068040000}"/>
    <cellStyle name="Comma 2 2 5 3 2 2" xfId="4924" xr:uid="{00000000-0005-0000-0000-000069040000}"/>
    <cellStyle name="Comma 2 2 5 3 2 3" xfId="5831" xr:uid="{5B5B65EE-54CD-42F7-9A12-72C3C552A814}"/>
    <cellStyle name="Comma 2 2 5 3 3" xfId="1194" xr:uid="{00000000-0005-0000-0000-00006A040000}"/>
    <cellStyle name="Comma 2 2 5 3 3 2" xfId="4925" xr:uid="{00000000-0005-0000-0000-00006B040000}"/>
    <cellStyle name="Comma 2 2 5 3 3 3" xfId="5832" xr:uid="{8E2D0701-6517-4D74-9E59-D1F8492DE6B9}"/>
    <cellStyle name="Comma 2 2 5 3 4" xfId="1195" xr:uid="{00000000-0005-0000-0000-00006C040000}"/>
    <cellStyle name="Comma 2 2 5 3 4 2" xfId="4926" xr:uid="{00000000-0005-0000-0000-00006D040000}"/>
    <cellStyle name="Comma 2 2 5 3 4 3" xfId="5833" xr:uid="{C5F9AA71-9227-4B64-9F5E-95F25AA9D3F5}"/>
    <cellStyle name="Comma 2 2 5 3 5" xfId="4927" xr:uid="{00000000-0005-0000-0000-00006E040000}"/>
    <cellStyle name="Comma 2 2 5 3 6" xfId="5830" xr:uid="{788DE66E-47A2-4514-A51B-E2319F2A80A7}"/>
    <cellStyle name="Comma 2 2 5 4" xfId="1196" xr:uid="{00000000-0005-0000-0000-00006F040000}"/>
    <cellStyle name="Comma 2 2 5 4 2" xfId="4928" xr:uid="{00000000-0005-0000-0000-000070040000}"/>
    <cellStyle name="Comma 2 2 5 4 3" xfId="5834" xr:uid="{019B4F9C-2FB0-48DB-97BA-862FC6A9524E}"/>
    <cellStyle name="Comma 2 2 5 5" xfId="1197" xr:uid="{00000000-0005-0000-0000-000071040000}"/>
    <cellStyle name="Comma 2 2 5 5 2" xfId="4929" xr:uid="{00000000-0005-0000-0000-000072040000}"/>
    <cellStyle name="Comma 2 2 5 5 3" xfId="5835" xr:uid="{2C66A16B-D951-46C7-A24F-EAAF9E2F3486}"/>
    <cellStyle name="Comma 2 2 5 6" xfId="1198" xr:uid="{00000000-0005-0000-0000-000073040000}"/>
    <cellStyle name="Comma 2 2 5 6 2" xfId="4930" xr:uid="{00000000-0005-0000-0000-000074040000}"/>
    <cellStyle name="Comma 2 2 5 6 3" xfId="5836" xr:uid="{D4C1E9CB-F8BF-47A4-A27E-E0FDA7E932DB}"/>
    <cellStyle name="Comma 2 2 5 7" xfId="4931" xr:uid="{00000000-0005-0000-0000-000075040000}"/>
    <cellStyle name="Comma 2 2 5 8" xfId="5825" xr:uid="{C88CAF93-5874-4797-A99C-98756C588E2C}"/>
    <cellStyle name="Comma 2 2 6" xfId="1199" xr:uid="{00000000-0005-0000-0000-000076040000}"/>
    <cellStyle name="Comma 2 2 6 2" xfId="1200" xr:uid="{00000000-0005-0000-0000-000077040000}"/>
    <cellStyle name="Comma 2 2 6 2 2" xfId="1201" xr:uid="{00000000-0005-0000-0000-000078040000}"/>
    <cellStyle name="Comma 2 2 6 2 2 2" xfId="4932" xr:uid="{00000000-0005-0000-0000-000079040000}"/>
    <cellStyle name="Comma 2 2 6 2 2 3" xfId="5839" xr:uid="{F368C395-1081-45BD-9A82-699176BDB357}"/>
    <cellStyle name="Comma 2 2 6 2 3" xfId="1202" xr:uid="{00000000-0005-0000-0000-00007A040000}"/>
    <cellStyle name="Comma 2 2 6 2 3 2" xfId="4933" xr:uid="{00000000-0005-0000-0000-00007B040000}"/>
    <cellStyle name="Comma 2 2 6 2 3 3" xfId="5840" xr:uid="{27A5D7CE-3297-4BC2-8034-0B59FE6621A3}"/>
    <cellStyle name="Comma 2 2 6 2 4" xfId="1203" xr:uid="{00000000-0005-0000-0000-00007C040000}"/>
    <cellStyle name="Comma 2 2 6 2 4 2" xfId="4934" xr:uid="{00000000-0005-0000-0000-00007D040000}"/>
    <cellStyle name="Comma 2 2 6 2 4 3" xfId="5841" xr:uid="{409A56DD-6CC4-45B4-A5FC-32F205E4EB29}"/>
    <cellStyle name="Comma 2 2 6 2 5" xfId="4935" xr:uid="{00000000-0005-0000-0000-00007E040000}"/>
    <cellStyle name="Comma 2 2 6 2 6" xfId="5838" xr:uid="{CE97C114-84C8-4A32-ADF6-09A334F4C362}"/>
    <cellStyle name="Comma 2 2 6 3" xfId="1204" xr:uid="{00000000-0005-0000-0000-00007F040000}"/>
    <cellStyle name="Comma 2 2 6 3 2" xfId="1205" xr:uid="{00000000-0005-0000-0000-000080040000}"/>
    <cellStyle name="Comma 2 2 6 3 2 2" xfId="4936" xr:uid="{00000000-0005-0000-0000-000081040000}"/>
    <cellStyle name="Comma 2 2 6 3 2 3" xfId="5843" xr:uid="{2D49A6A4-35C3-44C3-89D1-0BCDA0538B88}"/>
    <cellStyle name="Comma 2 2 6 3 3" xfId="1206" xr:uid="{00000000-0005-0000-0000-000082040000}"/>
    <cellStyle name="Comma 2 2 6 3 3 2" xfId="4937" xr:uid="{00000000-0005-0000-0000-000083040000}"/>
    <cellStyle name="Comma 2 2 6 3 3 3" xfId="5844" xr:uid="{4F996FBE-BC0C-4D36-A0AA-37E9819C919B}"/>
    <cellStyle name="Comma 2 2 6 3 4" xfId="1207" xr:uid="{00000000-0005-0000-0000-000084040000}"/>
    <cellStyle name="Comma 2 2 6 3 4 2" xfId="4938" xr:uid="{00000000-0005-0000-0000-000085040000}"/>
    <cellStyle name="Comma 2 2 6 3 4 3" xfId="5845" xr:uid="{9D523F4D-0C5F-4381-8070-341935870723}"/>
    <cellStyle name="Comma 2 2 6 3 5" xfId="4939" xr:uid="{00000000-0005-0000-0000-000086040000}"/>
    <cellStyle name="Comma 2 2 6 3 6" xfId="5842" xr:uid="{96450EB0-06DD-48F9-8B7C-5B020B7C3992}"/>
    <cellStyle name="Comma 2 2 6 4" xfId="1208" xr:uid="{00000000-0005-0000-0000-000087040000}"/>
    <cellStyle name="Comma 2 2 6 4 2" xfId="4940" xr:uid="{00000000-0005-0000-0000-000088040000}"/>
    <cellStyle name="Comma 2 2 6 4 3" xfId="5846" xr:uid="{A19E34C6-8306-489D-8E77-EF45A14604E7}"/>
    <cellStyle name="Comma 2 2 6 5" xfId="1209" xr:uid="{00000000-0005-0000-0000-000089040000}"/>
    <cellStyle name="Comma 2 2 6 5 2" xfId="4941" xr:uid="{00000000-0005-0000-0000-00008A040000}"/>
    <cellStyle name="Comma 2 2 6 5 3" xfId="5847" xr:uid="{70E90C9A-6462-428E-B761-B31F9E58D2E9}"/>
    <cellStyle name="Comma 2 2 6 6" xfId="1210" xr:uid="{00000000-0005-0000-0000-00008B040000}"/>
    <cellStyle name="Comma 2 2 6 6 2" xfId="4942" xr:uid="{00000000-0005-0000-0000-00008C040000}"/>
    <cellStyle name="Comma 2 2 6 6 3" xfId="5848" xr:uid="{FD471561-5859-4EE3-B451-E86E98A861D6}"/>
    <cellStyle name="Comma 2 2 6 7" xfId="4943" xr:uid="{00000000-0005-0000-0000-00008D040000}"/>
    <cellStyle name="Comma 2 2 6 8" xfId="5837" xr:uid="{09B38064-08A9-4FE3-9B49-989936D6C23F}"/>
    <cellStyle name="Comma 2 2 7" xfId="1211" xr:uid="{00000000-0005-0000-0000-00008E040000}"/>
    <cellStyle name="Comma 2 2 7 2" xfId="1212" xr:uid="{00000000-0005-0000-0000-00008F040000}"/>
    <cellStyle name="Comma 2 2 7 2 2" xfId="1213" xr:uid="{00000000-0005-0000-0000-000090040000}"/>
    <cellStyle name="Comma 2 2 7 2 2 2" xfId="4944" xr:uid="{00000000-0005-0000-0000-000091040000}"/>
    <cellStyle name="Comma 2 2 7 2 2 3" xfId="5851" xr:uid="{F5BE1369-929A-4882-9A9D-90EAEE64053F}"/>
    <cellStyle name="Comma 2 2 7 2 3" xfId="1214" xr:uid="{00000000-0005-0000-0000-000092040000}"/>
    <cellStyle name="Comma 2 2 7 2 3 2" xfId="4945" xr:uid="{00000000-0005-0000-0000-000093040000}"/>
    <cellStyle name="Comma 2 2 7 2 3 3" xfId="5852" xr:uid="{FB8EEC9A-601B-4AFB-A5F9-7733F32F6459}"/>
    <cellStyle name="Comma 2 2 7 2 4" xfId="1215" xr:uid="{00000000-0005-0000-0000-000094040000}"/>
    <cellStyle name="Comma 2 2 7 2 4 2" xfId="4946" xr:uid="{00000000-0005-0000-0000-000095040000}"/>
    <cellStyle name="Comma 2 2 7 2 4 3" xfId="5853" xr:uid="{238FE36D-8F42-44E9-A7E5-BE93ECDF97EC}"/>
    <cellStyle name="Comma 2 2 7 2 5" xfId="4947" xr:uid="{00000000-0005-0000-0000-000096040000}"/>
    <cellStyle name="Comma 2 2 7 2 6" xfId="5850" xr:uid="{24054C71-D821-46C9-8B2A-2AA5815B82AA}"/>
    <cellStyle name="Comma 2 2 7 3" xfId="1216" xr:uid="{00000000-0005-0000-0000-000097040000}"/>
    <cellStyle name="Comma 2 2 7 3 2" xfId="1217" xr:uid="{00000000-0005-0000-0000-000098040000}"/>
    <cellStyle name="Comma 2 2 7 3 2 2" xfId="4948" xr:uid="{00000000-0005-0000-0000-000099040000}"/>
    <cellStyle name="Comma 2 2 7 3 2 3" xfId="5855" xr:uid="{2C34BBFF-7720-45B5-8176-AD95085D8390}"/>
    <cellStyle name="Comma 2 2 7 3 3" xfId="1218" xr:uid="{00000000-0005-0000-0000-00009A040000}"/>
    <cellStyle name="Comma 2 2 7 3 3 2" xfId="4949" xr:uid="{00000000-0005-0000-0000-00009B040000}"/>
    <cellStyle name="Comma 2 2 7 3 3 3" xfId="5856" xr:uid="{932BB3B5-A3CB-4CA3-AE00-92F72583A0EE}"/>
    <cellStyle name="Comma 2 2 7 3 4" xfId="1219" xr:uid="{00000000-0005-0000-0000-00009C040000}"/>
    <cellStyle name="Comma 2 2 7 3 4 2" xfId="4950" xr:uid="{00000000-0005-0000-0000-00009D040000}"/>
    <cellStyle name="Comma 2 2 7 3 4 3" xfId="5857" xr:uid="{CF576090-2F3F-4D05-A2CA-29F38A224203}"/>
    <cellStyle name="Comma 2 2 7 3 5" xfId="4951" xr:uid="{00000000-0005-0000-0000-00009E040000}"/>
    <cellStyle name="Comma 2 2 7 3 6" xfId="5854" xr:uid="{B28DD6F3-BEE5-461B-B0D9-206768BD10DA}"/>
    <cellStyle name="Comma 2 2 7 4" xfId="1220" xr:uid="{00000000-0005-0000-0000-00009F040000}"/>
    <cellStyle name="Comma 2 2 7 4 2" xfId="4952" xr:uid="{00000000-0005-0000-0000-0000A0040000}"/>
    <cellStyle name="Comma 2 2 7 4 3" xfId="5858" xr:uid="{8D9257DA-5857-4801-8BA5-B72595644D9A}"/>
    <cellStyle name="Comma 2 2 7 5" xfId="1221" xr:uid="{00000000-0005-0000-0000-0000A1040000}"/>
    <cellStyle name="Comma 2 2 7 5 2" xfId="4953" xr:uid="{00000000-0005-0000-0000-0000A2040000}"/>
    <cellStyle name="Comma 2 2 7 5 3" xfId="5859" xr:uid="{F4CE018B-3965-4ACA-BFE4-2363B8B2AABA}"/>
    <cellStyle name="Comma 2 2 7 6" xfId="1222" xr:uid="{00000000-0005-0000-0000-0000A3040000}"/>
    <cellStyle name="Comma 2 2 7 6 2" xfId="4954" xr:uid="{00000000-0005-0000-0000-0000A4040000}"/>
    <cellStyle name="Comma 2 2 7 6 3" xfId="5860" xr:uid="{1DDB2180-CCB9-48D9-B62E-8281FA420BE6}"/>
    <cellStyle name="Comma 2 2 7 7" xfId="4955" xr:uid="{00000000-0005-0000-0000-0000A5040000}"/>
    <cellStyle name="Comma 2 2 7 8" xfId="5849" xr:uid="{65EFC50E-7644-4CFF-98D7-026E7000665D}"/>
    <cellStyle name="Comma 2 2 8" xfId="1223" xr:uid="{00000000-0005-0000-0000-0000A6040000}"/>
    <cellStyle name="Comma 2 2 8 2" xfId="1224" xr:uid="{00000000-0005-0000-0000-0000A7040000}"/>
    <cellStyle name="Comma 2 2 8 2 2" xfId="1225" xr:uid="{00000000-0005-0000-0000-0000A8040000}"/>
    <cellStyle name="Comma 2 2 8 2 2 2" xfId="4956" xr:uid="{00000000-0005-0000-0000-0000A9040000}"/>
    <cellStyle name="Comma 2 2 8 2 2 3" xfId="5863" xr:uid="{1E89EBB4-665E-42FC-9DAF-32F0C06A4F0C}"/>
    <cellStyle name="Comma 2 2 8 2 3" xfId="1226" xr:uid="{00000000-0005-0000-0000-0000AA040000}"/>
    <cellStyle name="Comma 2 2 8 2 3 2" xfId="4957" xr:uid="{00000000-0005-0000-0000-0000AB040000}"/>
    <cellStyle name="Comma 2 2 8 2 3 3" xfId="5864" xr:uid="{23F6FB7A-7C45-4814-812E-5AD0929D29E6}"/>
    <cellStyle name="Comma 2 2 8 2 4" xfId="1227" xr:uid="{00000000-0005-0000-0000-0000AC040000}"/>
    <cellStyle name="Comma 2 2 8 2 4 2" xfId="4958" xr:uid="{00000000-0005-0000-0000-0000AD040000}"/>
    <cellStyle name="Comma 2 2 8 2 4 3" xfId="5865" xr:uid="{41E12527-B1F2-4B7F-B7FA-5D14D0A345D6}"/>
    <cellStyle name="Comma 2 2 8 2 5" xfId="4959" xr:uid="{00000000-0005-0000-0000-0000AE040000}"/>
    <cellStyle name="Comma 2 2 8 2 6" xfId="5862" xr:uid="{84BB46A5-2EC6-4250-A4DD-0A57FA16EBE9}"/>
    <cellStyle name="Comma 2 2 8 3" xfId="1228" xr:uid="{00000000-0005-0000-0000-0000AF040000}"/>
    <cellStyle name="Comma 2 2 8 3 2" xfId="1229" xr:uid="{00000000-0005-0000-0000-0000B0040000}"/>
    <cellStyle name="Comma 2 2 8 3 2 2" xfId="4960" xr:uid="{00000000-0005-0000-0000-0000B1040000}"/>
    <cellStyle name="Comma 2 2 8 3 2 3" xfId="5867" xr:uid="{5475271E-2CF9-4BD3-BE64-580E62091097}"/>
    <cellStyle name="Comma 2 2 8 3 3" xfId="1230" xr:uid="{00000000-0005-0000-0000-0000B2040000}"/>
    <cellStyle name="Comma 2 2 8 3 3 2" xfId="4961" xr:uid="{00000000-0005-0000-0000-0000B3040000}"/>
    <cellStyle name="Comma 2 2 8 3 3 3" xfId="5868" xr:uid="{278F66A0-A10C-4A30-AEDD-D69F4E27C1A9}"/>
    <cellStyle name="Comma 2 2 8 3 4" xfId="1231" xr:uid="{00000000-0005-0000-0000-0000B4040000}"/>
    <cellStyle name="Comma 2 2 8 3 4 2" xfId="4962" xr:uid="{00000000-0005-0000-0000-0000B5040000}"/>
    <cellStyle name="Comma 2 2 8 3 4 3" xfId="5869" xr:uid="{4A963B61-0E24-4F37-97EC-5A99FE59CB66}"/>
    <cellStyle name="Comma 2 2 8 3 5" xfId="4963" xr:uid="{00000000-0005-0000-0000-0000B6040000}"/>
    <cellStyle name="Comma 2 2 8 3 6" xfId="5866" xr:uid="{BBA0CA50-C898-434D-BCAB-F454F1785457}"/>
    <cellStyle name="Comma 2 2 8 4" xfId="1232" xr:uid="{00000000-0005-0000-0000-0000B7040000}"/>
    <cellStyle name="Comma 2 2 8 4 2" xfId="4964" xr:uid="{00000000-0005-0000-0000-0000B8040000}"/>
    <cellStyle name="Comma 2 2 8 4 3" xfId="5870" xr:uid="{19C0618B-2CE0-4217-84B7-B8521AAA512E}"/>
    <cellStyle name="Comma 2 2 8 5" xfId="1233" xr:uid="{00000000-0005-0000-0000-0000B9040000}"/>
    <cellStyle name="Comma 2 2 8 5 2" xfId="4965" xr:uid="{00000000-0005-0000-0000-0000BA040000}"/>
    <cellStyle name="Comma 2 2 8 5 3" xfId="5871" xr:uid="{636948FD-1703-40BA-B90F-85CADA06E564}"/>
    <cellStyle name="Comma 2 2 8 6" xfId="1234" xr:uid="{00000000-0005-0000-0000-0000BB040000}"/>
    <cellStyle name="Comma 2 2 8 6 2" xfId="4966" xr:uid="{00000000-0005-0000-0000-0000BC040000}"/>
    <cellStyle name="Comma 2 2 8 6 3" xfId="5872" xr:uid="{3D39EF5A-084E-4E1C-BCFC-744757706891}"/>
    <cellStyle name="Comma 2 2 8 7" xfId="4967" xr:uid="{00000000-0005-0000-0000-0000BD040000}"/>
    <cellStyle name="Comma 2 2 8 8" xfId="5861" xr:uid="{2B25F031-1896-49AB-9D53-5C0B05DEA8A0}"/>
    <cellStyle name="Comma 2 2 9" xfId="1235" xr:uid="{00000000-0005-0000-0000-0000BE040000}"/>
    <cellStyle name="Comma 2 2 9 2" xfId="1236" xr:uid="{00000000-0005-0000-0000-0000BF040000}"/>
    <cellStyle name="Comma 2 2 9 2 2" xfId="1237" xr:uid="{00000000-0005-0000-0000-0000C0040000}"/>
    <cellStyle name="Comma 2 2 9 2 2 2" xfId="4968" xr:uid="{00000000-0005-0000-0000-0000C1040000}"/>
    <cellStyle name="Comma 2 2 9 2 2 3" xfId="5875" xr:uid="{789884B0-8763-4FCB-8CAB-36D7508585B9}"/>
    <cellStyle name="Comma 2 2 9 2 3" xfId="1238" xr:uid="{00000000-0005-0000-0000-0000C2040000}"/>
    <cellStyle name="Comma 2 2 9 2 3 2" xfId="4969" xr:uid="{00000000-0005-0000-0000-0000C3040000}"/>
    <cellStyle name="Comma 2 2 9 2 3 3" xfId="5876" xr:uid="{40396543-588B-4670-BD59-60E5AEE5E440}"/>
    <cellStyle name="Comma 2 2 9 2 4" xfId="1239" xr:uid="{00000000-0005-0000-0000-0000C4040000}"/>
    <cellStyle name="Comma 2 2 9 2 4 2" xfId="4970" xr:uid="{00000000-0005-0000-0000-0000C5040000}"/>
    <cellStyle name="Comma 2 2 9 2 4 3" xfId="5877" xr:uid="{9F4E58B8-EEC2-42B1-BF2A-25AB901321D8}"/>
    <cellStyle name="Comma 2 2 9 2 5" xfId="4971" xr:uid="{00000000-0005-0000-0000-0000C6040000}"/>
    <cellStyle name="Comma 2 2 9 2 6" xfId="5874" xr:uid="{687B8516-B16A-4FC4-8388-566B307AD19F}"/>
    <cellStyle name="Comma 2 2 9 3" xfId="1240" xr:uid="{00000000-0005-0000-0000-0000C7040000}"/>
    <cellStyle name="Comma 2 2 9 3 2" xfId="1241" xr:uid="{00000000-0005-0000-0000-0000C8040000}"/>
    <cellStyle name="Comma 2 2 9 3 2 2" xfId="4972" xr:uid="{00000000-0005-0000-0000-0000C9040000}"/>
    <cellStyle name="Comma 2 2 9 3 2 3" xfId="5879" xr:uid="{33346F72-2213-4B0F-B102-AEEC5824452A}"/>
    <cellStyle name="Comma 2 2 9 3 3" xfId="1242" xr:uid="{00000000-0005-0000-0000-0000CA040000}"/>
    <cellStyle name="Comma 2 2 9 3 3 2" xfId="4973" xr:uid="{00000000-0005-0000-0000-0000CB040000}"/>
    <cellStyle name="Comma 2 2 9 3 3 3" xfId="5880" xr:uid="{FADDA4E9-A13F-4307-8DE1-765C0BE5EF76}"/>
    <cellStyle name="Comma 2 2 9 3 4" xfId="1243" xr:uid="{00000000-0005-0000-0000-0000CC040000}"/>
    <cellStyle name="Comma 2 2 9 3 4 2" xfId="4974" xr:uid="{00000000-0005-0000-0000-0000CD040000}"/>
    <cellStyle name="Comma 2 2 9 3 4 3" xfId="5881" xr:uid="{1C6A3571-293F-4DB1-844E-9FAA9A4BA0C7}"/>
    <cellStyle name="Comma 2 2 9 3 5" xfId="4975" xr:uid="{00000000-0005-0000-0000-0000CE040000}"/>
    <cellStyle name="Comma 2 2 9 3 6" xfId="5878" xr:uid="{DA5F0AF8-19B3-42F7-A01F-32BCD0B39A16}"/>
    <cellStyle name="Comma 2 2 9 4" xfId="1244" xr:uid="{00000000-0005-0000-0000-0000CF040000}"/>
    <cellStyle name="Comma 2 2 9 4 2" xfId="4976" xr:uid="{00000000-0005-0000-0000-0000D0040000}"/>
    <cellStyle name="Comma 2 2 9 4 3" xfId="5882" xr:uid="{3A5462A1-1498-421F-B52B-2B3F4305B04A}"/>
    <cellStyle name="Comma 2 2 9 5" xfId="1245" xr:uid="{00000000-0005-0000-0000-0000D1040000}"/>
    <cellStyle name="Comma 2 2 9 5 2" xfId="4977" xr:uid="{00000000-0005-0000-0000-0000D2040000}"/>
    <cellStyle name="Comma 2 2 9 5 3" xfId="5883" xr:uid="{E5DF11F5-83D9-48A1-8710-AEB39F1E2F1E}"/>
    <cellStyle name="Comma 2 2 9 6" xfId="1246" xr:uid="{00000000-0005-0000-0000-0000D3040000}"/>
    <cellStyle name="Comma 2 2 9 6 2" xfId="4978" xr:uid="{00000000-0005-0000-0000-0000D4040000}"/>
    <cellStyle name="Comma 2 2 9 6 3" xfId="5884" xr:uid="{2CB8B507-EDD1-4C5D-8F19-DBE4741A9A8D}"/>
    <cellStyle name="Comma 2 2 9 7" xfId="4979" xr:uid="{00000000-0005-0000-0000-0000D5040000}"/>
    <cellStyle name="Comma 2 2 9 8" xfId="5873" xr:uid="{00F30EF0-6B5B-4054-978B-5893D14B6017}"/>
    <cellStyle name="Comma 2 3" xfId="246" xr:uid="{00000000-0005-0000-0000-0000D6040000}"/>
    <cellStyle name="Comma 2 3 2" xfId="376" xr:uid="{00000000-0005-0000-0000-0000D7040000}"/>
    <cellStyle name="Comma 2 3 2 2" xfId="1248" xr:uid="{00000000-0005-0000-0000-0000D8040000}"/>
    <cellStyle name="Comma 2 3 3" xfId="1249" xr:uid="{00000000-0005-0000-0000-0000D9040000}"/>
    <cellStyle name="Comma 2 3 3 2" xfId="4980" xr:uid="{00000000-0005-0000-0000-0000DA040000}"/>
    <cellStyle name="Comma 2 3 3 3" xfId="5885" xr:uid="{3F5D2631-C718-4099-AA2F-C1ABA02B285F}"/>
    <cellStyle name="Comma 2 3 4" xfId="1250" xr:uid="{00000000-0005-0000-0000-0000DB040000}"/>
    <cellStyle name="Comma 2 3 4 2" xfId="4981" xr:uid="{00000000-0005-0000-0000-0000DC040000}"/>
    <cellStyle name="Comma 2 3 4 3" xfId="5886" xr:uid="{17E52D10-5779-4976-8E95-3845D6A7CE32}"/>
    <cellStyle name="Comma 2 3 5" xfId="1251" xr:uid="{00000000-0005-0000-0000-0000DD040000}"/>
    <cellStyle name="Comma 2 3 6" xfId="1247" xr:uid="{00000000-0005-0000-0000-0000DE040000}"/>
    <cellStyle name="Comma 2 3 6 2" xfId="4982" xr:uid="{00000000-0005-0000-0000-0000DF040000}"/>
    <cellStyle name="Comma 2 4" xfId="247" xr:uid="{00000000-0005-0000-0000-0000E0040000}"/>
    <cellStyle name="Comma 2 4 2" xfId="1253" xr:uid="{00000000-0005-0000-0000-0000E1040000}"/>
    <cellStyle name="Comma 2 4 2 2" xfId="4983" xr:uid="{00000000-0005-0000-0000-0000E2040000}"/>
    <cellStyle name="Comma 2 4 3" xfId="1252" xr:uid="{00000000-0005-0000-0000-0000E3040000}"/>
    <cellStyle name="Comma 2 4 3 2" xfId="4984" xr:uid="{00000000-0005-0000-0000-0000E4040000}"/>
    <cellStyle name="Comma 2 5" xfId="1254" xr:uid="{00000000-0005-0000-0000-0000E5040000}"/>
    <cellStyle name="Comma 2 5 2" xfId="4985" xr:uid="{00000000-0005-0000-0000-0000E6040000}"/>
    <cellStyle name="Comma 2 5 3" xfId="5887" xr:uid="{65DB54F7-176C-41FA-B252-3DB551EBD202}"/>
    <cellStyle name="Comma 2 6" xfId="1102" xr:uid="{00000000-0005-0000-0000-0000E7040000}"/>
    <cellStyle name="Comma 2 6 2" xfId="4986" xr:uid="{00000000-0005-0000-0000-0000E8040000}"/>
    <cellStyle name="Comma 20" xfId="1255" xr:uid="{00000000-0005-0000-0000-0000E9040000}"/>
    <cellStyle name="Comma 20 2" xfId="4987" xr:uid="{00000000-0005-0000-0000-0000EA040000}"/>
    <cellStyle name="Comma 20 3" xfId="5888" xr:uid="{0230A797-E3E0-4F3F-9B22-2494E572A220}"/>
    <cellStyle name="Comma 21" xfId="1256" xr:uid="{00000000-0005-0000-0000-0000EB040000}"/>
    <cellStyle name="Comma 21 2" xfId="4988" xr:uid="{00000000-0005-0000-0000-0000EC040000}"/>
    <cellStyle name="Comma 21 3" xfId="5889" xr:uid="{F3E361AB-A028-400E-A2C3-ECDA5F1FC645}"/>
    <cellStyle name="Comma 22" xfId="1257" xr:uid="{00000000-0005-0000-0000-0000ED040000}"/>
    <cellStyle name="Comma 22 2" xfId="4989" xr:uid="{00000000-0005-0000-0000-0000EE040000}"/>
    <cellStyle name="Comma 22 3" xfId="5890" xr:uid="{E4191B91-00C0-4FC8-A1AA-871E6EF1DEF9}"/>
    <cellStyle name="Comma 23" xfId="1258" xr:uid="{00000000-0005-0000-0000-0000EF040000}"/>
    <cellStyle name="Comma 23 2" xfId="4990" xr:uid="{00000000-0005-0000-0000-0000F0040000}"/>
    <cellStyle name="Comma 23 3" xfId="5891" xr:uid="{6977F897-211B-4DC5-98F9-E472306B77E2}"/>
    <cellStyle name="Comma 24" xfId="1259" xr:uid="{00000000-0005-0000-0000-0000F1040000}"/>
    <cellStyle name="Comma 24 2" xfId="4991" xr:uid="{00000000-0005-0000-0000-0000F2040000}"/>
    <cellStyle name="Comma 24 3" xfId="5892" xr:uid="{DCE3C3A2-C858-4B8C-B685-EE09D54033BE}"/>
    <cellStyle name="Comma 25" xfId="1260" xr:uid="{00000000-0005-0000-0000-0000F3040000}"/>
    <cellStyle name="Comma 25 2" xfId="4992" xr:uid="{00000000-0005-0000-0000-0000F4040000}"/>
    <cellStyle name="Comma 25 3" xfId="5893" xr:uid="{655B29B7-E12F-4E73-9F91-86A93A928840}"/>
    <cellStyle name="Comma 26" xfId="1261" xr:uid="{00000000-0005-0000-0000-0000F5040000}"/>
    <cellStyle name="Comma 26 2" xfId="4993" xr:uid="{00000000-0005-0000-0000-0000F6040000}"/>
    <cellStyle name="Comma 26 3" xfId="5894" xr:uid="{252711F3-DEC2-4C19-80CD-3D41184D0693}"/>
    <cellStyle name="Comma 27" xfId="1262" xr:uid="{00000000-0005-0000-0000-0000F7040000}"/>
    <cellStyle name="Comma 27 2" xfId="4994" xr:uid="{00000000-0005-0000-0000-0000F8040000}"/>
    <cellStyle name="Comma 27 3" xfId="5895" xr:uid="{878A69A9-EA00-4073-9A3D-D469BBFEE4A4}"/>
    <cellStyle name="Comma 28" xfId="1263" xr:uid="{00000000-0005-0000-0000-0000F9040000}"/>
    <cellStyle name="Comma 28 2" xfId="1264" xr:uid="{00000000-0005-0000-0000-0000FA040000}"/>
    <cellStyle name="Comma 28 2 2" xfId="4995" xr:uid="{00000000-0005-0000-0000-0000FB040000}"/>
    <cellStyle name="Comma 28 3" xfId="4996" xr:uid="{00000000-0005-0000-0000-0000FC040000}"/>
    <cellStyle name="Comma 29" xfId="248" xr:uid="{00000000-0005-0000-0000-0000FD040000}"/>
    <cellStyle name="Comma 29 2" xfId="378" xr:uid="{00000000-0005-0000-0000-0000FE040000}"/>
    <cellStyle name="Comma 29 2 2" xfId="1266" xr:uid="{00000000-0005-0000-0000-0000FF040000}"/>
    <cellStyle name="Comma 29 2 2 2" xfId="4997" xr:uid="{00000000-0005-0000-0000-000000050000}"/>
    <cellStyle name="Comma 29 2 3" xfId="4998" xr:uid="{00000000-0005-0000-0000-000001050000}"/>
    <cellStyle name="Comma 29 3" xfId="377" xr:uid="{00000000-0005-0000-0000-000002050000}"/>
    <cellStyle name="Comma 29 3 2" xfId="1267" xr:uid="{00000000-0005-0000-0000-000003050000}"/>
    <cellStyle name="Comma 29 3 2 2" xfId="4999" xr:uid="{00000000-0005-0000-0000-000004050000}"/>
    <cellStyle name="Comma 29 3 3" xfId="5000" xr:uid="{00000000-0005-0000-0000-000005050000}"/>
    <cellStyle name="Comma 29 4" xfId="1265" xr:uid="{00000000-0005-0000-0000-000006050000}"/>
    <cellStyle name="Comma 29 4 2" xfId="5001" xr:uid="{00000000-0005-0000-0000-000007050000}"/>
    <cellStyle name="Comma 29 5" xfId="5002" xr:uid="{00000000-0005-0000-0000-000008050000}"/>
    <cellStyle name="Comma 3" xfId="54" xr:uid="{00000000-0005-0000-0000-000009050000}"/>
    <cellStyle name="Comma 3 2" xfId="140" xr:uid="{00000000-0005-0000-0000-00000A050000}"/>
    <cellStyle name="Comma 3 2 2" xfId="249" xr:uid="{00000000-0005-0000-0000-00000B050000}"/>
    <cellStyle name="Comma 3 2 2 2" xfId="379" xr:uid="{00000000-0005-0000-0000-00000C050000}"/>
    <cellStyle name="Comma 3 2 2 2 2" xfId="1271" xr:uid="{00000000-0005-0000-0000-00000D050000}"/>
    <cellStyle name="Comma 3 2 2 2 2 2" xfId="5003" xr:uid="{00000000-0005-0000-0000-00000E050000}"/>
    <cellStyle name="Comma 3 2 2 3" xfId="1272" xr:uid="{00000000-0005-0000-0000-00000F050000}"/>
    <cellStyle name="Comma 3 2 2 4" xfId="1273" xr:uid="{00000000-0005-0000-0000-000010050000}"/>
    <cellStyle name="Comma 3 2 2 4 2" xfId="5004" xr:uid="{00000000-0005-0000-0000-000011050000}"/>
    <cellStyle name="Comma 3 2 2 4 3" xfId="5896" xr:uid="{5B8FDC4E-1035-46BF-9C00-DC36702DE5BF}"/>
    <cellStyle name="Comma 3 2 2 5" xfId="1270" xr:uid="{00000000-0005-0000-0000-000012050000}"/>
    <cellStyle name="Comma 3 2 2 5 2" xfId="5005" xr:uid="{00000000-0005-0000-0000-000013050000}"/>
    <cellStyle name="Comma 3 2 3" xfId="128" xr:uid="{00000000-0005-0000-0000-000014050000}"/>
    <cellStyle name="Comma 3 2 3 2" xfId="1274" xr:uid="{00000000-0005-0000-0000-000015050000}"/>
    <cellStyle name="Comma 3 2 3 2 2" xfId="5006" xr:uid="{00000000-0005-0000-0000-000016050000}"/>
    <cellStyle name="Comma 3 2 4" xfId="380" xr:uid="{00000000-0005-0000-0000-000017050000}"/>
    <cellStyle name="Comma 3 2 4 2" xfId="1276" xr:uid="{00000000-0005-0000-0000-000018050000}"/>
    <cellStyle name="Comma 3 2 4 2 2" xfId="5007" xr:uid="{00000000-0005-0000-0000-000019050000}"/>
    <cellStyle name="Comma 3 2 4 2 3" xfId="5897" xr:uid="{34B070F7-9ECE-4D17-984B-B69BE9E82584}"/>
    <cellStyle name="Comma 3 2 4 3" xfId="1277" xr:uid="{00000000-0005-0000-0000-00001A050000}"/>
    <cellStyle name="Comma 3 2 4 3 2" xfId="5008" xr:uid="{00000000-0005-0000-0000-00001B050000}"/>
    <cellStyle name="Comma 3 2 4 3 3" xfId="5898" xr:uid="{64CD5EF0-7491-4819-BC21-55F94ABB7FD7}"/>
    <cellStyle name="Comma 3 2 4 4" xfId="1278" xr:uid="{00000000-0005-0000-0000-00001C050000}"/>
    <cellStyle name="Comma 3 2 4 5" xfId="1275" xr:uid="{00000000-0005-0000-0000-00001D050000}"/>
    <cellStyle name="Comma 3 2 4 5 2" xfId="5009" xr:uid="{00000000-0005-0000-0000-00001E050000}"/>
    <cellStyle name="Comma 3 2 5" xfId="381" xr:uid="{00000000-0005-0000-0000-00001F050000}"/>
    <cellStyle name="Comma 3 2 5 2" xfId="1280" xr:uid="{00000000-0005-0000-0000-000020050000}"/>
    <cellStyle name="Comma 3 2 5 2 2" xfId="5010" xr:uid="{00000000-0005-0000-0000-000021050000}"/>
    <cellStyle name="Comma 3 2 5 2 3" xfId="5899" xr:uid="{20159097-06CC-42B7-9646-C3ADCE50C447}"/>
    <cellStyle name="Comma 3 2 5 3" xfId="1279" xr:uid="{00000000-0005-0000-0000-000022050000}"/>
    <cellStyle name="Comma 3 2 5 3 2" xfId="5011" xr:uid="{00000000-0005-0000-0000-000023050000}"/>
    <cellStyle name="Comma 3 2 6" xfId="1281" xr:uid="{00000000-0005-0000-0000-000024050000}"/>
    <cellStyle name="Comma 3 2 6 2" xfId="5012" xr:uid="{00000000-0005-0000-0000-000025050000}"/>
    <cellStyle name="Comma 3 2 6 3" xfId="5900" xr:uid="{BB98532D-6DA6-4003-97B3-65BFE3CC7287}"/>
    <cellStyle name="Comma 3 2 7" xfId="1269" xr:uid="{00000000-0005-0000-0000-000026050000}"/>
    <cellStyle name="Comma 3 2 7 2" xfId="5013" xr:uid="{00000000-0005-0000-0000-000027050000}"/>
    <cellStyle name="Comma 3 3" xfId="250" xr:uid="{00000000-0005-0000-0000-000028050000}"/>
    <cellStyle name="Comma 3 3 2" xfId="1283" xr:uid="{00000000-0005-0000-0000-000029050000}"/>
    <cellStyle name="Comma 3 3 3" xfId="1284" xr:uid="{00000000-0005-0000-0000-00002A050000}"/>
    <cellStyle name="Comma 3 3 3 2" xfId="5014" xr:uid="{00000000-0005-0000-0000-00002B050000}"/>
    <cellStyle name="Comma 3 3 3 3" xfId="5901" xr:uid="{5A4C9A82-FBB5-4055-ADFB-52E141CA6BEE}"/>
    <cellStyle name="Comma 3 3 4" xfId="1282" xr:uid="{00000000-0005-0000-0000-00002C050000}"/>
    <cellStyle name="Comma 3 3 4 2" xfId="5015" xr:uid="{00000000-0005-0000-0000-00002D050000}"/>
    <cellStyle name="Comma 3 4" xfId="251" xr:uid="{00000000-0005-0000-0000-00002E050000}"/>
    <cellStyle name="Comma 3 4 2" xfId="1285" xr:uid="{00000000-0005-0000-0000-00002F050000}"/>
    <cellStyle name="Comma 3 4 3" xfId="1286" xr:uid="{00000000-0005-0000-0000-000030050000}"/>
    <cellStyle name="Comma 3 5" xfId="1287" xr:uid="{00000000-0005-0000-0000-000031050000}"/>
    <cellStyle name="Comma 3 5 2" xfId="5016" xr:uid="{00000000-0005-0000-0000-000032050000}"/>
    <cellStyle name="Comma 3 5 3" xfId="5902" xr:uid="{56ABE237-0F6D-451B-A344-B277931D30F7}"/>
    <cellStyle name="Comma 3 6" xfId="1288" xr:uid="{00000000-0005-0000-0000-000033050000}"/>
    <cellStyle name="Comma 3 6 2" xfId="5017" xr:uid="{00000000-0005-0000-0000-000034050000}"/>
    <cellStyle name="Comma 3 7" xfId="1268" xr:uid="{00000000-0005-0000-0000-000035050000}"/>
    <cellStyle name="Comma 3 7 2" xfId="5018" xr:uid="{00000000-0005-0000-0000-000036050000}"/>
    <cellStyle name="Comma 30" xfId="1289" xr:uid="{00000000-0005-0000-0000-000037050000}"/>
    <cellStyle name="Comma 30 2" xfId="5019" xr:uid="{00000000-0005-0000-0000-000038050000}"/>
    <cellStyle name="Comma 30 3" xfId="5903" xr:uid="{57D26202-6F40-498E-8345-583FB37236B4}"/>
    <cellStyle name="Comma 31" xfId="1290" xr:uid="{00000000-0005-0000-0000-000039050000}"/>
    <cellStyle name="Comma 31 2" xfId="5020" xr:uid="{00000000-0005-0000-0000-00003A050000}"/>
    <cellStyle name="Comma 31 3" xfId="5904" xr:uid="{484B1CED-B762-4884-9EF3-202567D903A7}"/>
    <cellStyle name="Comma 32" xfId="1291" xr:uid="{00000000-0005-0000-0000-00003B050000}"/>
    <cellStyle name="Comma 32 2" xfId="5021" xr:uid="{00000000-0005-0000-0000-00003C050000}"/>
    <cellStyle name="Comma 32 3" xfId="5905" xr:uid="{FDABADD4-128D-4501-81DE-8CF15683CF1F}"/>
    <cellStyle name="Comma 33" xfId="1292" xr:uid="{00000000-0005-0000-0000-00003D050000}"/>
    <cellStyle name="Comma 33 2" xfId="1293" xr:uid="{00000000-0005-0000-0000-00003E050000}"/>
    <cellStyle name="Comma 33 2 2" xfId="5022" xr:uid="{00000000-0005-0000-0000-00003F050000}"/>
    <cellStyle name="Comma 33 2 3" xfId="5907" xr:uid="{D0A818F4-3FD0-4B2B-B77B-60C9024A5464}"/>
    <cellStyle name="Comma 33 3" xfId="5023" xr:uid="{00000000-0005-0000-0000-000040050000}"/>
    <cellStyle name="Comma 33 4" xfId="5906" xr:uid="{EB18A9B9-DA3F-4152-BC55-66939ED8CD17}"/>
    <cellStyle name="Comma 34" xfId="1294" xr:uid="{00000000-0005-0000-0000-000041050000}"/>
    <cellStyle name="Comma 34 2" xfId="5024" xr:uid="{00000000-0005-0000-0000-000042050000}"/>
    <cellStyle name="Comma 34 3" xfId="5908" xr:uid="{484B5083-D242-41ED-BA86-BCA311DCB65F}"/>
    <cellStyle name="Comma 35" xfId="1295" xr:uid="{00000000-0005-0000-0000-000043050000}"/>
    <cellStyle name="Comma 35 2" xfId="5025" xr:uid="{00000000-0005-0000-0000-000044050000}"/>
    <cellStyle name="Comma 35 3" xfId="5909" xr:uid="{FD8669D6-36B5-49DA-94F5-75E4C456A402}"/>
    <cellStyle name="Comma 36" xfId="1296" xr:uid="{00000000-0005-0000-0000-000045050000}"/>
    <cellStyle name="Comma 36 2" xfId="5026" xr:uid="{00000000-0005-0000-0000-000046050000}"/>
    <cellStyle name="Comma 36 3" xfId="5910" xr:uid="{95004D83-8A41-4A7F-8E3B-58404BAAB169}"/>
    <cellStyle name="Comma 37" xfId="1297" xr:uid="{00000000-0005-0000-0000-000047050000}"/>
    <cellStyle name="Comma 37 2" xfId="5027" xr:uid="{00000000-0005-0000-0000-000048050000}"/>
    <cellStyle name="Comma 37 3" xfId="5911" xr:uid="{D6D885E5-1867-4078-B594-E1406A3F1513}"/>
    <cellStyle name="Comma 38" xfId="1298" xr:uid="{00000000-0005-0000-0000-000049050000}"/>
    <cellStyle name="Comma 38 2" xfId="5028" xr:uid="{00000000-0005-0000-0000-00004A050000}"/>
    <cellStyle name="Comma 38 3" xfId="5912" xr:uid="{EF10D12F-E1D7-4D58-BDAC-C5D2F2D040ED}"/>
    <cellStyle name="Comma 39" xfId="1299" xr:uid="{00000000-0005-0000-0000-00004B050000}"/>
    <cellStyle name="Comma 39 2" xfId="5029" xr:uid="{00000000-0005-0000-0000-00004C050000}"/>
    <cellStyle name="Comma 39 3" xfId="5913" xr:uid="{8A12D2D1-7230-446A-9B55-0C47EE8D0961}"/>
    <cellStyle name="Comma 4" xfId="47" xr:uid="{00000000-0005-0000-0000-00004D050000}"/>
    <cellStyle name="Comma 4 2" xfId="141" xr:uid="{00000000-0005-0000-0000-00004E050000}"/>
    <cellStyle name="Comma 4 2 2" xfId="383" xr:uid="{00000000-0005-0000-0000-00004F050000}"/>
    <cellStyle name="Comma 4 2 2 2" xfId="1303" xr:uid="{00000000-0005-0000-0000-000050050000}"/>
    <cellStyle name="Comma 4 2 2 2 2" xfId="5030" xr:uid="{00000000-0005-0000-0000-000051050000}"/>
    <cellStyle name="Comma 4 2 2 2 3" xfId="5914" xr:uid="{78092B12-8597-42DB-860A-DC25D4533269}"/>
    <cellStyle name="Comma 4 2 2 3" xfId="1302" xr:uid="{00000000-0005-0000-0000-000052050000}"/>
    <cellStyle name="Comma 4 2 2 3 2" xfId="5031" xr:uid="{00000000-0005-0000-0000-000053050000}"/>
    <cellStyle name="Comma 4 2 3" xfId="382" xr:uid="{00000000-0005-0000-0000-000054050000}"/>
    <cellStyle name="Comma 4 2 4" xfId="1304" xr:uid="{00000000-0005-0000-0000-000055050000}"/>
    <cellStyle name="Comma 4 2 4 2" xfId="5032" xr:uid="{00000000-0005-0000-0000-000056050000}"/>
    <cellStyle name="Comma 4 2 4 3" xfId="5915" xr:uid="{E0E63304-4B04-4421-9BD7-77AD46AA1A7F}"/>
    <cellStyle name="Comma 4 2 5" xfId="1301" xr:uid="{00000000-0005-0000-0000-000057050000}"/>
    <cellStyle name="Comma 4 2 5 2" xfId="5033" xr:uid="{00000000-0005-0000-0000-000058050000}"/>
    <cellStyle name="Comma 4 3" xfId="1305" xr:uid="{00000000-0005-0000-0000-000059050000}"/>
    <cellStyle name="Comma 4 3 2" xfId="5034" xr:uid="{00000000-0005-0000-0000-00005A050000}"/>
    <cellStyle name="Comma 4 3 2 2" xfId="6100" xr:uid="{C0C9DB37-760A-418E-B8B8-102B08BA9160}"/>
    <cellStyle name="Comma 4 3 3" xfId="6101" xr:uid="{F4C125C4-B1A6-44A6-A3BF-419AB57204C3}"/>
    <cellStyle name="Comma 4 3 4" xfId="5916" xr:uid="{515E4577-91E1-47E4-A7A2-0DDCB52CEC56}"/>
    <cellStyle name="Comma 4 4" xfId="1306" xr:uid="{00000000-0005-0000-0000-00005B050000}"/>
    <cellStyle name="Comma 4 4 2" xfId="5035" xr:uid="{00000000-0005-0000-0000-00005C050000}"/>
    <cellStyle name="Comma 4 5" xfId="1307" xr:uid="{00000000-0005-0000-0000-00005D050000}"/>
    <cellStyle name="Comma 4 5 2" xfId="5036" xr:uid="{00000000-0005-0000-0000-00005E050000}"/>
    <cellStyle name="Comma 4 6" xfId="1300" xr:uid="{00000000-0005-0000-0000-00005F050000}"/>
    <cellStyle name="Comma 4 6 2" xfId="5037" xr:uid="{00000000-0005-0000-0000-000060050000}"/>
    <cellStyle name="Comma 40" xfId="1308" xr:uid="{00000000-0005-0000-0000-000061050000}"/>
    <cellStyle name="Comma 40 2" xfId="5038" xr:uid="{00000000-0005-0000-0000-000062050000}"/>
    <cellStyle name="Comma 40 3" xfId="5917" xr:uid="{579AB1E1-3EAF-47F1-932F-3E6426ED5314}"/>
    <cellStyle name="Comma 41" xfId="1309" xr:uid="{00000000-0005-0000-0000-000063050000}"/>
    <cellStyle name="Comma 41 2" xfId="5039" xr:uid="{00000000-0005-0000-0000-000064050000}"/>
    <cellStyle name="Comma 41 3" xfId="5918" xr:uid="{8FC18010-9104-4252-BF87-D0DC166F71D1}"/>
    <cellStyle name="Comma 42" xfId="1310" xr:uid="{00000000-0005-0000-0000-000065050000}"/>
    <cellStyle name="Comma 42 2" xfId="5040" xr:uid="{00000000-0005-0000-0000-000066050000}"/>
    <cellStyle name="Comma 42 3" xfId="5919" xr:uid="{D7C7424E-5F81-47C6-9782-CCA051A8F3E6}"/>
    <cellStyle name="Comma 43" xfId="1311" xr:uid="{00000000-0005-0000-0000-000067050000}"/>
    <cellStyle name="Comma 43 2" xfId="5041" xr:uid="{00000000-0005-0000-0000-000068050000}"/>
    <cellStyle name="Comma 43 3" xfId="5920" xr:uid="{B92E7E52-5A33-4D15-812C-050792BFDCC4}"/>
    <cellStyle name="Comma 44" xfId="1312" xr:uid="{00000000-0005-0000-0000-000069050000}"/>
    <cellStyle name="Comma 44 2" xfId="5042" xr:uid="{00000000-0005-0000-0000-00006A050000}"/>
    <cellStyle name="Comma 44 3" xfId="5921" xr:uid="{DF7CF883-D6BC-47E9-8F5F-A1BEB536A5BE}"/>
    <cellStyle name="Comma 45" xfId="1313" xr:uid="{00000000-0005-0000-0000-00006B050000}"/>
    <cellStyle name="Comma 45 2" xfId="5043" xr:uid="{00000000-0005-0000-0000-00006C050000}"/>
    <cellStyle name="Comma 45 3" xfId="5922" xr:uid="{FD9BB415-5909-465C-93A4-208E1FC2E20D}"/>
    <cellStyle name="Comma 46" xfId="4654" xr:uid="{00000000-0005-0000-0000-00006D050000}"/>
    <cellStyle name="Comma 46 2" xfId="5044" xr:uid="{00000000-0005-0000-0000-00006E050000}"/>
    <cellStyle name="Comma 47" xfId="4655" xr:uid="{00000000-0005-0000-0000-00006F050000}"/>
    <cellStyle name="Comma 47 2" xfId="5045" xr:uid="{00000000-0005-0000-0000-000070050000}"/>
    <cellStyle name="Comma 5" xfId="105" xr:uid="{00000000-0005-0000-0000-000071050000}"/>
    <cellStyle name="Comma 5 2" xfId="142" xr:uid="{00000000-0005-0000-0000-000072050000}"/>
    <cellStyle name="Comma 5 2 2" xfId="384" xr:uid="{00000000-0005-0000-0000-000073050000}"/>
    <cellStyle name="Comma 5 2 2 2" xfId="1317" xr:uid="{00000000-0005-0000-0000-000074050000}"/>
    <cellStyle name="Comma 5 2 2 2 2" xfId="5046" xr:uid="{00000000-0005-0000-0000-000075050000}"/>
    <cellStyle name="Comma 5 2 2 2 3" xfId="5923" xr:uid="{927D1E11-AFAE-4DBE-9FAE-D5712C44FD6B}"/>
    <cellStyle name="Comma 5 2 2 3" xfId="1316" xr:uid="{00000000-0005-0000-0000-000076050000}"/>
    <cellStyle name="Comma 5 2 2 3 2" xfId="5047" xr:uid="{00000000-0005-0000-0000-000077050000}"/>
    <cellStyle name="Comma 5 2 3" xfId="385" xr:uid="{00000000-0005-0000-0000-000078050000}"/>
    <cellStyle name="Comma 5 2 3 2" xfId="1318" xr:uid="{00000000-0005-0000-0000-000079050000}"/>
    <cellStyle name="Comma 5 2 3 2 2" xfId="5048" xr:uid="{00000000-0005-0000-0000-00007A050000}"/>
    <cellStyle name="Comma 5 2 4" xfId="1319" xr:uid="{00000000-0005-0000-0000-00007B050000}"/>
    <cellStyle name="Comma 5 2 4 2" xfId="5049" xr:uid="{00000000-0005-0000-0000-00007C050000}"/>
    <cellStyle name="Comma 5 2 4 3" xfId="5924" xr:uid="{78D78782-0003-44F4-88D6-2F1928C6B6DD}"/>
    <cellStyle name="Comma 5 2 5" xfId="1315" xr:uid="{00000000-0005-0000-0000-00007D050000}"/>
    <cellStyle name="Comma 5 2 5 2" xfId="5050" xr:uid="{00000000-0005-0000-0000-00007E050000}"/>
    <cellStyle name="Comma 5 3" xfId="1320" xr:uid="{00000000-0005-0000-0000-00007F050000}"/>
    <cellStyle name="Comma 5 4" xfId="1321" xr:uid="{00000000-0005-0000-0000-000080050000}"/>
    <cellStyle name="Comma 5 4 2" xfId="5051" xr:uid="{00000000-0005-0000-0000-000081050000}"/>
    <cellStyle name="Comma 5 4 3" xfId="5925" xr:uid="{82A81354-9CB4-4BAD-94B6-55C6DF6B36D1}"/>
    <cellStyle name="Comma 5 5" xfId="1314" xr:uid="{00000000-0005-0000-0000-000082050000}"/>
    <cellStyle name="Comma 5 5 2" xfId="5052" xr:uid="{00000000-0005-0000-0000-000083050000}"/>
    <cellStyle name="Comma 6" xfId="108" xr:uid="{00000000-0005-0000-0000-000084050000}"/>
    <cellStyle name="Comma 6 2" xfId="252" xr:uid="{00000000-0005-0000-0000-000085050000}"/>
    <cellStyle name="Comma 6 2 2" xfId="1324" xr:uid="{00000000-0005-0000-0000-000086050000}"/>
    <cellStyle name="Comma 6 2 2 2" xfId="5053" xr:uid="{00000000-0005-0000-0000-000087050000}"/>
    <cellStyle name="Comma 6 2 3" xfId="1325" xr:uid="{00000000-0005-0000-0000-000088050000}"/>
    <cellStyle name="Comma 6 2 3 2" xfId="5054" xr:uid="{00000000-0005-0000-0000-000089050000}"/>
    <cellStyle name="Comma 6 2 4" xfId="1323" xr:uid="{00000000-0005-0000-0000-00008A050000}"/>
    <cellStyle name="Comma 6 2 4 2" xfId="5055" xr:uid="{00000000-0005-0000-0000-00008B050000}"/>
    <cellStyle name="Comma 6 2 5" xfId="5056" xr:uid="{00000000-0005-0000-0000-00008C050000}"/>
    <cellStyle name="Comma 6 3" xfId="1326" xr:uid="{00000000-0005-0000-0000-00008D050000}"/>
    <cellStyle name="Comma 6 3 2" xfId="1327" xr:uid="{00000000-0005-0000-0000-00008E050000}"/>
    <cellStyle name="Comma 6 3 2 2" xfId="5057" xr:uid="{00000000-0005-0000-0000-00008F050000}"/>
    <cellStyle name="Comma 6 3 2 3" xfId="5926" xr:uid="{1DDAD9CB-0699-44D2-ACBC-7D29E787C6AF}"/>
    <cellStyle name="Comma 6 3 3" xfId="5058" xr:uid="{00000000-0005-0000-0000-000090050000}"/>
    <cellStyle name="Comma 6 4" xfId="1328" xr:uid="{00000000-0005-0000-0000-000091050000}"/>
    <cellStyle name="Comma 6 4 2" xfId="5059" xr:uid="{00000000-0005-0000-0000-000092050000}"/>
    <cellStyle name="Comma 6 4 3" xfId="5927" xr:uid="{9EF0B896-069E-4473-98E7-11A0D79E40C9}"/>
    <cellStyle name="Comma 6 5" xfId="1322" xr:uid="{00000000-0005-0000-0000-000093050000}"/>
    <cellStyle name="Comma 6 5 2" xfId="5060" xr:uid="{00000000-0005-0000-0000-000094050000}"/>
    <cellStyle name="Comma 7" xfId="66" xr:uid="{00000000-0005-0000-0000-000095050000}"/>
    <cellStyle name="Comma 7 2" xfId="1330" xr:uid="{00000000-0005-0000-0000-000096050000}"/>
    <cellStyle name="Comma 7 2 2" xfId="1331" xr:uid="{00000000-0005-0000-0000-000097050000}"/>
    <cellStyle name="Comma 7 2 3" xfId="5061" xr:uid="{00000000-0005-0000-0000-000098050000}"/>
    <cellStyle name="Comma 7 2 4" xfId="5928" xr:uid="{CD8E21C7-A700-425A-8C8E-207F8EAF0F80}"/>
    <cellStyle name="Comma 7 3" xfId="1332" xr:uid="{00000000-0005-0000-0000-000099050000}"/>
    <cellStyle name="Comma 7 3 2" xfId="5062" xr:uid="{00000000-0005-0000-0000-00009A050000}"/>
    <cellStyle name="Comma 7 3 3" xfId="5929" xr:uid="{B26DD7FD-5661-44F5-AADE-5E37B3F35E72}"/>
    <cellStyle name="Comma 7 4" xfId="1333" xr:uid="{00000000-0005-0000-0000-00009B050000}"/>
    <cellStyle name="Comma 7 4 2" xfId="5063" xr:uid="{00000000-0005-0000-0000-00009C050000}"/>
    <cellStyle name="Comma 7 5" xfId="1329" xr:uid="{00000000-0005-0000-0000-00009D050000}"/>
    <cellStyle name="Comma 7 5 2" xfId="5064" xr:uid="{00000000-0005-0000-0000-00009E050000}"/>
    <cellStyle name="Comma 8" xfId="107" xr:uid="{00000000-0005-0000-0000-00009F050000}"/>
    <cellStyle name="Comma 8 2" xfId="129" xr:uid="{00000000-0005-0000-0000-0000A0050000}"/>
    <cellStyle name="Comma 8 2 2" xfId="253" xr:uid="{00000000-0005-0000-0000-0000A1050000}"/>
    <cellStyle name="Comma 8 2 2 2" xfId="1335" xr:uid="{00000000-0005-0000-0000-0000A2050000}"/>
    <cellStyle name="Comma 8 2 2 2 2" xfId="5065" xr:uid="{00000000-0005-0000-0000-0000A3050000}"/>
    <cellStyle name="Comma 8 2 3" xfId="386" xr:uid="{00000000-0005-0000-0000-0000A4050000}"/>
    <cellStyle name="Comma 8 2 4" xfId="1336" xr:uid="{00000000-0005-0000-0000-0000A5050000}"/>
    <cellStyle name="Comma 8 3" xfId="1337" xr:uid="{00000000-0005-0000-0000-0000A6050000}"/>
    <cellStyle name="Comma 8 4" xfId="1334" xr:uid="{00000000-0005-0000-0000-0000A7050000}"/>
    <cellStyle name="Comma 8 4 2" xfId="5066" xr:uid="{00000000-0005-0000-0000-0000A8050000}"/>
    <cellStyle name="Comma 9" xfId="106" xr:uid="{00000000-0005-0000-0000-0000A9050000}"/>
    <cellStyle name="Comma 9 2" xfId="1339" xr:uid="{00000000-0005-0000-0000-0000AA050000}"/>
    <cellStyle name="Comma 9 2 2" xfId="1340" xr:uid="{00000000-0005-0000-0000-0000AB050000}"/>
    <cellStyle name="Comma 9 2 3" xfId="5067" xr:uid="{00000000-0005-0000-0000-0000AC050000}"/>
    <cellStyle name="Comma 9 2 4" xfId="5930" xr:uid="{FF197A0F-A012-4797-9421-5C91A64E8CB6}"/>
    <cellStyle name="Comma 9 3" xfId="1341" xr:uid="{00000000-0005-0000-0000-0000AD050000}"/>
    <cellStyle name="Comma 9 3 2" xfId="5068" xr:uid="{00000000-0005-0000-0000-0000AE050000}"/>
    <cellStyle name="Comma 9 4" xfId="1338" xr:uid="{00000000-0005-0000-0000-0000AF050000}"/>
    <cellStyle name="Comma 9 4 2" xfId="5069" xr:uid="{00000000-0005-0000-0000-0000B0050000}"/>
    <cellStyle name="Comma." xfId="1342" xr:uid="{00000000-0005-0000-0000-0000B1050000}"/>
    <cellStyle name="Comma. 2" xfId="1343" xr:uid="{00000000-0005-0000-0000-0000B2050000}"/>
    <cellStyle name="Comma0" xfId="1344" xr:uid="{00000000-0005-0000-0000-0000B3050000}"/>
    <cellStyle name="Comma0 2" xfId="1345" xr:uid="{00000000-0005-0000-0000-0000B4050000}"/>
    <cellStyle name="Comma0 3" xfId="1346" xr:uid="{00000000-0005-0000-0000-0000B5050000}"/>
    <cellStyle name="Comma0 4" xfId="1347" xr:uid="{00000000-0005-0000-0000-0000B6050000}"/>
    <cellStyle name="Comma0 4 2" xfId="1348" xr:uid="{00000000-0005-0000-0000-0000B7050000}"/>
    <cellStyle name="Comma0 4 3" xfId="1349" xr:uid="{00000000-0005-0000-0000-0000B8050000}"/>
    <cellStyle name="Comma0 5" xfId="1350" xr:uid="{00000000-0005-0000-0000-0000B9050000}"/>
    <cellStyle name="Comma0 5 2" xfId="1351" xr:uid="{00000000-0005-0000-0000-0000BA050000}"/>
    <cellStyle name="Comma0 5 3" xfId="1352" xr:uid="{00000000-0005-0000-0000-0000BB050000}"/>
    <cellStyle name="Comma0 6" xfId="1353" xr:uid="{00000000-0005-0000-0000-0000BC050000}"/>
    <cellStyle name="Comma0 7" xfId="1354" xr:uid="{00000000-0005-0000-0000-0000BD050000}"/>
    <cellStyle name="country" xfId="1355" xr:uid="{00000000-0005-0000-0000-0000BE050000}"/>
    <cellStyle name="COURIER" xfId="55" xr:uid="{00000000-0005-0000-0000-0000BF050000}"/>
    <cellStyle name="Currency 2" xfId="21" xr:uid="{00000000-0005-0000-0000-0000C0050000}"/>
    <cellStyle name="Currency 2 2" xfId="388" xr:uid="{00000000-0005-0000-0000-0000C1050000}"/>
    <cellStyle name="Currency 2 2 2" xfId="1356" xr:uid="{00000000-0005-0000-0000-0000C2050000}"/>
    <cellStyle name="Currency 2 3" xfId="387" xr:uid="{00000000-0005-0000-0000-0000C3050000}"/>
    <cellStyle name="Currency 2 3 2" xfId="1357" xr:uid="{00000000-0005-0000-0000-0000C4050000}"/>
    <cellStyle name="Currency 2 4" xfId="1358" xr:uid="{00000000-0005-0000-0000-0000C5050000}"/>
    <cellStyle name="Currency 3" xfId="254" xr:uid="{00000000-0005-0000-0000-0000C6050000}"/>
    <cellStyle name="Currency 3 2" xfId="255" xr:uid="{00000000-0005-0000-0000-0000C7050000}"/>
    <cellStyle name="Currency 3 3" xfId="1359" xr:uid="{00000000-0005-0000-0000-0000C8050000}"/>
    <cellStyle name="Currency 4" xfId="256" xr:uid="{00000000-0005-0000-0000-0000C9050000}"/>
    <cellStyle name="Currency 4 2" xfId="257" xr:uid="{00000000-0005-0000-0000-0000CA050000}"/>
    <cellStyle name="Currency 4 2 2" xfId="1360" xr:uid="{00000000-0005-0000-0000-0000CB050000}"/>
    <cellStyle name="Currency 4 3" xfId="1361" xr:uid="{00000000-0005-0000-0000-0000CC050000}"/>
    <cellStyle name="Currency 5" xfId="1362" xr:uid="{00000000-0005-0000-0000-0000CD050000}"/>
    <cellStyle name="Currency 6" xfId="1363" xr:uid="{00000000-0005-0000-0000-0000CE050000}"/>
    <cellStyle name="Currency 8" xfId="1364" xr:uid="{00000000-0005-0000-0000-0000CF050000}"/>
    <cellStyle name="Currency 8 2" xfId="1365" xr:uid="{00000000-0005-0000-0000-0000D0050000}"/>
    <cellStyle name="Currency0" xfId="1366" xr:uid="{00000000-0005-0000-0000-0000D1050000}"/>
    <cellStyle name="Currency0 2" xfId="1367" xr:uid="{00000000-0005-0000-0000-0000D2050000}"/>
    <cellStyle name="Currency0 3" xfId="1368" xr:uid="{00000000-0005-0000-0000-0000D3050000}"/>
    <cellStyle name="Currency0 4" xfId="1369" xr:uid="{00000000-0005-0000-0000-0000D4050000}"/>
    <cellStyle name="Currency0 4 2" xfId="1370" xr:uid="{00000000-0005-0000-0000-0000D5050000}"/>
    <cellStyle name="Currency0 4 3" xfId="1371" xr:uid="{00000000-0005-0000-0000-0000D6050000}"/>
    <cellStyle name="Currency0 5" xfId="1372" xr:uid="{00000000-0005-0000-0000-0000D7050000}"/>
    <cellStyle name="Currency0 5 2" xfId="1373" xr:uid="{00000000-0005-0000-0000-0000D8050000}"/>
    <cellStyle name="Currency0 5 3" xfId="1374" xr:uid="{00000000-0005-0000-0000-0000D9050000}"/>
    <cellStyle name="Currency0 6" xfId="1375" xr:uid="{00000000-0005-0000-0000-0000DA050000}"/>
    <cellStyle name="Currency0 7" xfId="1376" xr:uid="{00000000-0005-0000-0000-0000DB050000}"/>
    <cellStyle name="Custom - Style8" xfId="1377" xr:uid="{00000000-0005-0000-0000-0000DC050000}"/>
    <cellStyle name="Date" xfId="1378" xr:uid="{00000000-0005-0000-0000-0000DD050000}"/>
    <cellStyle name="Dezimal [0]_Sheet1" xfId="1379" xr:uid="{00000000-0005-0000-0000-0000DE050000}"/>
    <cellStyle name="Dezimal_Sheet1" xfId="1380" xr:uid="{00000000-0005-0000-0000-0000DF050000}"/>
    <cellStyle name="Emphasis 1" xfId="258" xr:uid="{00000000-0005-0000-0000-0000E0050000}"/>
    <cellStyle name="Emphasis 2" xfId="259" xr:uid="{00000000-0005-0000-0000-0000E1050000}"/>
    <cellStyle name="Emphasis 3" xfId="260" xr:uid="{00000000-0005-0000-0000-0000E2050000}"/>
    <cellStyle name="Excel Built-in Normal" xfId="261" xr:uid="{00000000-0005-0000-0000-0000E3050000}"/>
    <cellStyle name="Excel Built-in Normal 2" xfId="262" xr:uid="{00000000-0005-0000-0000-0000E4050000}"/>
    <cellStyle name="Excel Built-in Normal 3" xfId="389" xr:uid="{00000000-0005-0000-0000-0000E5050000}"/>
    <cellStyle name="Excel Built-in Normal 4" xfId="1381" xr:uid="{00000000-0005-0000-0000-0000E6050000}"/>
    <cellStyle name="Excel_BuiltIn_Accent1" xfId="263" xr:uid="{00000000-0005-0000-0000-0000E7050000}"/>
    <cellStyle name="Explanatory Text 2" xfId="264" xr:uid="{00000000-0005-0000-0000-0000E8050000}"/>
    <cellStyle name="Explanatory Text 2 2" xfId="390" xr:uid="{00000000-0005-0000-0000-0000E9050000}"/>
    <cellStyle name="Explanatory Text 2 2 2" xfId="1382" xr:uid="{00000000-0005-0000-0000-0000EA050000}"/>
    <cellStyle name="Explanatory Text 2 3" xfId="1383" xr:uid="{00000000-0005-0000-0000-0000EB050000}"/>
    <cellStyle name="Explanatory Text 3" xfId="1384" xr:uid="{00000000-0005-0000-0000-0000EC050000}"/>
    <cellStyle name="F2" xfId="1385" xr:uid="{00000000-0005-0000-0000-0000ED050000}"/>
    <cellStyle name="F3" xfId="1386" xr:uid="{00000000-0005-0000-0000-0000EE050000}"/>
    <cellStyle name="F4" xfId="1387" xr:uid="{00000000-0005-0000-0000-0000EF050000}"/>
    <cellStyle name="F5" xfId="1388" xr:uid="{00000000-0005-0000-0000-0000F0050000}"/>
    <cellStyle name="F6" xfId="1389" xr:uid="{00000000-0005-0000-0000-0000F1050000}"/>
    <cellStyle name="F7" xfId="1390" xr:uid="{00000000-0005-0000-0000-0000F2050000}"/>
    <cellStyle name="F8" xfId="1391" xr:uid="{00000000-0005-0000-0000-0000F3050000}"/>
    <cellStyle name="Fixed" xfId="1392" xr:uid="{00000000-0005-0000-0000-0000F4050000}"/>
    <cellStyle name="Fixed 2" xfId="1393" xr:uid="{00000000-0005-0000-0000-0000F5050000}"/>
    <cellStyle name="Fixed 3" xfId="1394" xr:uid="{00000000-0005-0000-0000-0000F6050000}"/>
    <cellStyle name="Fixed 4" xfId="1395" xr:uid="{00000000-0005-0000-0000-0000F7050000}"/>
    <cellStyle name="Fixed 4 2" xfId="1396" xr:uid="{00000000-0005-0000-0000-0000F8050000}"/>
    <cellStyle name="Fixed 4 3" xfId="1397" xr:uid="{00000000-0005-0000-0000-0000F9050000}"/>
    <cellStyle name="Fixed 5" xfId="1398" xr:uid="{00000000-0005-0000-0000-0000FA050000}"/>
    <cellStyle name="Fixed 5 2" xfId="1399" xr:uid="{00000000-0005-0000-0000-0000FB050000}"/>
    <cellStyle name="Fixed 5 3" xfId="1400" xr:uid="{00000000-0005-0000-0000-0000FC050000}"/>
    <cellStyle name="Fixed 6" xfId="1401" xr:uid="{00000000-0005-0000-0000-0000FD050000}"/>
    <cellStyle name="Fixed 7" xfId="1402" xr:uid="{00000000-0005-0000-0000-0000FE050000}"/>
    <cellStyle name="FORM" xfId="56" xr:uid="{00000000-0005-0000-0000-0000FF050000}"/>
    <cellStyle name="FORM 2" xfId="57" xr:uid="{00000000-0005-0000-0000-000000060000}"/>
    <cellStyle name="FORM 3" xfId="143" xr:uid="{00000000-0005-0000-0000-000001060000}"/>
    <cellStyle name="FORM 4" xfId="1403" xr:uid="{00000000-0005-0000-0000-000002060000}"/>
    <cellStyle name="FORM 5" xfId="1404" xr:uid="{00000000-0005-0000-0000-000003060000}"/>
    <cellStyle name="FORM 6" xfId="1405" xr:uid="{00000000-0005-0000-0000-000004060000}"/>
    <cellStyle name="FORM 7" xfId="1406" xr:uid="{00000000-0005-0000-0000-000005060000}"/>
    <cellStyle name="FORM 8" xfId="1407" xr:uid="{00000000-0005-0000-0000-000006060000}"/>
    <cellStyle name="Formula" xfId="1408" xr:uid="{00000000-0005-0000-0000-000007060000}"/>
    <cellStyle name="Good 2" xfId="265" xr:uid="{00000000-0005-0000-0000-000008060000}"/>
    <cellStyle name="Good 2 2" xfId="391" xr:uid="{00000000-0005-0000-0000-000009060000}"/>
    <cellStyle name="Good 2 2 2" xfId="1409" xr:uid="{00000000-0005-0000-0000-00000A060000}"/>
    <cellStyle name="Good 2 2 3" xfId="1410" xr:uid="{00000000-0005-0000-0000-00000B060000}"/>
    <cellStyle name="Good 2 3" xfId="1411" xr:uid="{00000000-0005-0000-0000-00000C060000}"/>
    <cellStyle name="Good 2 3 2" xfId="1412" xr:uid="{00000000-0005-0000-0000-00000D060000}"/>
    <cellStyle name="Good 2 4" xfId="1413" xr:uid="{00000000-0005-0000-0000-00000E060000}"/>
    <cellStyle name="Good 2 5" xfId="1414" xr:uid="{00000000-0005-0000-0000-00000F060000}"/>
    <cellStyle name="Good 3" xfId="1415" xr:uid="{00000000-0005-0000-0000-000010060000}"/>
    <cellStyle name="Good 3 2" xfId="1416" xr:uid="{00000000-0005-0000-0000-000011060000}"/>
    <cellStyle name="Good 4" xfId="1417" xr:uid="{00000000-0005-0000-0000-000012060000}"/>
    <cellStyle name="Grey" xfId="58" xr:uid="{00000000-0005-0000-0000-000013060000}"/>
    <cellStyle name="Grey 2" xfId="266" xr:uid="{00000000-0005-0000-0000-000014060000}"/>
    <cellStyle name="HEADER" xfId="1418" xr:uid="{00000000-0005-0000-0000-000015060000}"/>
    <cellStyle name="Header1" xfId="59" xr:uid="{00000000-0005-0000-0000-000016060000}"/>
    <cellStyle name="Header2" xfId="60" xr:uid="{00000000-0005-0000-0000-000017060000}"/>
    <cellStyle name="Header2 2" xfId="392" xr:uid="{00000000-0005-0000-0000-000018060000}"/>
    <cellStyle name="Header2 2 2" xfId="393" xr:uid="{00000000-0005-0000-0000-000019060000}"/>
    <cellStyle name="Header2 2 2 2" xfId="469" xr:uid="{00000000-0005-0000-0000-00001A060000}"/>
    <cellStyle name="Header2 2 2 2 2" xfId="1422" xr:uid="{00000000-0005-0000-0000-00001B060000}"/>
    <cellStyle name="Header2 2 2 2 2 2" xfId="5070" xr:uid="{00000000-0005-0000-0000-00001C060000}"/>
    <cellStyle name="Header2 2 2 2 2 3" xfId="6102" xr:uid="{EADAD877-DE53-4965-9A5A-58313EFDD4CA}"/>
    <cellStyle name="Header2 2 2 2 3" xfId="5071" xr:uid="{00000000-0005-0000-0000-00001D060000}"/>
    <cellStyle name="Header2 2 2 2 4" xfId="5934" xr:uid="{6F72247D-467A-4DDA-9DD8-8B5167065ADB}"/>
    <cellStyle name="Header2 2 2 3" xfId="1421" xr:uid="{00000000-0005-0000-0000-00001E060000}"/>
    <cellStyle name="Header2 2 2 3 2" xfId="5072" xr:uid="{00000000-0005-0000-0000-00001F060000}"/>
    <cellStyle name="Header2 2 2 3 3" xfId="6103" xr:uid="{E406578A-3682-4B1C-873D-7B174C49FA1D}"/>
    <cellStyle name="Header2 2 2 4" xfId="5073" xr:uid="{00000000-0005-0000-0000-000020060000}"/>
    <cellStyle name="Header2 2 2 5" xfId="5933" xr:uid="{747D15D4-0835-4953-86DD-735ACC53B8E4}"/>
    <cellStyle name="Header2 2 3" xfId="394" xr:uid="{00000000-0005-0000-0000-000021060000}"/>
    <cellStyle name="Header2 2 3 2" xfId="470" xr:uid="{00000000-0005-0000-0000-000022060000}"/>
    <cellStyle name="Header2 2 3 2 2" xfId="1424" xr:uid="{00000000-0005-0000-0000-000023060000}"/>
    <cellStyle name="Header2 2 3 2 2 2" xfId="5074" xr:uid="{00000000-0005-0000-0000-000024060000}"/>
    <cellStyle name="Header2 2 3 2 2 3" xfId="6104" xr:uid="{069679F4-E1E6-40D7-9A22-B0F371EB7BB8}"/>
    <cellStyle name="Header2 2 3 2 3" xfId="5075" xr:uid="{00000000-0005-0000-0000-000025060000}"/>
    <cellStyle name="Header2 2 3 2 4" xfId="5936" xr:uid="{F6EE615A-3368-4BFB-A35E-E03B8D17DF48}"/>
    <cellStyle name="Header2 2 3 3" xfId="1423" xr:uid="{00000000-0005-0000-0000-000026060000}"/>
    <cellStyle name="Header2 2 3 3 2" xfId="5076" xr:uid="{00000000-0005-0000-0000-000027060000}"/>
    <cellStyle name="Header2 2 3 3 3" xfId="6105" xr:uid="{56D77B4F-BBB7-4F2D-8707-24536BF45EAE}"/>
    <cellStyle name="Header2 2 3 4" xfId="5077" xr:uid="{00000000-0005-0000-0000-000028060000}"/>
    <cellStyle name="Header2 2 3 5" xfId="5935" xr:uid="{C60106D1-6FC9-4904-9483-CB149AC40585}"/>
    <cellStyle name="Header2 2 4" xfId="468" xr:uid="{00000000-0005-0000-0000-000029060000}"/>
    <cellStyle name="Header2 2 4 2" xfId="1425" xr:uid="{00000000-0005-0000-0000-00002A060000}"/>
    <cellStyle name="Header2 2 4 2 2" xfId="5078" xr:uid="{00000000-0005-0000-0000-00002B060000}"/>
    <cellStyle name="Header2 2 4 2 3" xfId="6106" xr:uid="{CF77D915-3A0E-4F6B-927A-DFF96626B50D}"/>
    <cellStyle name="Header2 2 4 3" xfId="5079" xr:uid="{00000000-0005-0000-0000-00002C060000}"/>
    <cellStyle name="Header2 2 4 4" xfId="5937" xr:uid="{8E095186-726A-452A-B2D8-EA31EED7D642}"/>
    <cellStyle name="Header2 2 5" xfId="1420" xr:uid="{00000000-0005-0000-0000-00002D060000}"/>
    <cellStyle name="Header2 2 5 2" xfId="5080" xr:uid="{00000000-0005-0000-0000-00002E060000}"/>
    <cellStyle name="Header2 2 5 3" xfId="6107" xr:uid="{DC210770-5794-46CD-BE9D-B2EA496A9ECF}"/>
    <cellStyle name="Header2 2 6" xfId="5081" xr:uid="{00000000-0005-0000-0000-00002F060000}"/>
    <cellStyle name="Header2 2 7" xfId="5932" xr:uid="{0A1A6280-1965-4256-B314-E2B7D20C6027}"/>
    <cellStyle name="Header2 3" xfId="457" xr:uid="{00000000-0005-0000-0000-000030060000}"/>
    <cellStyle name="Header2 3 2" xfId="1426" xr:uid="{00000000-0005-0000-0000-000031060000}"/>
    <cellStyle name="Header2 3 2 2" xfId="5082" xr:uid="{00000000-0005-0000-0000-000032060000}"/>
    <cellStyle name="Header2 3 2 3" xfId="6108" xr:uid="{824FBBEC-DEF3-4FE5-9EEC-FD390875279A}"/>
    <cellStyle name="Header2 3 3" xfId="5083" xr:uid="{00000000-0005-0000-0000-000033060000}"/>
    <cellStyle name="Header2 3 4" xfId="5938" xr:uid="{650F661D-3EE4-4805-8E59-FDF971AF25EC}"/>
    <cellStyle name="Header2 4" xfId="1427" xr:uid="{00000000-0005-0000-0000-000034060000}"/>
    <cellStyle name="Header2 4 2" xfId="5084" xr:uid="{00000000-0005-0000-0000-000035060000}"/>
    <cellStyle name="Header2 4 2 2" xfId="6109" xr:uid="{FAD51656-A045-462A-82EA-7FAFD2636CC1}"/>
    <cellStyle name="Header2 4 3" xfId="5939" xr:uid="{386BCADE-34A6-4584-B1B3-087B8E2C9154}"/>
    <cellStyle name="Header2 5" xfId="1419" xr:uid="{00000000-0005-0000-0000-000036060000}"/>
    <cellStyle name="Header2 5 2" xfId="5085" xr:uid="{00000000-0005-0000-0000-000037060000}"/>
    <cellStyle name="Header2 5 3" xfId="6110" xr:uid="{94251B54-EAC2-4D46-A381-62A7122D5B16}"/>
    <cellStyle name="Header2 6" xfId="5086" xr:uid="{00000000-0005-0000-0000-000038060000}"/>
    <cellStyle name="Header2 7" xfId="5931" xr:uid="{DDE98D00-2775-4BC0-9057-D606474AB5D2}"/>
    <cellStyle name="Heading 1 2" xfId="267" xr:uid="{00000000-0005-0000-0000-000039060000}"/>
    <cellStyle name="Heading 1 2 2" xfId="395" xr:uid="{00000000-0005-0000-0000-00003A060000}"/>
    <cellStyle name="Heading 1 2 2 2" xfId="1428" xr:uid="{00000000-0005-0000-0000-00003B060000}"/>
    <cellStyle name="Heading 1 2 2 3" xfId="1429" xr:uid="{00000000-0005-0000-0000-00003C060000}"/>
    <cellStyle name="Heading 1 2 2 4" xfId="1430" xr:uid="{00000000-0005-0000-0000-00003D060000}"/>
    <cellStyle name="Heading 1 2 3" xfId="1431" xr:uid="{00000000-0005-0000-0000-00003E060000}"/>
    <cellStyle name="Heading 1 2 3 2" xfId="1432" xr:uid="{00000000-0005-0000-0000-00003F060000}"/>
    <cellStyle name="Heading 1 2 3 3" xfId="1433" xr:uid="{00000000-0005-0000-0000-000040060000}"/>
    <cellStyle name="Heading 1 2 3 4" xfId="1434" xr:uid="{00000000-0005-0000-0000-000041060000}"/>
    <cellStyle name="Heading 1 2 4" xfId="1435" xr:uid="{00000000-0005-0000-0000-000042060000}"/>
    <cellStyle name="Heading 1 2 5" xfId="1436" xr:uid="{00000000-0005-0000-0000-000043060000}"/>
    <cellStyle name="Heading 1 2 6" xfId="1437" xr:uid="{00000000-0005-0000-0000-000044060000}"/>
    <cellStyle name="Heading 1 2 7" xfId="1438" xr:uid="{00000000-0005-0000-0000-000045060000}"/>
    <cellStyle name="Heading 1 3" xfId="1439" xr:uid="{00000000-0005-0000-0000-000046060000}"/>
    <cellStyle name="Heading 1 3 2" xfId="1440" xr:uid="{00000000-0005-0000-0000-000047060000}"/>
    <cellStyle name="Heading 1 3 3" xfId="1441" xr:uid="{00000000-0005-0000-0000-000048060000}"/>
    <cellStyle name="Heading 1 4" xfId="1442" xr:uid="{00000000-0005-0000-0000-000049060000}"/>
    <cellStyle name="Heading 2 2" xfId="268" xr:uid="{00000000-0005-0000-0000-00004A060000}"/>
    <cellStyle name="Heading 2 2 2" xfId="396" xr:uid="{00000000-0005-0000-0000-00004B060000}"/>
    <cellStyle name="Heading 2 2 2 2" xfId="1443" xr:uid="{00000000-0005-0000-0000-00004C060000}"/>
    <cellStyle name="Heading 2 2 2 3" xfId="1444" xr:uid="{00000000-0005-0000-0000-00004D060000}"/>
    <cellStyle name="Heading 2 2 2 4" xfId="1445" xr:uid="{00000000-0005-0000-0000-00004E060000}"/>
    <cellStyle name="Heading 2 2 3" xfId="1446" xr:uid="{00000000-0005-0000-0000-00004F060000}"/>
    <cellStyle name="Heading 2 2 3 2" xfId="1447" xr:uid="{00000000-0005-0000-0000-000050060000}"/>
    <cellStyle name="Heading 2 2 3 3" xfId="1448" xr:uid="{00000000-0005-0000-0000-000051060000}"/>
    <cellStyle name="Heading 2 2 3 4" xfId="1449" xr:uid="{00000000-0005-0000-0000-000052060000}"/>
    <cellStyle name="Heading 2 2 4" xfId="1450" xr:uid="{00000000-0005-0000-0000-000053060000}"/>
    <cellStyle name="Heading 2 2 5" xfId="1451" xr:uid="{00000000-0005-0000-0000-000054060000}"/>
    <cellStyle name="Heading 2 2 6" xfId="1452" xr:uid="{00000000-0005-0000-0000-000055060000}"/>
    <cellStyle name="Heading 2 2 7" xfId="1453" xr:uid="{00000000-0005-0000-0000-000056060000}"/>
    <cellStyle name="Heading 2 3" xfId="1454" xr:uid="{00000000-0005-0000-0000-000057060000}"/>
    <cellStyle name="Heading 2 3 2" xfId="1455" xr:uid="{00000000-0005-0000-0000-000058060000}"/>
    <cellStyle name="Heading 2 3 3" xfId="1456" xr:uid="{00000000-0005-0000-0000-000059060000}"/>
    <cellStyle name="Heading 2 4" xfId="1457" xr:uid="{00000000-0005-0000-0000-00005A060000}"/>
    <cellStyle name="Heading 3 2" xfId="269" xr:uid="{00000000-0005-0000-0000-00005B060000}"/>
    <cellStyle name="Heading 3 2 2" xfId="397" xr:uid="{00000000-0005-0000-0000-00005C060000}"/>
    <cellStyle name="Heading 3 2 2 2" xfId="1458" xr:uid="{00000000-0005-0000-0000-00005D060000}"/>
    <cellStyle name="Heading 3 2 3" xfId="1459" xr:uid="{00000000-0005-0000-0000-00005E060000}"/>
    <cellStyle name="Heading 3 2 3 2" xfId="1460" xr:uid="{00000000-0005-0000-0000-00005F060000}"/>
    <cellStyle name="Heading 3 2 4" xfId="1461" xr:uid="{00000000-0005-0000-0000-000060060000}"/>
    <cellStyle name="Heading 3 2 5" xfId="1462" xr:uid="{00000000-0005-0000-0000-000061060000}"/>
    <cellStyle name="Heading 3 3" xfId="1463" xr:uid="{00000000-0005-0000-0000-000062060000}"/>
    <cellStyle name="Heading 3 4" xfId="1464" xr:uid="{00000000-0005-0000-0000-000063060000}"/>
    <cellStyle name="Heading 4 2" xfId="270" xr:uid="{00000000-0005-0000-0000-000064060000}"/>
    <cellStyle name="Heading 4 2 2" xfId="398" xr:uid="{00000000-0005-0000-0000-000065060000}"/>
    <cellStyle name="Heading 4 2 2 2" xfId="1465" xr:uid="{00000000-0005-0000-0000-000066060000}"/>
    <cellStyle name="Heading 4 2 3" xfId="1466" xr:uid="{00000000-0005-0000-0000-000067060000}"/>
    <cellStyle name="Heading 4 2 3 2" xfId="1467" xr:uid="{00000000-0005-0000-0000-000068060000}"/>
    <cellStyle name="Heading 4 2 4" xfId="1468" xr:uid="{00000000-0005-0000-0000-000069060000}"/>
    <cellStyle name="Heading 4 2 5" xfId="1469" xr:uid="{00000000-0005-0000-0000-00006A060000}"/>
    <cellStyle name="Heading 4 3" xfId="1470" xr:uid="{00000000-0005-0000-0000-00006B060000}"/>
    <cellStyle name="Heading 4 4" xfId="1471" xr:uid="{00000000-0005-0000-0000-00006C060000}"/>
    <cellStyle name="helv" xfId="1472" xr:uid="{00000000-0005-0000-0000-00006D060000}"/>
    <cellStyle name="helv 2" xfId="1473" xr:uid="{00000000-0005-0000-0000-00006E060000}"/>
    <cellStyle name="helv 2 2" xfId="4649" xr:uid="{00000000-0005-0000-0000-00006F060000}"/>
    <cellStyle name="helv 2 2 2" xfId="5087" xr:uid="{00000000-0005-0000-0000-000070060000}"/>
    <cellStyle name="helv 3" xfId="4650" xr:uid="{00000000-0005-0000-0000-000071060000}"/>
    <cellStyle name="helv 3 2" xfId="5088" xr:uid="{00000000-0005-0000-0000-000072060000}"/>
    <cellStyle name="Hyperlink 2" xfId="32" xr:uid="{00000000-0005-0000-0000-000073060000}"/>
    <cellStyle name="Hyperlink 2 2" xfId="271" xr:uid="{00000000-0005-0000-0000-000074060000}"/>
    <cellStyle name="Hyperlink 2 2 2" xfId="399" xr:uid="{00000000-0005-0000-0000-000075060000}"/>
    <cellStyle name="Hyperlink 2 2 2 2" xfId="1474" xr:uid="{00000000-0005-0000-0000-000076060000}"/>
    <cellStyle name="Hyperlink 2 2 3" xfId="1475" xr:uid="{00000000-0005-0000-0000-000077060000}"/>
    <cellStyle name="Hyperlink 2 2 4" xfId="1476" xr:uid="{00000000-0005-0000-0000-000078060000}"/>
    <cellStyle name="Hyperlink 2 3" xfId="1477" xr:uid="{00000000-0005-0000-0000-000079060000}"/>
    <cellStyle name="Hyperlink 2 4" xfId="1478" xr:uid="{00000000-0005-0000-0000-00007A060000}"/>
    <cellStyle name="Hyperlink 2 5" xfId="1479" xr:uid="{00000000-0005-0000-0000-00007B060000}"/>
    <cellStyle name="Hyperlink 2 6" xfId="1480" xr:uid="{00000000-0005-0000-0000-00007C060000}"/>
    <cellStyle name="Hyperlink 2 7" xfId="1481" xr:uid="{00000000-0005-0000-0000-00007D060000}"/>
    <cellStyle name="Hyperlink 2 8" xfId="1482" xr:uid="{00000000-0005-0000-0000-00007E060000}"/>
    <cellStyle name="Hyperlink 2 9" xfId="1483" xr:uid="{00000000-0005-0000-0000-00007F060000}"/>
    <cellStyle name="Hyperlink 3" xfId="33" xr:uid="{00000000-0005-0000-0000-000080060000}"/>
    <cellStyle name="Hyperlink 3 2" xfId="1484" xr:uid="{00000000-0005-0000-0000-000081060000}"/>
    <cellStyle name="Hyperlink 4" xfId="1485" xr:uid="{00000000-0005-0000-0000-000082060000}"/>
    <cellStyle name="Hyperlink 4 2" xfId="1486" xr:uid="{00000000-0005-0000-0000-000083060000}"/>
    <cellStyle name="Hyperlink 5" xfId="1487" xr:uid="{00000000-0005-0000-0000-000084060000}"/>
    <cellStyle name="Hypertextový odkaz" xfId="1488" xr:uid="{00000000-0005-0000-0000-000085060000}"/>
    <cellStyle name="INCHES" xfId="61" xr:uid="{00000000-0005-0000-0000-000086060000}"/>
    <cellStyle name="INCHES 10" xfId="1489" xr:uid="{00000000-0005-0000-0000-000087060000}"/>
    <cellStyle name="INCHES 10 2" xfId="1490" xr:uid="{00000000-0005-0000-0000-000088060000}"/>
    <cellStyle name="INCHES 10 2 2" xfId="1491" xr:uid="{00000000-0005-0000-0000-000089060000}"/>
    <cellStyle name="INCHES 10 3" xfId="1492" xr:uid="{00000000-0005-0000-0000-00008A060000}"/>
    <cellStyle name="INCHES 10 3 2" xfId="1493" xr:uid="{00000000-0005-0000-0000-00008B060000}"/>
    <cellStyle name="INCHES 10 4" xfId="1494" xr:uid="{00000000-0005-0000-0000-00008C060000}"/>
    <cellStyle name="INCHES 11" xfId="1495" xr:uid="{00000000-0005-0000-0000-00008D060000}"/>
    <cellStyle name="INCHES 11 2" xfId="1496" xr:uid="{00000000-0005-0000-0000-00008E060000}"/>
    <cellStyle name="INCHES 11 2 2" xfId="1497" xr:uid="{00000000-0005-0000-0000-00008F060000}"/>
    <cellStyle name="INCHES 11 3" xfId="1498" xr:uid="{00000000-0005-0000-0000-000090060000}"/>
    <cellStyle name="INCHES 11 3 2" xfId="1499" xr:uid="{00000000-0005-0000-0000-000091060000}"/>
    <cellStyle name="INCHES 11 4" xfId="1500" xr:uid="{00000000-0005-0000-0000-000092060000}"/>
    <cellStyle name="INCHES 12" xfId="1501" xr:uid="{00000000-0005-0000-0000-000093060000}"/>
    <cellStyle name="INCHES 12 2" xfId="1502" xr:uid="{00000000-0005-0000-0000-000094060000}"/>
    <cellStyle name="INCHES 12 2 2" xfId="1503" xr:uid="{00000000-0005-0000-0000-000095060000}"/>
    <cellStyle name="INCHES 12 3" xfId="1504" xr:uid="{00000000-0005-0000-0000-000096060000}"/>
    <cellStyle name="INCHES 12 3 2" xfId="1505" xr:uid="{00000000-0005-0000-0000-000097060000}"/>
    <cellStyle name="INCHES 12 4" xfId="1506" xr:uid="{00000000-0005-0000-0000-000098060000}"/>
    <cellStyle name="INCHES 13" xfId="1507" xr:uid="{00000000-0005-0000-0000-000099060000}"/>
    <cellStyle name="INCHES 13 2" xfId="1508" xr:uid="{00000000-0005-0000-0000-00009A060000}"/>
    <cellStyle name="INCHES 13 2 2" xfId="1509" xr:uid="{00000000-0005-0000-0000-00009B060000}"/>
    <cellStyle name="INCHES 13 3" xfId="1510" xr:uid="{00000000-0005-0000-0000-00009C060000}"/>
    <cellStyle name="INCHES 13 3 2" xfId="1511" xr:uid="{00000000-0005-0000-0000-00009D060000}"/>
    <cellStyle name="INCHES 13 3 2 2" xfId="1512" xr:uid="{00000000-0005-0000-0000-00009E060000}"/>
    <cellStyle name="INCHES 13 3 3" xfId="1513" xr:uid="{00000000-0005-0000-0000-00009F060000}"/>
    <cellStyle name="INCHES 13 4" xfId="1514" xr:uid="{00000000-0005-0000-0000-0000A0060000}"/>
    <cellStyle name="INCHES 13 4 2" xfId="1515" xr:uid="{00000000-0005-0000-0000-0000A1060000}"/>
    <cellStyle name="INCHES 13 5" xfId="1516" xr:uid="{00000000-0005-0000-0000-0000A2060000}"/>
    <cellStyle name="INCHES 13 5 2" xfId="1517" xr:uid="{00000000-0005-0000-0000-0000A3060000}"/>
    <cellStyle name="INCHES 13 6" xfId="1518" xr:uid="{00000000-0005-0000-0000-0000A4060000}"/>
    <cellStyle name="INCHES 13 6 2" xfId="1519" xr:uid="{00000000-0005-0000-0000-0000A5060000}"/>
    <cellStyle name="INCHES 13 7" xfId="1520" xr:uid="{00000000-0005-0000-0000-0000A6060000}"/>
    <cellStyle name="INCHES 13 7 2" xfId="1521" xr:uid="{00000000-0005-0000-0000-0000A7060000}"/>
    <cellStyle name="INCHES 13 8" xfId="1522" xr:uid="{00000000-0005-0000-0000-0000A8060000}"/>
    <cellStyle name="INCHES 14" xfId="1523" xr:uid="{00000000-0005-0000-0000-0000A9060000}"/>
    <cellStyle name="INCHES 14 2" xfId="1524" xr:uid="{00000000-0005-0000-0000-0000AA060000}"/>
    <cellStyle name="INCHES 14 2 2" xfId="1525" xr:uid="{00000000-0005-0000-0000-0000AB060000}"/>
    <cellStyle name="INCHES 14 2 2 2" xfId="1526" xr:uid="{00000000-0005-0000-0000-0000AC060000}"/>
    <cellStyle name="INCHES 14 2 3" xfId="1527" xr:uid="{00000000-0005-0000-0000-0000AD060000}"/>
    <cellStyle name="INCHES 14 3" xfId="1528" xr:uid="{00000000-0005-0000-0000-0000AE060000}"/>
    <cellStyle name="INCHES 14 3 2" xfId="1529" xr:uid="{00000000-0005-0000-0000-0000AF060000}"/>
    <cellStyle name="INCHES 14 4" xfId="1530" xr:uid="{00000000-0005-0000-0000-0000B0060000}"/>
    <cellStyle name="INCHES 14 4 2" xfId="1531" xr:uid="{00000000-0005-0000-0000-0000B1060000}"/>
    <cellStyle name="INCHES 14 5" xfId="1532" xr:uid="{00000000-0005-0000-0000-0000B2060000}"/>
    <cellStyle name="INCHES 14 5 2" xfId="1533" xr:uid="{00000000-0005-0000-0000-0000B3060000}"/>
    <cellStyle name="INCHES 14 6" xfId="1534" xr:uid="{00000000-0005-0000-0000-0000B4060000}"/>
    <cellStyle name="INCHES 14 6 2" xfId="1535" xr:uid="{00000000-0005-0000-0000-0000B5060000}"/>
    <cellStyle name="INCHES 14 7" xfId="1536" xr:uid="{00000000-0005-0000-0000-0000B6060000}"/>
    <cellStyle name="INCHES 15" xfId="1537" xr:uid="{00000000-0005-0000-0000-0000B7060000}"/>
    <cellStyle name="INCHES 15 2" xfId="1538" xr:uid="{00000000-0005-0000-0000-0000B8060000}"/>
    <cellStyle name="INCHES 16" xfId="1539" xr:uid="{00000000-0005-0000-0000-0000B9060000}"/>
    <cellStyle name="INCHES 16 2" xfId="1540" xr:uid="{00000000-0005-0000-0000-0000BA060000}"/>
    <cellStyle name="INCHES 17" xfId="1541" xr:uid="{00000000-0005-0000-0000-0000BB060000}"/>
    <cellStyle name="INCHES 17 2" xfId="1542" xr:uid="{00000000-0005-0000-0000-0000BC060000}"/>
    <cellStyle name="INCHES 18" xfId="1543" xr:uid="{00000000-0005-0000-0000-0000BD060000}"/>
    <cellStyle name="INCHES 18 2" xfId="1544" xr:uid="{00000000-0005-0000-0000-0000BE060000}"/>
    <cellStyle name="INCHES 19" xfId="1545" xr:uid="{00000000-0005-0000-0000-0000BF060000}"/>
    <cellStyle name="INCHES 19 2" xfId="1546" xr:uid="{00000000-0005-0000-0000-0000C0060000}"/>
    <cellStyle name="INCHES 2" xfId="62" xr:uid="{00000000-0005-0000-0000-0000C1060000}"/>
    <cellStyle name="INCHES 2 2" xfId="144" xr:uid="{00000000-0005-0000-0000-0000C2060000}"/>
    <cellStyle name="INCHES 2 2 2" xfId="272" xr:uid="{00000000-0005-0000-0000-0000C3060000}"/>
    <cellStyle name="INCHES 2 3" xfId="1547" xr:uid="{00000000-0005-0000-0000-0000C4060000}"/>
    <cellStyle name="INCHES 2 3 2" xfId="1548" xr:uid="{00000000-0005-0000-0000-0000C5060000}"/>
    <cellStyle name="INCHES 2 4" xfId="1549" xr:uid="{00000000-0005-0000-0000-0000C6060000}"/>
    <cellStyle name="INCHES 20" xfId="1550" xr:uid="{00000000-0005-0000-0000-0000C7060000}"/>
    <cellStyle name="INCHES 20 2" xfId="1551" xr:uid="{00000000-0005-0000-0000-0000C8060000}"/>
    <cellStyle name="INCHES 21" xfId="1552" xr:uid="{00000000-0005-0000-0000-0000C9060000}"/>
    <cellStyle name="INCHES 21 2" xfId="1553" xr:uid="{00000000-0005-0000-0000-0000CA060000}"/>
    <cellStyle name="INCHES 22" xfId="1554" xr:uid="{00000000-0005-0000-0000-0000CB060000}"/>
    <cellStyle name="INCHES 22 2" xfId="1555" xr:uid="{00000000-0005-0000-0000-0000CC060000}"/>
    <cellStyle name="INCHES 23" xfId="1556" xr:uid="{00000000-0005-0000-0000-0000CD060000}"/>
    <cellStyle name="INCHES 23 2" xfId="1557" xr:uid="{00000000-0005-0000-0000-0000CE060000}"/>
    <cellStyle name="INCHES 24" xfId="1558" xr:uid="{00000000-0005-0000-0000-0000CF060000}"/>
    <cellStyle name="INCHES 24 2" xfId="1559" xr:uid="{00000000-0005-0000-0000-0000D0060000}"/>
    <cellStyle name="INCHES 3" xfId="63" xr:uid="{00000000-0005-0000-0000-0000D1060000}"/>
    <cellStyle name="INCHES 3 2" xfId="145" xr:uid="{00000000-0005-0000-0000-0000D2060000}"/>
    <cellStyle name="INCHES 3 2 2" xfId="1560" xr:uid="{00000000-0005-0000-0000-0000D3060000}"/>
    <cellStyle name="INCHES 3 3" xfId="1561" xr:uid="{00000000-0005-0000-0000-0000D4060000}"/>
    <cellStyle name="INCHES 3 3 2" xfId="1562" xr:uid="{00000000-0005-0000-0000-0000D5060000}"/>
    <cellStyle name="INCHES 3 4" xfId="1563" xr:uid="{00000000-0005-0000-0000-0000D6060000}"/>
    <cellStyle name="INCHES 4" xfId="146" xr:uid="{00000000-0005-0000-0000-0000D7060000}"/>
    <cellStyle name="INCHES 4 2" xfId="1564" xr:uid="{00000000-0005-0000-0000-0000D8060000}"/>
    <cellStyle name="INCHES 4 2 2" xfId="1565" xr:uid="{00000000-0005-0000-0000-0000D9060000}"/>
    <cellStyle name="INCHES 4 3" xfId="1566" xr:uid="{00000000-0005-0000-0000-0000DA060000}"/>
    <cellStyle name="INCHES 4 3 2" xfId="1567" xr:uid="{00000000-0005-0000-0000-0000DB060000}"/>
    <cellStyle name="INCHES 4 4" xfId="1568" xr:uid="{00000000-0005-0000-0000-0000DC060000}"/>
    <cellStyle name="INCHES 5" xfId="147" xr:uid="{00000000-0005-0000-0000-0000DD060000}"/>
    <cellStyle name="INCHES 5 2" xfId="148" xr:uid="{00000000-0005-0000-0000-0000DE060000}"/>
    <cellStyle name="INCHES 5 2 2" xfId="1569" xr:uid="{00000000-0005-0000-0000-0000DF060000}"/>
    <cellStyle name="INCHES 5 3" xfId="1570" xr:uid="{00000000-0005-0000-0000-0000E0060000}"/>
    <cellStyle name="INCHES 5 3 2" xfId="1571" xr:uid="{00000000-0005-0000-0000-0000E1060000}"/>
    <cellStyle name="INCHES 5 4" xfId="1572" xr:uid="{00000000-0005-0000-0000-0000E2060000}"/>
    <cellStyle name="INCHES 6" xfId="162" xr:uid="{00000000-0005-0000-0000-0000E3060000}"/>
    <cellStyle name="INCHES 6 2" xfId="1573" xr:uid="{00000000-0005-0000-0000-0000E4060000}"/>
    <cellStyle name="INCHES 6 2 2" xfId="1574" xr:uid="{00000000-0005-0000-0000-0000E5060000}"/>
    <cellStyle name="INCHES 6 3" xfId="1575" xr:uid="{00000000-0005-0000-0000-0000E6060000}"/>
    <cellStyle name="INCHES 6 3 2" xfId="1576" xr:uid="{00000000-0005-0000-0000-0000E7060000}"/>
    <cellStyle name="INCHES 6 4" xfId="1577" xr:uid="{00000000-0005-0000-0000-0000E8060000}"/>
    <cellStyle name="INCHES 7" xfId="1578" xr:uid="{00000000-0005-0000-0000-0000E9060000}"/>
    <cellStyle name="INCHES 7 2" xfId="1579" xr:uid="{00000000-0005-0000-0000-0000EA060000}"/>
    <cellStyle name="INCHES 7 2 2" xfId="1580" xr:uid="{00000000-0005-0000-0000-0000EB060000}"/>
    <cellStyle name="INCHES 7 3" xfId="1581" xr:uid="{00000000-0005-0000-0000-0000EC060000}"/>
    <cellStyle name="INCHES 7 3 2" xfId="1582" xr:uid="{00000000-0005-0000-0000-0000ED060000}"/>
    <cellStyle name="INCHES 7 4" xfId="1583" xr:uid="{00000000-0005-0000-0000-0000EE060000}"/>
    <cellStyle name="INCHES 8" xfId="1584" xr:uid="{00000000-0005-0000-0000-0000EF060000}"/>
    <cellStyle name="INCHES 8 2" xfId="1585" xr:uid="{00000000-0005-0000-0000-0000F0060000}"/>
    <cellStyle name="INCHES 8 2 2" xfId="1586" xr:uid="{00000000-0005-0000-0000-0000F1060000}"/>
    <cellStyle name="INCHES 8 3" xfId="1587" xr:uid="{00000000-0005-0000-0000-0000F2060000}"/>
    <cellStyle name="INCHES 8 3 2" xfId="1588" xr:uid="{00000000-0005-0000-0000-0000F3060000}"/>
    <cellStyle name="INCHES 8 4" xfId="1589" xr:uid="{00000000-0005-0000-0000-0000F4060000}"/>
    <cellStyle name="INCHES 9" xfId="1590" xr:uid="{00000000-0005-0000-0000-0000F5060000}"/>
    <cellStyle name="INCHES 9 2" xfId="1591" xr:uid="{00000000-0005-0000-0000-0000F6060000}"/>
    <cellStyle name="INCHES 9 2 2" xfId="1592" xr:uid="{00000000-0005-0000-0000-0000F7060000}"/>
    <cellStyle name="INCHES 9 3" xfId="1593" xr:uid="{00000000-0005-0000-0000-0000F8060000}"/>
    <cellStyle name="INCHES 9 3 2" xfId="1594" xr:uid="{00000000-0005-0000-0000-0000F9060000}"/>
    <cellStyle name="INCHES 9 4" xfId="1595" xr:uid="{00000000-0005-0000-0000-0000FA060000}"/>
    <cellStyle name="INCHES_Sheet2" xfId="1596" xr:uid="{00000000-0005-0000-0000-0000FB060000}"/>
    <cellStyle name="Input [yellow]" xfId="64" xr:uid="{00000000-0005-0000-0000-0000FC060000}"/>
    <cellStyle name="Input [yellow] 2" xfId="273" xr:uid="{00000000-0005-0000-0000-0000FD060000}"/>
    <cellStyle name="Input [yellow] 2 2" xfId="400" xr:uid="{00000000-0005-0000-0000-0000FE060000}"/>
    <cellStyle name="Input [yellow] 2 2 2" xfId="1600" xr:uid="{00000000-0005-0000-0000-0000FF060000}"/>
    <cellStyle name="Input [yellow] 2 2 2 2" xfId="5089" xr:uid="{00000000-0005-0000-0000-000000070000}"/>
    <cellStyle name="Input [yellow] 2 2 2 2 2" xfId="6111" xr:uid="{4EF19A32-83BC-45C6-BDB3-0769FECAF543}"/>
    <cellStyle name="Input [yellow] 2 2 2 3" xfId="5943" xr:uid="{D919CCEE-A79E-4EE6-B933-6EBCD8B60593}"/>
    <cellStyle name="Input [yellow] 2 2 3" xfId="1599" xr:uid="{00000000-0005-0000-0000-000001070000}"/>
    <cellStyle name="Input [yellow] 2 2 3 2" xfId="5090" xr:uid="{00000000-0005-0000-0000-000002070000}"/>
    <cellStyle name="Input [yellow] 2 2 3 3" xfId="6112" xr:uid="{7D206E1F-5C76-4282-B48C-45914385B23D}"/>
    <cellStyle name="Input [yellow] 2 2 4" xfId="5091" xr:uid="{00000000-0005-0000-0000-000003070000}"/>
    <cellStyle name="Input [yellow] 2 2 5" xfId="5942" xr:uid="{492A4E17-956E-4CCD-92B0-70DDCEBB96F5}"/>
    <cellStyle name="Input [yellow] 2 3" xfId="401" xr:uid="{00000000-0005-0000-0000-000004070000}"/>
    <cellStyle name="Input [yellow] 2 3 2" xfId="1602" xr:uid="{00000000-0005-0000-0000-000005070000}"/>
    <cellStyle name="Input [yellow] 2 3 2 2" xfId="5092" xr:uid="{00000000-0005-0000-0000-000006070000}"/>
    <cellStyle name="Input [yellow] 2 3 2 2 2" xfId="6113" xr:uid="{E4F839B8-7928-41C6-8C58-AFE171CDBF69}"/>
    <cellStyle name="Input [yellow] 2 3 2 3" xfId="5945" xr:uid="{79C58F4C-1493-43F1-A452-593F0EF4A236}"/>
    <cellStyle name="Input [yellow] 2 3 3" xfId="1601" xr:uid="{00000000-0005-0000-0000-000007070000}"/>
    <cellStyle name="Input [yellow] 2 3 3 2" xfId="5093" xr:uid="{00000000-0005-0000-0000-000008070000}"/>
    <cellStyle name="Input [yellow] 2 3 3 3" xfId="6114" xr:uid="{A00A5F32-829F-48BE-B6C5-B5108735DC1E}"/>
    <cellStyle name="Input [yellow] 2 3 4" xfId="5094" xr:uid="{00000000-0005-0000-0000-000009070000}"/>
    <cellStyle name="Input [yellow] 2 3 5" xfId="5944" xr:uid="{D8EED391-E53F-474A-AC47-C76BDB888ADB}"/>
    <cellStyle name="Input [yellow] 2 4" xfId="402" xr:uid="{00000000-0005-0000-0000-00000A070000}"/>
    <cellStyle name="Input [yellow] 2 4 2" xfId="1604" xr:uid="{00000000-0005-0000-0000-00000B070000}"/>
    <cellStyle name="Input [yellow] 2 4 2 2" xfId="5095" xr:uid="{00000000-0005-0000-0000-00000C070000}"/>
    <cellStyle name="Input [yellow] 2 4 2 2 2" xfId="6115" xr:uid="{7385A07D-1680-41A2-A688-C9D1F35E6473}"/>
    <cellStyle name="Input [yellow] 2 4 2 3" xfId="5947" xr:uid="{13D16FE8-E74B-4817-9EFF-4B055655B8E6}"/>
    <cellStyle name="Input [yellow] 2 4 3" xfId="1603" xr:uid="{00000000-0005-0000-0000-00000D070000}"/>
    <cellStyle name="Input [yellow] 2 4 3 2" xfId="5096" xr:uid="{00000000-0005-0000-0000-00000E070000}"/>
    <cellStyle name="Input [yellow] 2 4 3 3" xfId="6116" xr:uid="{239F30B3-90D2-4948-86A6-A2BAC5B78B36}"/>
    <cellStyle name="Input [yellow] 2 4 4" xfId="5097" xr:uid="{00000000-0005-0000-0000-00000F070000}"/>
    <cellStyle name="Input [yellow] 2 4 5" xfId="5946" xr:uid="{8AB93FE2-25D2-4144-BFCA-B9FB38175F2D}"/>
    <cellStyle name="Input [yellow] 2 5" xfId="1605" xr:uid="{00000000-0005-0000-0000-000010070000}"/>
    <cellStyle name="Input [yellow] 2 5 2" xfId="5098" xr:uid="{00000000-0005-0000-0000-000011070000}"/>
    <cellStyle name="Input [yellow] 2 5 2 2" xfId="6117" xr:uid="{534FF78D-67B9-41B1-B9C4-A7F683E3CFA4}"/>
    <cellStyle name="Input [yellow] 2 5 3" xfId="5948" xr:uid="{BB55BAC9-6F4D-457A-A8C2-6A14CC267082}"/>
    <cellStyle name="Input [yellow] 2 6" xfId="1598" xr:uid="{00000000-0005-0000-0000-000012070000}"/>
    <cellStyle name="Input [yellow] 2 6 2" xfId="5099" xr:uid="{00000000-0005-0000-0000-000013070000}"/>
    <cellStyle name="Input [yellow] 2 6 3" xfId="6118" xr:uid="{AAE0DF2E-2CF6-448C-8FD8-43743CB55970}"/>
    <cellStyle name="Input [yellow] 2 7" xfId="5100" xr:uid="{00000000-0005-0000-0000-000014070000}"/>
    <cellStyle name="Input [yellow] 2 8" xfId="5941" xr:uid="{DBB848CA-C1DA-4288-8E1A-9AF2595B9B9F}"/>
    <cellStyle name="Input [yellow] 3" xfId="1606" xr:uid="{00000000-0005-0000-0000-000015070000}"/>
    <cellStyle name="Input [yellow] 3 2" xfId="5101" xr:uid="{00000000-0005-0000-0000-000016070000}"/>
    <cellStyle name="Input [yellow] 3 2 2" xfId="6119" xr:uid="{046D6969-91F9-4EBD-AA67-510C31D1C9D8}"/>
    <cellStyle name="Input [yellow] 3 3" xfId="5949" xr:uid="{209524DC-A1F6-4EA5-95EE-80017BAD2CA8}"/>
    <cellStyle name="Input [yellow] 4" xfId="1607" xr:uid="{00000000-0005-0000-0000-000017070000}"/>
    <cellStyle name="Input [yellow] 4 2" xfId="5102" xr:uid="{00000000-0005-0000-0000-000018070000}"/>
    <cellStyle name="Input [yellow] 4 2 2" xfId="6120" xr:uid="{D2FC0D86-9B89-4E84-AF7C-14F284EA0C18}"/>
    <cellStyle name="Input [yellow] 4 3" xfId="5950" xr:uid="{A8467CEF-1202-4A3E-8F00-8578D06E1D1C}"/>
    <cellStyle name="Input [yellow] 5" xfId="1597" xr:uid="{00000000-0005-0000-0000-000019070000}"/>
    <cellStyle name="Input [yellow] 5 2" xfId="5103" xr:uid="{00000000-0005-0000-0000-00001A070000}"/>
    <cellStyle name="Input [yellow] 5 3" xfId="6121" xr:uid="{2825B10D-B364-48DD-B54E-272C5097FB3A}"/>
    <cellStyle name="Input [yellow] 6" xfId="5104" xr:uid="{00000000-0005-0000-0000-00001B070000}"/>
    <cellStyle name="Input [yellow] 7" xfId="5940" xr:uid="{4E526016-E419-41D6-AD99-A88C047D9998}"/>
    <cellStyle name="Input 10" xfId="1608" xr:uid="{00000000-0005-0000-0000-00001C070000}"/>
    <cellStyle name="Input 10 2" xfId="1609" xr:uid="{00000000-0005-0000-0000-00001D070000}"/>
    <cellStyle name="Input 10 2 2" xfId="1610" xr:uid="{00000000-0005-0000-0000-00001E070000}"/>
    <cellStyle name="Input 10 2 2 2" xfId="5105" xr:uid="{00000000-0005-0000-0000-00001F070000}"/>
    <cellStyle name="Input 10 2 3" xfId="1611" xr:uid="{00000000-0005-0000-0000-000020070000}"/>
    <cellStyle name="Input 10 2 3 2" xfId="5106" xr:uid="{00000000-0005-0000-0000-000021070000}"/>
    <cellStyle name="Input 10 2 4" xfId="1612" xr:uid="{00000000-0005-0000-0000-000022070000}"/>
    <cellStyle name="Input 10 2 4 2" xfId="5107" xr:uid="{00000000-0005-0000-0000-000023070000}"/>
    <cellStyle name="Input 10 2 5" xfId="5108" xr:uid="{00000000-0005-0000-0000-000024070000}"/>
    <cellStyle name="Input 10 3" xfId="1613" xr:uid="{00000000-0005-0000-0000-000025070000}"/>
    <cellStyle name="Input 10 3 2" xfId="1614" xr:uid="{00000000-0005-0000-0000-000026070000}"/>
    <cellStyle name="Input 10 3 2 2" xfId="5109" xr:uid="{00000000-0005-0000-0000-000027070000}"/>
    <cellStyle name="Input 10 3 3" xfId="1615" xr:uid="{00000000-0005-0000-0000-000028070000}"/>
    <cellStyle name="Input 10 3 3 2" xfId="5110" xr:uid="{00000000-0005-0000-0000-000029070000}"/>
    <cellStyle name="Input 10 3 4" xfId="1616" xr:uid="{00000000-0005-0000-0000-00002A070000}"/>
    <cellStyle name="Input 10 3 4 2" xfId="5111" xr:uid="{00000000-0005-0000-0000-00002B070000}"/>
    <cellStyle name="Input 10 3 5" xfId="5112" xr:uid="{00000000-0005-0000-0000-00002C070000}"/>
    <cellStyle name="Input 10 4" xfId="1617" xr:uid="{00000000-0005-0000-0000-00002D070000}"/>
    <cellStyle name="Input 10 4 2" xfId="5113" xr:uid="{00000000-0005-0000-0000-00002E070000}"/>
    <cellStyle name="Input 10 5" xfId="1618" xr:uid="{00000000-0005-0000-0000-00002F070000}"/>
    <cellStyle name="Input 10 5 2" xfId="5114" xr:uid="{00000000-0005-0000-0000-000030070000}"/>
    <cellStyle name="Input 10 6" xfId="1619" xr:uid="{00000000-0005-0000-0000-000031070000}"/>
    <cellStyle name="Input 10 6 2" xfId="5115" xr:uid="{00000000-0005-0000-0000-000032070000}"/>
    <cellStyle name="Input 10 7" xfId="1620" xr:uid="{00000000-0005-0000-0000-000033070000}"/>
    <cellStyle name="Input 10 7 2" xfId="5116" xr:uid="{00000000-0005-0000-0000-000034070000}"/>
    <cellStyle name="Input 10 8" xfId="5117" xr:uid="{00000000-0005-0000-0000-000035070000}"/>
    <cellStyle name="Input 11" xfId="1621" xr:uid="{00000000-0005-0000-0000-000036070000}"/>
    <cellStyle name="Input 11 2" xfId="1622" xr:uid="{00000000-0005-0000-0000-000037070000}"/>
    <cellStyle name="Input 11 2 2" xfId="1623" xr:uid="{00000000-0005-0000-0000-000038070000}"/>
    <cellStyle name="Input 11 2 2 2" xfId="5118" xr:uid="{00000000-0005-0000-0000-000039070000}"/>
    <cellStyle name="Input 11 2 3" xfId="1624" xr:uid="{00000000-0005-0000-0000-00003A070000}"/>
    <cellStyle name="Input 11 2 3 2" xfId="5119" xr:uid="{00000000-0005-0000-0000-00003B070000}"/>
    <cellStyle name="Input 11 2 4" xfId="1625" xr:uid="{00000000-0005-0000-0000-00003C070000}"/>
    <cellStyle name="Input 11 2 4 2" xfId="5120" xr:uid="{00000000-0005-0000-0000-00003D070000}"/>
    <cellStyle name="Input 11 2 5" xfId="5121" xr:uid="{00000000-0005-0000-0000-00003E070000}"/>
    <cellStyle name="Input 11 3" xfId="1626" xr:uid="{00000000-0005-0000-0000-00003F070000}"/>
    <cellStyle name="Input 11 3 2" xfId="1627" xr:uid="{00000000-0005-0000-0000-000040070000}"/>
    <cellStyle name="Input 11 3 2 2" xfId="5122" xr:uid="{00000000-0005-0000-0000-000041070000}"/>
    <cellStyle name="Input 11 3 3" xfId="1628" xr:uid="{00000000-0005-0000-0000-000042070000}"/>
    <cellStyle name="Input 11 3 3 2" xfId="5123" xr:uid="{00000000-0005-0000-0000-000043070000}"/>
    <cellStyle name="Input 11 3 4" xfId="1629" xr:uid="{00000000-0005-0000-0000-000044070000}"/>
    <cellStyle name="Input 11 3 4 2" xfId="5124" xr:uid="{00000000-0005-0000-0000-000045070000}"/>
    <cellStyle name="Input 11 3 5" xfId="5125" xr:uid="{00000000-0005-0000-0000-000046070000}"/>
    <cellStyle name="Input 11 4" xfId="1630" xr:uid="{00000000-0005-0000-0000-000047070000}"/>
    <cellStyle name="Input 11 4 2" xfId="5126" xr:uid="{00000000-0005-0000-0000-000048070000}"/>
    <cellStyle name="Input 11 5" xfId="1631" xr:uid="{00000000-0005-0000-0000-000049070000}"/>
    <cellStyle name="Input 11 5 2" xfId="5127" xr:uid="{00000000-0005-0000-0000-00004A070000}"/>
    <cellStyle name="Input 11 6" xfId="1632" xr:uid="{00000000-0005-0000-0000-00004B070000}"/>
    <cellStyle name="Input 11 6 2" xfId="5128" xr:uid="{00000000-0005-0000-0000-00004C070000}"/>
    <cellStyle name="Input 11 7" xfId="5129" xr:uid="{00000000-0005-0000-0000-00004D070000}"/>
    <cellStyle name="Input 12" xfId="1633" xr:uid="{00000000-0005-0000-0000-00004E070000}"/>
    <cellStyle name="Input 12 2" xfId="1634" xr:uid="{00000000-0005-0000-0000-00004F070000}"/>
    <cellStyle name="Input 12 2 2" xfId="1635" xr:uid="{00000000-0005-0000-0000-000050070000}"/>
    <cellStyle name="Input 12 2 2 2" xfId="5130" xr:uid="{00000000-0005-0000-0000-000051070000}"/>
    <cellStyle name="Input 12 2 3" xfId="1636" xr:uid="{00000000-0005-0000-0000-000052070000}"/>
    <cellStyle name="Input 12 2 3 2" xfId="5131" xr:uid="{00000000-0005-0000-0000-000053070000}"/>
    <cellStyle name="Input 12 2 4" xfId="1637" xr:uid="{00000000-0005-0000-0000-000054070000}"/>
    <cellStyle name="Input 12 2 4 2" xfId="5132" xr:uid="{00000000-0005-0000-0000-000055070000}"/>
    <cellStyle name="Input 12 2 5" xfId="5133" xr:uid="{00000000-0005-0000-0000-000056070000}"/>
    <cellStyle name="Input 12 3" xfId="1638" xr:uid="{00000000-0005-0000-0000-000057070000}"/>
    <cellStyle name="Input 12 3 2" xfId="1639" xr:uid="{00000000-0005-0000-0000-000058070000}"/>
    <cellStyle name="Input 12 3 2 2" xfId="5134" xr:uid="{00000000-0005-0000-0000-000059070000}"/>
    <cellStyle name="Input 12 3 3" xfId="1640" xr:uid="{00000000-0005-0000-0000-00005A070000}"/>
    <cellStyle name="Input 12 3 3 2" xfId="5135" xr:uid="{00000000-0005-0000-0000-00005B070000}"/>
    <cellStyle name="Input 12 3 4" xfId="1641" xr:uid="{00000000-0005-0000-0000-00005C070000}"/>
    <cellStyle name="Input 12 3 4 2" xfId="5136" xr:uid="{00000000-0005-0000-0000-00005D070000}"/>
    <cellStyle name="Input 12 3 5" xfId="5137" xr:uid="{00000000-0005-0000-0000-00005E070000}"/>
    <cellStyle name="Input 12 4" xfId="1642" xr:uid="{00000000-0005-0000-0000-00005F070000}"/>
    <cellStyle name="Input 12 4 2" xfId="5138" xr:uid="{00000000-0005-0000-0000-000060070000}"/>
    <cellStyle name="Input 12 5" xfId="1643" xr:uid="{00000000-0005-0000-0000-000061070000}"/>
    <cellStyle name="Input 12 5 2" xfId="5139" xr:uid="{00000000-0005-0000-0000-000062070000}"/>
    <cellStyle name="Input 12 6" xfId="1644" xr:uid="{00000000-0005-0000-0000-000063070000}"/>
    <cellStyle name="Input 12 6 2" xfId="5140" xr:uid="{00000000-0005-0000-0000-000064070000}"/>
    <cellStyle name="Input 12 7" xfId="5141" xr:uid="{00000000-0005-0000-0000-000065070000}"/>
    <cellStyle name="Input 13" xfId="1645" xr:uid="{00000000-0005-0000-0000-000066070000}"/>
    <cellStyle name="Input 13 2" xfId="1646" xr:uid="{00000000-0005-0000-0000-000067070000}"/>
    <cellStyle name="Input 13 2 2" xfId="5142" xr:uid="{00000000-0005-0000-0000-000068070000}"/>
    <cellStyle name="Input 13 3" xfId="1647" xr:uid="{00000000-0005-0000-0000-000069070000}"/>
    <cellStyle name="Input 13 3 2" xfId="5143" xr:uid="{00000000-0005-0000-0000-00006A070000}"/>
    <cellStyle name="Input 13 4" xfId="5144" xr:uid="{00000000-0005-0000-0000-00006B070000}"/>
    <cellStyle name="Input 14" xfId="1648" xr:uid="{00000000-0005-0000-0000-00006C070000}"/>
    <cellStyle name="Input 14 2" xfId="5145" xr:uid="{00000000-0005-0000-0000-00006D070000}"/>
    <cellStyle name="Input 15" xfId="1649" xr:uid="{00000000-0005-0000-0000-00006E070000}"/>
    <cellStyle name="Input 15 2" xfId="5146" xr:uid="{00000000-0005-0000-0000-00006F070000}"/>
    <cellStyle name="Input 16" xfId="1650" xr:uid="{00000000-0005-0000-0000-000070070000}"/>
    <cellStyle name="Input 16 2" xfId="5147" xr:uid="{00000000-0005-0000-0000-000071070000}"/>
    <cellStyle name="Input 17" xfId="1651" xr:uid="{00000000-0005-0000-0000-000072070000}"/>
    <cellStyle name="Input 17 2" xfId="5148" xr:uid="{00000000-0005-0000-0000-000073070000}"/>
    <cellStyle name="Input 18" xfId="1652" xr:uid="{00000000-0005-0000-0000-000074070000}"/>
    <cellStyle name="Input 18 2" xfId="5149" xr:uid="{00000000-0005-0000-0000-000075070000}"/>
    <cellStyle name="Input 2" xfId="274" xr:uid="{00000000-0005-0000-0000-000076070000}"/>
    <cellStyle name="Input 2 2" xfId="403" xr:uid="{00000000-0005-0000-0000-000077070000}"/>
    <cellStyle name="Input 2 2 2" xfId="471" xr:uid="{00000000-0005-0000-0000-000078070000}"/>
    <cellStyle name="Input 2 2 2 2" xfId="1653" xr:uid="{00000000-0005-0000-0000-000079070000}"/>
    <cellStyle name="Input 2 2 2 2 2" xfId="5150" xr:uid="{00000000-0005-0000-0000-00007A070000}"/>
    <cellStyle name="Input 2 2 2 3" xfId="5151" xr:uid="{00000000-0005-0000-0000-00007B070000}"/>
    <cellStyle name="Input 2 2 3" xfId="1654" xr:uid="{00000000-0005-0000-0000-00007C070000}"/>
    <cellStyle name="Input 2 2 3 2" xfId="5152" xr:uid="{00000000-0005-0000-0000-00007D070000}"/>
    <cellStyle name="Input 2 2 4" xfId="1655" xr:uid="{00000000-0005-0000-0000-00007E070000}"/>
    <cellStyle name="Input 2 2 4 2" xfId="5153" xr:uid="{00000000-0005-0000-0000-00007F070000}"/>
    <cellStyle name="Input 2 2 5" xfId="1656" xr:uid="{00000000-0005-0000-0000-000080070000}"/>
    <cellStyle name="Input 2 2 5 2" xfId="5154" xr:uid="{00000000-0005-0000-0000-000081070000}"/>
    <cellStyle name="Input 2 2 6" xfId="5155" xr:uid="{00000000-0005-0000-0000-000082070000}"/>
    <cellStyle name="Input 2 3" xfId="404" xr:uid="{00000000-0005-0000-0000-000083070000}"/>
    <cellStyle name="Input 2 3 2" xfId="472" xr:uid="{00000000-0005-0000-0000-000084070000}"/>
    <cellStyle name="Input 2 3 2 2" xfId="5156" xr:uid="{00000000-0005-0000-0000-000085070000}"/>
    <cellStyle name="Input 2 3 3" xfId="1657" xr:uid="{00000000-0005-0000-0000-000086070000}"/>
    <cellStyle name="Input 2 3 3 2" xfId="5157" xr:uid="{00000000-0005-0000-0000-000087070000}"/>
    <cellStyle name="Input 2 3 4" xfId="1658" xr:uid="{00000000-0005-0000-0000-000088070000}"/>
    <cellStyle name="Input 2 3 4 2" xfId="5158" xr:uid="{00000000-0005-0000-0000-000089070000}"/>
    <cellStyle name="Input 2 3 5" xfId="1659" xr:uid="{00000000-0005-0000-0000-00008A070000}"/>
    <cellStyle name="Input 2 3 5 2" xfId="5159" xr:uid="{00000000-0005-0000-0000-00008B070000}"/>
    <cellStyle name="Input 2 3 6" xfId="5160" xr:uid="{00000000-0005-0000-0000-00008C070000}"/>
    <cellStyle name="Input 2 4" xfId="405" xr:uid="{00000000-0005-0000-0000-00008D070000}"/>
    <cellStyle name="Input 2 4 2" xfId="473" xr:uid="{00000000-0005-0000-0000-00008E070000}"/>
    <cellStyle name="Input 2 4 2 2" xfId="5161" xr:uid="{00000000-0005-0000-0000-00008F070000}"/>
    <cellStyle name="Input 2 4 3" xfId="1660" xr:uid="{00000000-0005-0000-0000-000090070000}"/>
    <cellStyle name="Input 2 4 3 2" xfId="5162" xr:uid="{00000000-0005-0000-0000-000091070000}"/>
    <cellStyle name="Input 2 4 4" xfId="1661" xr:uid="{00000000-0005-0000-0000-000092070000}"/>
    <cellStyle name="Input 2 4 4 2" xfId="5163" xr:uid="{00000000-0005-0000-0000-000093070000}"/>
    <cellStyle name="Input 2 4 5" xfId="5164" xr:uid="{00000000-0005-0000-0000-000094070000}"/>
    <cellStyle name="Input 2 5" xfId="459" xr:uid="{00000000-0005-0000-0000-000095070000}"/>
    <cellStyle name="Input 2 5 2" xfId="1662" xr:uid="{00000000-0005-0000-0000-000096070000}"/>
    <cellStyle name="Input 2 5 2 2" xfId="5165" xr:uid="{00000000-0005-0000-0000-000097070000}"/>
    <cellStyle name="Input 2 5 3" xfId="5166" xr:uid="{00000000-0005-0000-0000-000098070000}"/>
    <cellStyle name="Input 2 6" xfId="1663" xr:uid="{00000000-0005-0000-0000-000099070000}"/>
    <cellStyle name="Input 2 6 2" xfId="5167" xr:uid="{00000000-0005-0000-0000-00009A070000}"/>
    <cellStyle name="Input 2 7" xfId="1664" xr:uid="{00000000-0005-0000-0000-00009B070000}"/>
    <cellStyle name="Input 2 7 2" xfId="5168" xr:uid="{00000000-0005-0000-0000-00009C070000}"/>
    <cellStyle name="Input 2 8" xfId="1665" xr:uid="{00000000-0005-0000-0000-00009D070000}"/>
    <cellStyle name="Input 2 9" xfId="5169" xr:uid="{00000000-0005-0000-0000-00009E070000}"/>
    <cellStyle name="Input 3" xfId="1666" xr:uid="{00000000-0005-0000-0000-00009F070000}"/>
    <cellStyle name="Input 3 2" xfId="1667" xr:uid="{00000000-0005-0000-0000-0000A0070000}"/>
    <cellStyle name="Input 3 2 2" xfId="1668" xr:uid="{00000000-0005-0000-0000-0000A1070000}"/>
    <cellStyle name="Input 3 2 2 2" xfId="5170" xr:uid="{00000000-0005-0000-0000-0000A2070000}"/>
    <cellStyle name="Input 3 2 3" xfId="1669" xr:uid="{00000000-0005-0000-0000-0000A3070000}"/>
    <cellStyle name="Input 3 2 3 2" xfId="5171" xr:uid="{00000000-0005-0000-0000-0000A4070000}"/>
    <cellStyle name="Input 3 2 4" xfId="1670" xr:uid="{00000000-0005-0000-0000-0000A5070000}"/>
    <cellStyle name="Input 3 2 4 2" xfId="5172" xr:uid="{00000000-0005-0000-0000-0000A6070000}"/>
    <cellStyle name="Input 3 2 5" xfId="5173" xr:uid="{00000000-0005-0000-0000-0000A7070000}"/>
    <cellStyle name="Input 3 3" xfId="1671" xr:uid="{00000000-0005-0000-0000-0000A8070000}"/>
    <cellStyle name="Input 3 3 2" xfId="1672" xr:uid="{00000000-0005-0000-0000-0000A9070000}"/>
    <cellStyle name="Input 3 3 2 2" xfId="5174" xr:uid="{00000000-0005-0000-0000-0000AA070000}"/>
    <cellStyle name="Input 3 3 3" xfId="1673" xr:uid="{00000000-0005-0000-0000-0000AB070000}"/>
    <cellStyle name="Input 3 3 3 2" xfId="5175" xr:uid="{00000000-0005-0000-0000-0000AC070000}"/>
    <cellStyle name="Input 3 3 4" xfId="1674" xr:uid="{00000000-0005-0000-0000-0000AD070000}"/>
    <cellStyle name="Input 3 3 4 2" xfId="5176" xr:uid="{00000000-0005-0000-0000-0000AE070000}"/>
    <cellStyle name="Input 3 3 5" xfId="5177" xr:uid="{00000000-0005-0000-0000-0000AF070000}"/>
    <cellStyle name="Input 3 4" xfId="1675" xr:uid="{00000000-0005-0000-0000-0000B0070000}"/>
    <cellStyle name="Input 3 4 2" xfId="5178" xr:uid="{00000000-0005-0000-0000-0000B1070000}"/>
    <cellStyle name="Input 3 5" xfId="1676" xr:uid="{00000000-0005-0000-0000-0000B2070000}"/>
    <cellStyle name="Input 3 5 2" xfId="5179" xr:uid="{00000000-0005-0000-0000-0000B3070000}"/>
    <cellStyle name="Input 3 6" xfId="1677" xr:uid="{00000000-0005-0000-0000-0000B4070000}"/>
    <cellStyle name="Input 3 6 2" xfId="5180" xr:uid="{00000000-0005-0000-0000-0000B5070000}"/>
    <cellStyle name="Input 3 7" xfId="1678" xr:uid="{00000000-0005-0000-0000-0000B6070000}"/>
    <cellStyle name="Input 3 7 2" xfId="5181" xr:uid="{00000000-0005-0000-0000-0000B7070000}"/>
    <cellStyle name="Input 3 8" xfId="5182" xr:uid="{00000000-0005-0000-0000-0000B8070000}"/>
    <cellStyle name="Input 4" xfId="1679" xr:uid="{00000000-0005-0000-0000-0000B9070000}"/>
    <cellStyle name="Input 4 2" xfId="1680" xr:uid="{00000000-0005-0000-0000-0000BA070000}"/>
    <cellStyle name="Input 4 2 2" xfId="1681" xr:uid="{00000000-0005-0000-0000-0000BB070000}"/>
    <cellStyle name="Input 4 2 2 2" xfId="5183" xr:uid="{00000000-0005-0000-0000-0000BC070000}"/>
    <cellStyle name="Input 4 2 3" xfId="1682" xr:uid="{00000000-0005-0000-0000-0000BD070000}"/>
    <cellStyle name="Input 4 2 3 2" xfId="5184" xr:uid="{00000000-0005-0000-0000-0000BE070000}"/>
    <cellStyle name="Input 4 2 4" xfId="1683" xr:uid="{00000000-0005-0000-0000-0000BF070000}"/>
    <cellStyle name="Input 4 2 4 2" xfId="5185" xr:uid="{00000000-0005-0000-0000-0000C0070000}"/>
    <cellStyle name="Input 4 2 5" xfId="5186" xr:uid="{00000000-0005-0000-0000-0000C1070000}"/>
    <cellStyle name="Input 4 3" xfId="1684" xr:uid="{00000000-0005-0000-0000-0000C2070000}"/>
    <cellStyle name="Input 4 3 2" xfId="1685" xr:uid="{00000000-0005-0000-0000-0000C3070000}"/>
    <cellStyle name="Input 4 3 2 2" xfId="5187" xr:uid="{00000000-0005-0000-0000-0000C4070000}"/>
    <cellStyle name="Input 4 3 3" xfId="1686" xr:uid="{00000000-0005-0000-0000-0000C5070000}"/>
    <cellStyle name="Input 4 3 3 2" xfId="5188" xr:uid="{00000000-0005-0000-0000-0000C6070000}"/>
    <cellStyle name="Input 4 3 4" xfId="1687" xr:uid="{00000000-0005-0000-0000-0000C7070000}"/>
    <cellStyle name="Input 4 3 4 2" xfId="5189" xr:uid="{00000000-0005-0000-0000-0000C8070000}"/>
    <cellStyle name="Input 4 3 5" xfId="5190" xr:uid="{00000000-0005-0000-0000-0000C9070000}"/>
    <cellStyle name="Input 4 4" xfId="1688" xr:uid="{00000000-0005-0000-0000-0000CA070000}"/>
    <cellStyle name="Input 4 4 2" xfId="5191" xr:uid="{00000000-0005-0000-0000-0000CB070000}"/>
    <cellStyle name="Input 4 5" xfId="1689" xr:uid="{00000000-0005-0000-0000-0000CC070000}"/>
    <cellStyle name="Input 4 5 2" xfId="5192" xr:uid="{00000000-0005-0000-0000-0000CD070000}"/>
    <cellStyle name="Input 4 6" xfId="1690" xr:uid="{00000000-0005-0000-0000-0000CE070000}"/>
    <cellStyle name="Input 4 6 2" xfId="5193" xr:uid="{00000000-0005-0000-0000-0000CF070000}"/>
    <cellStyle name="Input 4 7" xfId="1691" xr:uid="{00000000-0005-0000-0000-0000D0070000}"/>
    <cellStyle name="Input 4 7 2" xfId="5194" xr:uid="{00000000-0005-0000-0000-0000D1070000}"/>
    <cellStyle name="Input 4 8" xfId="5195" xr:uid="{00000000-0005-0000-0000-0000D2070000}"/>
    <cellStyle name="Input 5" xfId="1692" xr:uid="{00000000-0005-0000-0000-0000D3070000}"/>
    <cellStyle name="Input 5 2" xfId="1693" xr:uid="{00000000-0005-0000-0000-0000D4070000}"/>
    <cellStyle name="Input 5 2 2" xfId="1694" xr:uid="{00000000-0005-0000-0000-0000D5070000}"/>
    <cellStyle name="Input 5 2 2 2" xfId="5196" xr:uid="{00000000-0005-0000-0000-0000D6070000}"/>
    <cellStyle name="Input 5 2 3" xfId="1695" xr:uid="{00000000-0005-0000-0000-0000D7070000}"/>
    <cellStyle name="Input 5 2 3 2" xfId="5197" xr:uid="{00000000-0005-0000-0000-0000D8070000}"/>
    <cellStyle name="Input 5 2 4" xfId="1696" xr:uid="{00000000-0005-0000-0000-0000D9070000}"/>
    <cellStyle name="Input 5 2 4 2" xfId="5198" xr:uid="{00000000-0005-0000-0000-0000DA070000}"/>
    <cellStyle name="Input 5 2 5" xfId="5199" xr:uid="{00000000-0005-0000-0000-0000DB070000}"/>
    <cellStyle name="Input 5 3" xfId="1697" xr:uid="{00000000-0005-0000-0000-0000DC070000}"/>
    <cellStyle name="Input 5 3 2" xfId="1698" xr:uid="{00000000-0005-0000-0000-0000DD070000}"/>
    <cellStyle name="Input 5 3 2 2" xfId="5200" xr:uid="{00000000-0005-0000-0000-0000DE070000}"/>
    <cellStyle name="Input 5 3 3" xfId="1699" xr:uid="{00000000-0005-0000-0000-0000DF070000}"/>
    <cellStyle name="Input 5 3 3 2" xfId="5201" xr:uid="{00000000-0005-0000-0000-0000E0070000}"/>
    <cellStyle name="Input 5 3 4" xfId="1700" xr:uid="{00000000-0005-0000-0000-0000E1070000}"/>
    <cellStyle name="Input 5 3 4 2" xfId="5202" xr:uid="{00000000-0005-0000-0000-0000E2070000}"/>
    <cellStyle name="Input 5 3 5" xfId="5203" xr:uid="{00000000-0005-0000-0000-0000E3070000}"/>
    <cellStyle name="Input 5 4" xfId="1701" xr:uid="{00000000-0005-0000-0000-0000E4070000}"/>
    <cellStyle name="Input 5 4 2" xfId="5204" xr:uid="{00000000-0005-0000-0000-0000E5070000}"/>
    <cellStyle name="Input 5 5" xfId="1702" xr:uid="{00000000-0005-0000-0000-0000E6070000}"/>
    <cellStyle name="Input 5 5 2" xfId="5205" xr:uid="{00000000-0005-0000-0000-0000E7070000}"/>
    <cellStyle name="Input 5 6" xfId="1703" xr:uid="{00000000-0005-0000-0000-0000E8070000}"/>
    <cellStyle name="Input 5 6 2" xfId="5206" xr:uid="{00000000-0005-0000-0000-0000E9070000}"/>
    <cellStyle name="Input 5 7" xfId="1704" xr:uid="{00000000-0005-0000-0000-0000EA070000}"/>
    <cellStyle name="Input 5 7 2" xfId="5207" xr:uid="{00000000-0005-0000-0000-0000EB070000}"/>
    <cellStyle name="Input 5 8" xfId="5208" xr:uid="{00000000-0005-0000-0000-0000EC070000}"/>
    <cellStyle name="Input 6" xfId="1705" xr:uid="{00000000-0005-0000-0000-0000ED070000}"/>
    <cellStyle name="Input 6 2" xfId="1706" xr:uid="{00000000-0005-0000-0000-0000EE070000}"/>
    <cellStyle name="Input 6 2 2" xfId="1707" xr:uid="{00000000-0005-0000-0000-0000EF070000}"/>
    <cellStyle name="Input 6 2 2 2" xfId="5209" xr:uid="{00000000-0005-0000-0000-0000F0070000}"/>
    <cellStyle name="Input 6 2 3" xfId="1708" xr:uid="{00000000-0005-0000-0000-0000F1070000}"/>
    <cellStyle name="Input 6 2 3 2" xfId="5210" xr:uid="{00000000-0005-0000-0000-0000F2070000}"/>
    <cellStyle name="Input 6 2 4" xfId="1709" xr:uid="{00000000-0005-0000-0000-0000F3070000}"/>
    <cellStyle name="Input 6 2 4 2" xfId="5211" xr:uid="{00000000-0005-0000-0000-0000F4070000}"/>
    <cellStyle name="Input 6 2 5" xfId="5212" xr:uid="{00000000-0005-0000-0000-0000F5070000}"/>
    <cellStyle name="Input 6 3" xfId="1710" xr:uid="{00000000-0005-0000-0000-0000F6070000}"/>
    <cellStyle name="Input 6 3 2" xfId="1711" xr:uid="{00000000-0005-0000-0000-0000F7070000}"/>
    <cellStyle name="Input 6 3 2 2" xfId="5213" xr:uid="{00000000-0005-0000-0000-0000F8070000}"/>
    <cellStyle name="Input 6 3 3" xfId="1712" xr:uid="{00000000-0005-0000-0000-0000F9070000}"/>
    <cellStyle name="Input 6 3 3 2" xfId="5214" xr:uid="{00000000-0005-0000-0000-0000FA070000}"/>
    <cellStyle name="Input 6 3 4" xfId="1713" xr:uid="{00000000-0005-0000-0000-0000FB070000}"/>
    <cellStyle name="Input 6 3 4 2" xfId="5215" xr:uid="{00000000-0005-0000-0000-0000FC070000}"/>
    <cellStyle name="Input 6 3 5" xfId="5216" xr:uid="{00000000-0005-0000-0000-0000FD070000}"/>
    <cellStyle name="Input 6 4" xfId="1714" xr:uid="{00000000-0005-0000-0000-0000FE070000}"/>
    <cellStyle name="Input 6 4 2" xfId="5217" xr:uid="{00000000-0005-0000-0000-0000FF070000}"/>
    <cellStyle name="Input 6 5" xfId="1715" xr:uid="{00000000-0005-0000-0000-000000080000}"/>
    <cellStyle name="Input 6 5 2" xfId="5218" xr:uid="{00000000-0005-0000-0000-000001080000}"/>
    <cellStyle name="Input 6 6" xfId="1716" xr:uid="{00000000-0005-0000-0000-000002080000}"/>
    <cellStyle name="Input 6 6 2" xfId="5219" xr:uid="{00000000-0005-0000-0000-000003080000}"/>
    <cellStyle name="Input 6 7" xfId="1717" xr:uid="{00000000-0005-0000-0000-000004080000}"/>
    <cellStyle name="Input 6 7 2" xfId="5220" xr:uid="{00000000-0005-0000-0000-000005080000}"/>
    <cellStyle name="Input 6 8" xfId="5221" xr:uid="{00000000-0005-0000-0000-000006080000}"/>
    <cellStyle name="Input 7" xfId="1718" xr:uid="{00000000-0005-0000-0000-000007080000}"/>
    <cellStyle name="Input 7 2" xfId="1719" xr:uid="{00000000-0005-0000-0000-000008080000}"/>
    <cellStyle name="Input 7 2 2" xfId="1720" xr:uid="{00000000-0005-0000-0000-000009080000}"/>
    <cellStyle name="Input 7 2 2 2" xfId="5222" xr:uid="{00000000-0005-0000-0000-00000A080000}"/>
    <cellStyle name="Input 7 2 3" xfId="1721" xr:uid="{00000000-0005-0000-0000-00000B080000}"/>
    <cellStyle name="Input 7 2 3 2" xfId="5223" xr:uid="{00000000-0005-0000-0000-00000C080000}"/>
    <cellStyle name="Input 7 2 4" xfId="1722" xr:uid="{00000000-0005-0000-0000-00000D080000}"/>
    <cellStyle name="Input 7 2 4 2" xfId="5224" xr:uid="{00000000-0005-0000-0000-00000E080000}"/>
    <cellStyle name="Input 7 2 5" xfId="5225" xr:uid="{00000000-0005-0000-0000-00000F080000}"/>
    <cellStyle name="Input 7 3" xfId="1723" xr:uid="{00000000-0005-0000-0000-000010080000}"/>
    <cellStyle name="Input 7 3 2" xfId="1724" xr:uid="{00000000-0005-0000-0000-000011080000}"/>
    <cellStyle name="Input 7 3 2 2" xfId="5226" xr:uid="{00000000-0005-0000-0000-000012080000}"/>
    <cellStyle name="Input 7 3 3" xfId="1725" xr:uid="{00000000-0005-0000-0000-000013080000}"/>
    <cellStyle name="Input 7 3 3 2" xfId="5227" xr:uid="{00000000-0005-0000-0000-000014080000}"/>
    <cellStyle name="Input 7 3 4" xfId="1726" xr:uid="{00000000-0005-0000-0000-000015080000}"/>
    <cellStyle name="Input 7 3 4 2" xfId="5228" xr:uid="{00000000-0005-0000-0000-000016080000}"/>
    <cellStyle name="Input 7 3 5" xfId="5229" xr:uid="{00000000-0005-0000-0000-000017080000}"/>
    <cellStyle name="Input 7 4" xfId="1727" xr:uid="{00000000-0005-0000-0000-000018080000}"/>
    <cellStyle name="Input 7 4 2" xfId="5230" xr:uid="{00000000-0005-0000-0000-000019080000}"/>
    <cellStyle name="Input 7 5" xfId="1728" xr:uid="{00000000-0005-0000-0000-00001A080000}"/>
    <cellStyle name="Input 7 5 2" xfId="5231" xr:uid="{00000000-0005-0000-0000-00001B080000}"/>
    <cellStyle name="Input 7 6" xfId="1729" xr:uid="{00000000-0005-0000-0000-00001C080000}"/>
    <cellStyle name="Input 7 6 2" xfId="5232" xr:uid="{00000000-0005-0000-0000-00001D080000}"/>
    <cellStyle name="Input 7 7" xfId="1730" xr:uid="{00000000-0005-0000-0000-00001E080000}"/>
    <cellStyle name="Input 7 7 2" xfId="5233" xr:uid="{00000000-0005-0000-0000-00001F080000}"/>
    <cellStyle name="Input 7 8" xfId="5234" xr:uid="{00000000-0005-0000-0000-000020080000}"/>
    <cellStyle name="Input 8" xfId="1731" xr:uid="{00000000-0005-0000-0000-000021080000}"/>
    <cellStyle name="Input 8 2" xfId="1732" xr:uid="{00000000-0005-0000-0000-000022080000}"/>
    <cellStyle name="Input 8 2 2" xfId="1733" xr:uid="{00000000-0005-0000-0000-000023080000}"/>
    <cellStyle name="Input 8 2 2 2" xfId="5235" xr:uid="{00000000-0005-0000-0000-000024080000}"/>
    <cellStyle name="Input 8 2 3" xfId="1734" xr:uid="{00000000-0005-0000-0000-000025080000}"/>
    <cellStyle name="Input 8 2 3 2" xfId="5236" xr:uid="{00000000-0005-0000-0000-000026080000}"/>
    <cellStyle name="Input 8 2 4" xfId="1735" xr:uid="{00000000-0005-0000-0000-000027080000}"/>
    <cellStyle name="Input 8 2 4 2" xfId="5237" xr:uid="{00000000-0005-0000-0000-000028080000}"/>
    <cellStyle name="Input 8 2 5" xfId="5238" xr:uid="{00000000-0005-0000-0000-000029080000}"/>
    <cellStyle name="Input 8 3" xfId="1736" xr:uid="{00000000-0005-0000-0000-00002A080000}"/>
    <cellStyle name="Input 8 3 2" xfId="1737" xr:uid="{00000000-0005-0000-0000-00002B080000}"/>
    <cellStyle name="Input 8 3 2 2" xfId="5239" xr:uid="{00000000-0005-0000-0000-00002C080000}"/>
    <cellStyle name="Input 8 3 3" xfId="1738" xr:uid="{00000000-0005-0000-0000-00002D080000}"/>
    <cellStyle name="Input 8 3 3 2" xfId="5240" xr:uid="{00000000-0005-0000-0000-00002E080000}"/>
    <cellStyle name="Input 8 3 4" xfId="1739" xr:uid="{00000000-0005-0000-0000-00002F080000}"/>
    <cellStyle name="Input 8 3 4 2" xfId="5241" xr:uid="{00000000-0005-0000-0000-000030080000}"/>
    <cellStyle name="Input 8 3 5" xfId="5242" xr:uid="{00000000-0005-0000-0000-000031080000}"/>
    <cellStyle name="Input 8 4" xfId="1740" xr:uid="{00000000-0005-0000-0000-000032080000}"/>
    <cellStyle name="Input 8 4 2" xfId="5243" xr:uid="{00000000-0005-0000-0000-000033080000}"/>
    <cellStyle name="Input 8 5" xfId="1741" xr:uid="{00000000-0005-0000-0000-000034080000}"/>
    <cellStyle name="Input 8 5 2" xfId="5244" xr:uid="{00000000-0005-0000-0000-000035080000}"/>
    <cellStyle name="Input 8 6" xfId="1742" xr:uid="{00000000-0005-0000-0000-000036080000}"/>
    <cellStyle name="Input 8 6 2" xfId="5245" xr:uid="{00000000-0005-0000-0000-000037080000}"/>
    <cellStyle name="Input 8 7" xfId="1743" xr:uid="{00000000-0005-0000-0000-000038080000}"/>
    <cellStyle name="Input 8 7 2" xfId="5246" xr:uid="{00000000-0005-0000-0000-000039080000}"/>
    <cellStyle name="Input 8 8" xfId="5247" xr:uid="{00000000-0005-0000-0000-00003A080000}"/>
    <cellStyle name="Input 9" xfId="1744" xr:uid="{00000000-0005-0000-0000-00003B080000}"/>
    <cellStyle name="Input 9 2" xfId="1745" xr:uid="{00000000-0005-0000-0000-00003C080000}"/>
    <cellStyle name="Input 9 2 2" xfId="1746" xr:uid="{00000000-0005-0000-0000-00003D080000}"/>
    <cellStyle name="Input 9 2 2 2" xfId="5248" xr:uid="{00000000-0005-0000-0000-00003E080000}"/>
    <cellStyle name="Input 9 2 3" xfId="1747" xr:uid="{00000000-0005-0000-0000-00003F080000}"/>
    <cellStyle name="Input 9 2 3 2" xfId="5249" xr:uid="{00000000-0005-0000-0000-000040080000}"/>
    <cellStyle name="Input 9 2 4" xfId="1748" xr:uid="{00000000-0005-0000-0000-000041080000}"/>
    <cellStyle name="Input 9 2 4 2" xfId="5250" xr:uid="{00000000-0005-0000-0000-000042080000}"/>
    <cellStyle name="Input 9 2 5" xfId="5251" xr:uid="{00000000-0005-0000-0000-000043080000}"/>
    <cellStyle name="Input 9 3" xfId="1749" xr:uid="{00000000-0005-0000-0000-000044080000}"/>
    <cellStyle name="Input 9 3 2" xfId="1750" xr:uid="{00000000-0005-0000-0000-000045080000}"/>
    <cellStyle name="Input 9 3 2 2" xfId="5252" xr:uid="{00000000-0005-0000-0000-000046080000}"/>
    <cellStyle name="Input 9 3 3" xfId="1751" xr:uid="{00000000-0005-0000-0000-000047080000}"/>
    <cellStyle name="Input 9 3 3 2" xfId="5253" xr:uid="{00000000-0005-0000-0000-000048080000}"/>
    <cellStyle name="Input 9 3 4" xfId="1752" xr:uid="{00000000-0005-0000-0000-000049080000}"/>
    <cellStyle name="Input 9 3 4 2" xfId="5254" xr:uid="{00000000-0005-0000-0000-00004A080000}"/>
    <cellStyle name="Input 9 3 5" xfId="5255" xr:uid="{00000000-0005-0000-0000-00004B080000}"/>
    <cellStyle name="Input 9 4" xfId="1753" xr:uid="{00000000-0005-0000-0000-00004C080000}"/>
    <cellStyle name="Input 9 4 2" xfId="5256" xr:uid="{00000000-0005-0000-0000-00004D080000}"/>
    <cellStyle name="Input 9 5" xfId="1754" xr:uid="{00000000-0005-0000-0000-00004E080000}"/>
    <cellStyle name="Input 9 5 2" xfId="5257" xr:uid="{00000000-0005-0000-0000-00004F080000}"/>
    <cellStyle name="Input 9 6" xfId="1755" xr:uid="{00000000-0005-0000-0000-000050080000}"/>
    <cellStyle name="Input 9 6 2" xfId="5258" xr:uid="{00000000-0005-0000-0000-000051080000}"/>
    <cellStyle name="Input 9 7" xfId="1756" xr:uid="{00000000-0005-0000-0000-000052080000}"/>
    <cellStyle name="Input 9 7 2" xfId="5259" xr:uid="{00000000-0005-0000-0000-000053080000}"/>
    <cellStyle name="Input 9 8" xfId="5260" xr:uid="{00000000-0005-0000-0000-000054080000}"/>
    <cellStyle name="Line3" xfId="275" xr:uid="{00000000-0005-0000-0000-000055080000}"/>
    <cellStyle name="Line3 2" xfId="276" xr:uid="{00000000-0005-0000-0000-000056080000}"/>
    <cellStyle name="Line3 2 2" xfId="461" xr:uid="{00000000-0005-0000-0000-000057080000}"/>
    <cellStyle name="Line3 2 2 2" xfId="1759" xr:uid="{00000000-0005-0000-0000-000058080000}"/>
    <cellStyle name="Line3 2 2 2 2" xfId="5261" xr:uid="{00000000-0005-0000-0000-000059080000}"/>
    <cellStyle name="Line3 2 2 3" xfId="5262" xr:uid="{00000000-0005-0000-0000-00005A080000}"/>
    <cellStyle name="Line3 2 3" xfId="1758" xr:uid="{00000000-0005-0000-0000-00005B080000}"/>
    <cellStyle name="Line3 2 3 2" xfId="5263" xr:uid="{00000000-0005-0000-0000-00005C080000}"/>
    <cellStyle name="Line3 2 4" xfId="5264" xr:uid="{00000000-0005-0000-0000-00005D080000}"/>
    <cellStyle name="Line3 3" xfId="460" xr:uid="{00000000-0005-0000-0000-00005E080000}"/>
    <cellStyle name="Line3 3 2" xfId="1760" xr:uid="{00000000-0005-0000-0000-00005F080000}"/>
    <cellStyle name="Line3 3 2 2" xfId="5265" xr:uid="{00000000-0005-0000-0000-000060080000}"/>
    <cellStyle name="Line3 3 3" xfId="5266" xr:uid="{00000000-0005-0000-0000-000061080000}"/>
    <cellStyle name="Line3 4" xfId="1757" xr:uid="{00000000-0005-0000-0000-000062080000}"/>
    <cellStyle name="Line3 4 2" xfId="5267" xr:uid="{00000000-0005-0000-0000-000063080000}"/>
    <cellStyle name="Line3 5" xfId="5268" xr:uid="{00000000-0005-0000-0000-000064080000}"/>
    <cellStyle name="Linked Cell 2" xfId="277" xr:uid="{00000000-0005-0000-0000-000065080000}"/>
    <cellStyle name="Linked Cell 2 2" xfId="406" xr:uid="{00000000-0005-0000-0000-000066080000}"/>
    <cellStyle name="Linked Cell 2 2 2" xfId="1761" xr:uid="{00000000-0005-0000-0000-000067080000}"/>
    <cellStyle name="Linked Cell 2 3" xfId="1762" xr:uid="{00000000-0005-0000-0000-000068080000}"/>
    <cellStyle name="Linked Cell 2 3 2" xfId="1763" xr:uid="{00000000-0005-0000-0000-000069080000}"/>
    <cellStyle name="Linked Cell 2 4" xfId="1764" xr:uid="{00000000-0005-0000-0000-00006A080000}"/>
    <cellStyle name="Linked Cell 2 5" xfId="1765" xr:uid="{00000000-0005-0000-0000-00006B080000}"/>
    <cellStyle name="Linked Cell 3" xfId="1766" xr:uid="{00000000-0005-0000-0000-00006C080000}"/>
    <cellStyle name="Linked Cell 4" xfId="1767" xr:uid="{00000000-0005-0000-0000-00006D080000}"/>
    <cellStyle name="Millares [0]_pldt" xfId="1768" xr:uid="{00000000-0005-0000-0000-00006E080000}"/>
    <cellStyle name="Millares_pldt" xfId="1769" xr:uid="{00000000-0005-0000-0000-00006F080000}"/>
    <cellStyle name="Milliers [0]_EDYAN" xfId="1770" xr:uid="{00000000-0005-0000-0000-000070080000}"/>
    <cellStyle name="Milliers_EDYAN" xfId="1771" xr:uid="{00000000-0005-0000-0000-000071080000}"/>
    <cellStyle name="Model" xfId="1772" xr:uid="{00000000-0005-0000-0000-000072080000}"/>
    <cellStyle name="Moneda [0]_pldt" xfId="1773" xr:uid="{00000000-0005-0000-0000-000073080000}"/>
    <cellStyle name="Moneda_pldt" xfId="1774" xr:uid="{00000000-0005-0000-0000-000074080000}"/>
    <cellStyle name="Monétaire [0]_EDYAN" xfId="1775" xr:uid="{00000000-0005-0000-0000-000075080000}"/>
    <cellStyle name="Monétaire_EDYAN" xfId="1776" xr:uid="{00000000-0005-0000-0000-000076080000}"/>
    <cellStyle name="Neutral 2" xfId="278" xr:uid="{00000000-0005-0000-0000-000077080000}"/>
    <cellStyle name="Neutral 2 2" xfId="407" xr:uid="{00000000-0005-0000-0000-000078080000}"/>
    <cellStyle name="Neutral 2 2 2" xfId="1777" xr:uid="{00000000-0005-0000-0000-000079080000}"/>
    <cellStyle name="Neutral 2 2 3" xfId="1778" xr:uid="{00000000-0005-0000-0000-00007A080000}"/>
    <cellStyle name="Neutral 2 3" xfId="1779" xr:uid="{00000000-0005-0000-0000-00007B080000}"/>
    <cellStyle name="Neutral 2 3 2" xfId="1780" xr:uid="{00000000-0005-0000-0000-00007C080000}"/>
    <cellStyle name="Neutral 2 4" xfId="1781" xr:uid="{00000000-0005-0000-0000-00007D080000}"/>
    <cellStyle name="Neutral 2 5" xfId="1782" xr:uid="{00000000-0005-0000-0000-00007E080000}"/>
    <cellStyle name="Neutral 3" xfId="1783" xr:uid="{00000000-0005-0000-0000-00007F080000}"/>
    <cellStyle name="Neutral 3 2" xfId="1784" xr:uid="{00000000-0005-0000-0000-000080080000}"/>
    <cellStyle name="Neutral 4" xfId="1785" xr:uid="{00000000-0005-0000-0000-000081080000}"/>
    <cellStyle name="no dec" xfId="1786" xr:uid="{00000000-0005-0000-0000-000082080000}"/>
    <cellStyle name="Normal" xfId="0" builtinId="0"/>
    <cellStyle name="Normal - Style1" xfId="65" xr:uid="{00000000-0005-0000-0000-000084080000}"/>
    <cellStyle name="Normal - Style1 2" xfId="409" xr:uid="{00000000-0005-0000-0000-000085080000}"/>
    <cellStyle name="Normal - Style1 3" xfId="408" xr:uid="{00000000-0005-0000-0000-000086080000}"/>
    <cellStyle name="Normal 10" xfId="7" xr:uid="{00000000-0005-0000-0000-000087080000}"/>
    <cellStyle name="Normal 10 10" xfId="1787" xr:uid="{00000000-0005-0000-0000-000088080000}"/>
    <cellStyle name="Normal 10 10 2" xfId="1788" xr:uid="{00000000-0005-0000-0000-000089080000}"/>
    <cellStyle name="Normal 10 10 2 2" xfId="1789" xr:uid="{00000000-0005-0000-0000-00008A080000}"/>
    <cellStyle name="Normal 10 10 2 3" xfId="1790" xr:uid="{00000000-0005-0000-0000-00008B080000}"/>
    <cellStyle name="Normal 10 10 2 4" xfId="1791" xr:uid="{00000000-0005-0000-0000-00008C080000}"/>
    <cellStyle name="Normal 10 10 3" xfId="1792" xr:uid="{00000000-0005-0000-0000-00008D080000}"/>
    <cellStyle name="Normal 10 10 3 2" xfId="1793" xr:uid="{00000000-0005-0000-0000-00008E080000}"/>
    <cellStyle name="Normal 10 10 3 3" xfId="1794" xr:uid="{00000000-0005-0000-0000-00008F080000}"/>
    <cellStyle name="Normal 10 10 3 4" xfId="1795" xr:uid="{00000000-0005-0000-0000-000090080000}"/>
    <cellStyle name="Normal 10 10 4" xfId="1796" xr:uid="{00000000-0005-0000-0000-000091080000}"/>
    <cellStyle name="Normal 10 10 5" xfId="1797" xr:uid="{00000000-0005-0000-0000-000092080000}"/>
    <cellStyle name="Normal 10 10 6" xfId="1798" xr:uid="{00000000-0005-0000-0000-000093080000}"/>
    <cellStyle name="Normal 10 10 7" xfId="1799" xr:uid="{00000000-0005-0000-0000-000094080000}"/>
    <cellStyle name="Normal 10 11" xfId="1800" xr:uid="{00000000-0005-0000-0000-000095080000}"/>
    <cellStyle name="Normal 10 11 2" xfId="1801" xr:uid="{00000000-0005-0000-0000-000096080000}"/>
    <cellStyle name="Normal 10 11 2 2" xfId="1802" xr:uid="{00000000-0005-0000-0000-000097080000}"/>
    <cellStyle name="Normal 10 11 2 3" xfId="1803" xr:uid="{00000000-0005-0000-0000-000098080000}"/>
    <cellStyle name="Normal 10 11 2 4" xfId="1804" xr:uid="{00000000-0005-0000-0000-000099080000}"/>
    <cellStyle name="Normal 10 11 3" xfId="1805" xr:uid="{00000000-0005-0000-0000-00009A080000}"/>
    <cellStyle name="Normal 10 11 3 2" xfId="1806" xr:uid="{00000000-0005-0000-0000-00009B080000}"/>
    <cellStyle name="Normal 10 11 3 3" xfId="1807" xr:uid="{00000000-0005-0000-0000-00009C080000}"/>
    <cellStyle name="Normal 10 11 3 4" xfId="1808" xr:uid="{00000000-0005-0000-0000-00009D080000}"/>
    <cellStyle name="Normal 10 11 4" xfId="1809" xr:uid="{00000000-0005-0000-0000-00009E080000}"/>
    <cellStyle name="Normal 10 11 5" xfId="1810" xr:uid="{00000000-0005-0000-0000-00009F080000}"/>
    <cellStyle name="Normal 10 11 6" xfId="1811" xr:uid="{00000000-0005-0000-0000-0000A0080000}"/>
    <cellStyle name="Normal 10 12" xfId="1812" xr:uid="{00000000-0005-0000-0000-0000A1080000}"/>
    <cellStyle name="Normal 10 12 2" xfId="1813" xr:uid="{00000000-0005-0000-0000-0000A2080000}"/>
    <cellStyle name="Normal 10 12 2 2" xfId="1814" xr:uid="{00000000-0005-0000-0000-0000A3080000}"/>
    <cellStyle name="Normal 10 12 2 3" xfId="1815" xr:uid="{00000000-0005-0000-0000-0000A4080000}"/>
    <cellStyle name="Normal 10 12 2 4" xfId="1816" xr:uid="{00000000-0005-0000-0000-0000A5080000}"/>
    <cellStyle name="Normal 10 12 3" xfId="1817" xr:uid="{00000000-0005-0000-0000-0000A6080000}"/>
    <cellStyle name="Normal 10 12 3 2" xfId="1818" xr:uid="{00000000-0005-0000-0000-0000A7080000}"/>
    <cellStyle name="Normal 10 12 3 3" xfId="1819" xr:uid="{00000000-0005-0000-0000-0000A8080000}"/>
    <cellStyle name="Normal 10 12 3 4" xfId="1820" xr:uid="{00000000-0005-0000-0000-0000A9080000}"/>
    <cellStyle name="Normal 10 12 4" xfId="1821" xr:uid="{00000000-0005-0000-0000-0000AA080000}"/>
    <cellStyle name="Normal 10 12 5" xfId="1822" xr:uid="{00000000-0005-0000-0000-0000AB080000}"/>
    <cellStyle name="Normal 10 12 6" xfId="1823" xr:uid="{00000000-0005-0000-0000-0000AC080000}"/>
    <cellStyle name="Normal 10 13" xfId="1824" xr:uid="{00000000-0005-0000-0000-0000AD080000}"/>
    <cellStyle name="Normal 10 13 2" xfId="1825" xr:uid="{00000000-0005-0000-0000-0000AE080000}"/>
    <cellStyle name="Normal 10 13 2 2" xfId="1826" xr:uid="{00000000-0005-0000-0000-0000AF080000}"/>
    <cellStyle name="Normal 10 13 2 3" xfId="1827" xr:uid="{00000000-0005-0000-0000-0000B0080000}"/>
    <cellStyle name="Normal 10 13 2 4" xfId="1828" xr:uid="{00000000-0005-0000-0000-0000B1080000}"/>
    <cellStyle name="Normal 10 13 3" xfId="1829" xr:uid="{00000000-0005-0000-0000-0000B2080000}"/>
    <cellStyle name="Normal 10 13 3 2" xfId="1830" xr:uid="{00000000-0005-0000-0000-0000B3080000}"/>
    <cellStyle name="Normal 10 13 3 3" xfId="1831" xr:uid="{00000000-0005-0000-0000-0000B4080000}"/>
    <cellStyle name="Normal 10 13 3 4" xfId="1832" xr:uid="{00000000-0005-0000-0000-0000B5080000}"/>
    <cellStyle name="Normal 10 13 4" xfId="1833" xr:uid="{00000000-0005-0000-0000-0000B6080000}"/>
    <cellStyle name="Normal 10 13 5" xfId="1834" xr:uid="{00000000-0005-0000-0000-0000B7080000}"/>
    <cellStyle name="Normal 10 13 6" xfId="1835" xr:uid="{00000000-0005-0000-0000-0000B8080000}"/>
    <cellStyle name="Normal 10 14" xfId="1836" xr:uid="{00000000-0005-0000-0000-0000B9080000}"/>
    <cellStyle name="Normal 10 14 2" xfId="1837" xr:uid="{00000000-0005-0000-0000-0000BA080000}"/>
    <cellStyle name="Normal 10 14 3" xfId="1838" xr:uid="{00000000-0005-0000-0000-0000BB080000}"/>
    <cellStyle name="Normal 10 14 4" xfId="1839" xr:uid="{00000000-0005-0000-0000-0000BC080000}"/>
    <cellStyle name="Normal 10 15" xfId="1840" xr:uid="{00000000-0005-0000-0000-0000BD080000}"/>
    <cellStyle name="Normal 10 15 2" xfId="1841" xr:uid="{00000000-0005-0000-0000-0000BE080000}"/>
    <cellStyle name="Normal 10 15 3" xfId="1842" xr:uid="{00000000-0005-0000-0000-0000BF080000}"/>
    <cellStyle name="Normal 10 15 4" xfId="1843" xr:uid="{00000000-0005-0000-0000-0000C0080000}"/>
    <cellStyle name="Normal 10 16" xfId="1844" xr:uid="{00000000-0005-0000-0000-0000C1080000}"/>
    <cellStyle name="Normal 10 17" xfId="1845" xr:uid="{00000000-0005-0000-0000-0000C2080000}"/>
    <cellStyle name="Normal 10 18" xfId="1846" xr:uid="{00000000-0005-0000-0000-0000C3080000}"/>
    <cellStyle name="Normal 10 19" xfId="1847" xr:uid="{00000000-0005-0000-0000-0000C4080000}"/>
    <cellStyle name="Normal 10 19 2" xfId="1848" xr:uid="{00000000-0005-0000-0000-0000C5080000}"/>
    <cellStyle name="Normal 10 19 3" xfId="1849" xr:uid="{00000000-0005-0000-0000-0000C6080000}"/>
    <cellStyle name="Normal 10 2" xfId="28" xr:uid="{00000000-0005-0000-0000-0000C7080000}"/>
    <cellStyle name="Normal 10 2 10" xfId="1850" xr:uid="{00000000-0005-0000-0000-0000C8080000}"/>
    <cellStyle name="Normal 10 2 10 2" xfId="1851" xr:uid="{00000000-0005-0000-0000-0000C9080000}"/>
    <cellStyle name="Normal 10 2 10 2 2" xfId="1852" xr:uid="{00000000-0005-0000-0000-0000CA080000}"/>
    <cellStyle name="Normal 10 2 10 2 3" xfId="1853" xr:uid="{00000000-0005-0000-0000-0000CB080000}"/>
    <cellStyle name="Normal 10 2 10 2 4" xfId="1854" xr:uid="{00000000-0005-0000-0000-0000CC080000}"/>
    <cellStyle name="Normal 10 2 10 3" xfId="1855" xr:uid="{00000000-0005-0000-0000-0000CD080000}"/>
    <cellStyle name="Normal 10 2 10 3 2" xfId="1856" xr:uid="{00000000-0005-0000-0000-0000CE080000}"/>
    <cellStyle name="Normal 10 2 10 3 3" xfId="1857" xr:uid="{00000000-0005-0000-0000-0000CF080000}"/>
    <cellStyle name="Normal 10 2 10 3 4" xfId="1858" xr:uid="{00000000-0005-0000-0000-0000D0080000}"/>
    <cellStyle name="Normal 10 2 10 4" xfId="1859" xr:uid="{00000000-0005-0000-0000-0000D1080000}"/>
    <cellStyle name="Normal 10 2 10 5" xfId="1860" xr:uid="{00000000-0005-0000-0000-0000D2080000}"/>
    <cellStyle name="Normal 10 2 10 6" xfId="1861" xr:uid="{00000000-0005-0000-0000-0000D3080000}"/>
    <cellStyle name="Normal 10 2 11" xfId="1862" xr:uid="{00000000-0005-0000-0000-0000D4080000}"/>
    <cellStyle name="Normal 10 2 11 2" xfId="1863" xr:uid="{00000000-0005-0000-0000-0000D5080000}"/>
    <cellStyle name="Normal 10 2 11 2 2" xfId="1864" xr:uid="{00000000-0005-0000-0000-0000D6080000}"/>
    <cellStyle name="Normal 10 2 11 2 3" xfId="1865" xr:uid="{00000000-0005-0000-0000-0000D7080000}"/>
    <cellStyle name="Normal 10 2 11 2 4" xfId="1866" xr:uid="{00000000-0005-0000-0000-0000D8080000}"/>
    <cellStyle name="Normal 10 2 11 3" xfId="1867" xr:uid="{00000000-0005-0000-0000-0000D9080000}"/>
    <cellStyle name="Normal 10 2 11 3 2" xfId="1868" xr:uid="{00000000-0005-0000-0000-0000DA080000}"/>
    <cellStyle name="Normal 10 2 11 3 3" xfId="1869" xr:uid="{00000000-0005-0000-0000-0000DB080000}"/>
    <cellStyle name="Normal 10 2 11 3 4" xfId="1870" xr:uid="{00000000-0005-0000-0000-0000DC080000}"/>
    <cellStyle name="Normal 10 2 11 4" xfId="1871" xr:uid="{00000000-0005-0000-0000-0000DD080000}"/>
    <cellStyle name="Normal 10 2 11 5" xfId="1872" xr:uid="{00000000-0005-0000-0000-0000DE080000}"/>
    <cellStyle name="Normal 10 2 11 6" xfId="1873" xr:uid="{00000000-0005-0000-0000-0000DF080000}"/>
    <cellStyle name="Normal 10 2 12" xfId="1874" xr:uid="{00000000-0005-0000-0000-0000E0080000}"/>
    <cellStyle name="Normal 10 2 12 2" xfId="1875" xr:uid="{00000000-0005-0000-0000-0000E1080000}"/>
    <cellStyle name="Normal 10 2 12 2 2" xfId="1876" xr:uid="{00000000-0005-0000-0000-0000E2080000}"/>
    <cellStyle name="Normal 10 2 12 2 3" xfId="1877" xr:uid="{00000000-0005-0000-0000-0000E3080000}"/>
    <cellStyle name="Normal 10 2 12 2 4" xfId="1878" xr:uid="{00000000-0005-0000-0000-0000E4080000}"/>
    <cellStyle name="Normal 10 2 12 3" xfId="1879" xr:uid="{00000000-0005-0000-0000-0000E5080000}"/>
    <cellStyle name="Normal 10 2 12 3 2" xfId="1880" xr:uid="{00000000-0005-0000-0000-0000E6080000}"/>
    <cellStyle name="Normal 10 2 12 3 3" xfId="1881" xr:uid="{00000000-0005-0000-0000-0000E7080000}"/>
    <cellStyle name="Normal 10 2 12 3 4" xfId="1882" xr:uid="{00000000-0005-0000-0000-0000E8080000}"/>
    <cellStyle name="Normal 10 2 12 4" xfId="1883" xr:uid="{00000000-0005-0000-0000-0000E9080000}"/>
    <cellStyle name="Normal 10 2 12 5" xfId="1884" xr:uid="{00000000-0005-0000-0000-0000EA080000}"/>
    <cellStyle name="Normal 10 2 12 6" xfId="1885" xr:uid="{00000000-0005-0000-0000-0000EB080000}"/>
    <cellStyle name="Normal 10 2 13" xfId="1886" xr:uid="{00000000-0005-0000-0000-0000EC080000}"/>
    <cellStyle name="Normal 10 2 13 2" xfId="1887" xr:uid="{00000000-0005-0000-0000-0000ED080000}"/>
    <cellStyle name="Normal 10 2 13 3" xfId="1888" xr:uid="{00000000-0005-0000-0000-0000EE080000}"/>
    <cellStyle name="Normal 10 2 13 4" xfId="1889" xr:uid="{00000000-0005-0000-0000-0000EF080000}"/>
    <cellStyle name="Normal 10 2 14" xfId="1890" xr:uid="{00000000-0005-0000-0000-0000F0080000}"/>
    <cellStyle name="Normal 10 2 14 2" xfId="1891" xr:uid="{00000000-0005-0000-0000-0000F1080000}"/>
    <cellStyle name="Normal 10 2 14 3" xfId="1892" xr:uid="{00000000-0005-0000-0000-0000F2080000}"/>
    <cellStyle name="Normal 10 2 14 4" xfId="1893" xr:uid="{00000000-0005-0000-0000-0000F3080000}"/>
    <cellStyle name="Normal 10 2 15" xfId="1894" xr:uid="{00000000-0005-0000-0000-0000F4080000}"/>
    <cellStyle name="Normal 10 2 16" xfId="1895" xr:uid="{00000000-0005-0000-0000-0000F5080000}"/>
    <cellStyle name="Normal 10 2 17" xfId="1896" xr:uid="{00000000-0005-0000-0000-0000F6080000}"/>
    <cellStyle name="Normal 10 2 18" xfId="1897" xr:uid="{00000000-0005-0000-0000-0000F7080000}"/>
    <cellStyle name="Normal 10 2 2" xfId="279" xr:uid="{00000000-0005-0000-0000-0000F8080000}"/>
    <cellStyle name="Normal 10 2 2 2" xfId="1898" xr:uid="{00000000-0005-0000-0000-0000F9080000}"/>
    <cellStyle name="Normal 10 2 2 2 2" xfId="1899" xr:uid="{00000000-0005-0000-0000-0000FA080000}"/>
    <cellStyle name="Normal 10 2 2 2 3" xfId="1900" xr:uid="{00000000-0005-0000-0000-0000FB080000}"/>
    <cellStyle name="Normal 10 2 2 2 4" xfId="1901" xr:uid="{00000000-0005-0000-0000-0000FC080000}"/>
    <cellStyle name="Normal 10 2 2 3" xfId="1902" xr:uid="{00000000-0005-0000-0000-0000FD080000}"/>
    <cellStyle name="Normal 10 2 2 3 2" xfId="1903" xr:uid="{00000000-0005-0000-0000-0000FE080000}"/>
    <cellStyle name="Normal 10 2 2 3 3" xfId="1904" xr:uid="{00000000-0005-0000-0000-0000FF080000}"/>
    <cellStyle name="Normal 10 2 2 3 4" xfId="1905" xr:uid="{00000000-0005-0000-0000-000000090000}"/>
    <cellStyle name="Normal 10 2 2 4" xfId="1906" xr:uid="{00000000-0005-0000-0000-000001090000}"/>
    <cellStyle name="Normal 10 2 2 5" xfId="1907" xr:uid="{00000000-0005-0000-0000-000002090000}"/>
    <cellStyle name="Normal 10 2 2 6" xfId="1908" xr:uid="{00000000-0005-0000-0000-000003090000}"/>
    <cellStyle name="Normal 10 2 2 7" xfId="1909" xr:uid="{00000000-0005-0000-0000-000004090000}"/>
    <cellStyle name="Normal 10 2 3" xfId="124" xr:uid="{00000000-0005-0000-0000-000005090000}"/>
    <cellStyle name="Normal 10 2 3 2" xfId="1910" xr:uid="{00000000-0005-0000-0000-000006090000}"/>
    <cellStyle name="Normal 10 2 3 2 2" xfId="1911" xr:uid="{00000000-0005-0000-0000-000007090000}"/>
    <cellStyle name="Normal 10 2 3 2 3" xfId="1912" xr:uid="{00000000-0005-0000-0000-000008090000}"/>
    <cellStyle name="Normal 10 2 3 2 4" xfId="1913" xr:uid="{00000000-0005-0000-0000-000009090000}"/>
    <cellStyle name="Normal 10 2 3 3" xfId="1914" xr:uid="{00000000-0005-0000-0000-00000A090000}"/>
    <cellStyle name="Normal 10 2 3 3 2" xfId="1915" xr:uid="{00000000-0005-0000-0000-00000B090000}"/>
    <cellStyle name="Normal 10 2 3 3 3" xfId="1916" xr:uid="{00000000-0005-0000-0000-00000C090000}"/>
    <cellStyle name="Normal 10 2 3 3 4" xfId="1917" xr:uid="{00000000-0005-0000-0000-00000D090000}"/>
    <cellStyle name="Normal 10 2 3 4" xfId="1918" xr:uid="{00000000-0005-0000-0000-00000E090000}"/>
    <cellStyle name="Normal 10 2 3 5" xfId="1919" xr:uid="{00000000-0005-0000-0000-00000F090000}"/>
    <cellStyle name="Normal 10 2 3 6" xfId="1920" xr:uid="{00000000-0005-0000-0000-000010090000}"/>
    <cellStyle name="Normal 10 2 3 7" xfId="1921" xr:uid="{00000000-0005-0000-0000-000011090000}"/>
    <cellStyle name="Normal 10 2 4" xfId="1922" xr:uid="{00000000-0005-0000-0000-000012090000}"/>
    <cellStyle name="Normal 10 2 4 2" xfId="1923" xr:uid="{00000000-0005-0000-0000-000013090000}"/>
    <cellStyle name="Normal 10 2 4 2 2" xfId="1924" xr:uid="{00000000-0005-0000-0000-000014090000}"/>
    <cellStyle name="Normal 10 2 4 2 3" xfId="1925" xr:uid="{00000000-0005-0000-0000-000015090000}"/>
    <cellStyle name="Normal 10 2 4 2 4" xfId="1926" xr:uid="{00000000-0005-0000-0000-000016090000}"/>
    <cellStyle name="Normal 10 2 4 3" xfId="1927" xr:uid="{00000000-0005-0000-0000-000017090000}"/>
    <cellStyle name="Normal 10 2 4 3 2" xfId="1928" xr:uid="{00000000-0005-0000-0000-000018090000}"/>
    <cellStyle name="Normal 10 2 4 3 3" xfId="1929" xr:uid="{00000000-0005-0000-0000-000019090000}"/>
    <cellStyle name="Normal 10 2 4 3 4" xfId="1930" xr:uid="{00000000-0005-0000-0000-00001A090000}"/>
    <cellStyle name="Normal 10 2 4 4" xfId="1931" xr:uid="{00000000-0005-0000-0000-00001B090000}"/>
    <cellStyle name="Normal 10 2 4 5" xfId="1932" xr:uid="{00000000-0005-0000-0000-00001C090000}"/>
    <cellStyle name="Normal 10 2 4 6" xfId="1933" xr:uid="{00000000-0005-0000-0000-00001D090000}"/>
    <cellStyle name="Normal 10 2 5" xfId="1934" xr:uid="{00000000-0005-0000-0000-00001E090000}"/>
    <cellStyle name="Normal 10 2 5 2" xfId="1935" xr:uid="{00000000-0005-0000-0000-00001F090000}"/>
    <cellStyle name="Normal 10 2 5 2 2" xfId="1936" xr:uid="{00000000-0005-0000-0000-000020090000}"/>
    <cellStyle name="Normal 10 2 5 2 3" xfId="1937" xr:uid="{00000000-0005-0000-0000-000021090000}"/>
    <cellStyle name="Normal 10 2 5 2 4" xfId="1938" xr:uid="{00000000-0005-0000-0000-000022090000}"/>
    <cellStyle name="Normal 10 2 5 3" xfId="1939" xr:uid="{00000000-0005-0000-0000-000023090000}"/>
    <cellStyle name="Normal 10 2 5 3 2" xfId="1940" xr:uid="{00000000-0005-0000-0000-000024090000}"/>
    <cellStyle name="Normal 10 2 5 3 3" xfId="1941" xr:uid="{00000000-0005-0000-0000-000025090000}"/>
    <cellStyle name="Normal 10 2 5 3 4" xfId="1942" xr:uid="{00000000-0005-0000-0000-000026090000}"/>
    <cellStyle name="Normal 10 2 5 4" xfId="1943" xr:uid="{00000000-0005-0000-0000-000027090000}"/>
    <cellStyle name="Normal 10 2 5 5" xfId="1944" xr:uid="{00000000-0005-0000-0000-000028090000}"/>
    <cellStyle name="Normal 10 2 5 6" xfId="1945" xr:uid="{00000000-0005-0000-0000-000029090000}"/>
    <cellStyle name="Normal 10 2 6" xfId="1946" xr:uid="{00000000-0005-0000-0000-00002A090000}"/>
    <cellStyle name="Normal 10 2 6 2" xfId="1947" xr:uid="{00000000-0005-0000-0000-00002B090000}"/>
    <cellStyle name="Normal 10 2 6 2 2" xfId="1948" xr:uid="{00000000-0005-0000-0000-00002C090000}"/>
    <cellStyle name="Normal 10 2 6 2 3" xfId="1949" xr:uid="{00000000-0005-0000-0000-00002D090000}"/>
    <cellStyle name="Normal 10 2 6 2 4" xfId="1950" xr:uid="{00000000-0005-0000-0000-00002E090000}"/>
    <cellStyle name="Normal 10 2 6 3" xfId="1951" xr:uid="{00000000-0005-0000-0000-00002F090000}"/>
    <cellStyle name="Normal 10 2 6 3 2" xfId="1952" xr:uid="{00000000-0005-0000-0000-000030090000}"/>
    <cellStyle name="Normal 10 2 6 3 3" xfId="1953" xr:uid="{00000000-0005-0000-0000-000031090000}"/>
    <cellStyle name="Normal 10 2 6 3 4" xfId="1954" xr:uid="{00000000-0005-0000-0000-000032090000}"/>
    <cellStyle name="Normal 10 2 6 4" xfId="1955" xr:uid="{00000000-0005-0000-0000-000033090000}"/>
    <cellStyle name="Normal 10 2 6 5" xfId="1956" xr:uid="{00000000-0005-0000-0000-000034090000}"/>
    <cellStyle name="Normal 10 2 6 6" xfId="1957" xr:uid="{00000000-0005-0000-0000-000035090000}"/>
    <cellStyle name="Normal 10 2 7" xfId="1958" xr:uid="{00000000-0005-0000-0000-000036090000}"/>
    <cellStyle name="Normal 10 2 7 2" xfId="1959" xr:uid="{00000000-0005-0000-0000-000037090000}"/>
    <cellStyle name="Normal 10 2 7 2 2" xfId="1960" xr:uid="{00000000-0005-0000-0000-000038090000}"/>
    <cellStyle name="Normal 10 2 7 2 3" xfId="1961" xr:uid="{00000000-0005-0000-0000-000039090000}"/>
    <cellStyle name="Normal 10 2 7 2 4" xfId="1962" xr:uid="{00000000-0005-0000-0000-00003A090000}"/>
    <cellStyle name="Normal 10 2 7 3" xfId="1963" xr:uid="{00000000-0005-0000-0000-00003B090000}"/>
    <cellStyle name="Normal 10 2 7 3 2" xfId="1964" xr:uid="{00000000-0005-0000-0000-00003C090000}"/>
    <cellStyle name="Normal 10 2 7 3 3" xfId="1965" xr:uid="{00000000-0005-0000-0000-00003D090000}"/>
    <cellStyle name="Normal 10 2 7 3 4" xfId="1966" xr:uid="{00000000-0005-0000-0000-00003E090000}"/>
    <cellStyle name="Normal 10 2 7 4" xfId="1967" xr:uid="{00000000-0005-0000-0000-00003F090000}"/>
    <cellStyle name="Normal 10 2 7 5" xfId="1968" xr:uid="{00000000-0005-0000-0000-000040090000}"/>
    <cellStyle name="Normal 10 2 7 6" xfId="1969" xr:uid="{00000000-0005-0000-0000-000041090000}"/>
    <cellStyle name="Normal 10 2 8" xfId="1970" xr:uid="{00000000-0005-0000-0000-000042090000}"/>
    <cellStyle name="Normal 10 2 8 2" xfId="1971" xr:uid="{00000000-0005-0000-0000-000043090000}"/>
    <cellStyle name="Normal 10 2 8 2 2" xfId="1972" xr:uid="{00000000-0005-0000-0000-000044090000}"/>
    <cellStyle name="Normal 10 2 8 2 3" xfId="1973" xr:uid="{00000000-0005-0000-0000-000045090000}"/>
    <cellStyle name="Normal 10 2 8 2 4" xfId="1974" xr:uid="{00000000-0005-0000-0000-000046090000}"/>
    <cellStyle name="Normal 10 2 8 3" xfId="1975" xr:uid="{00000000-0005-0000-0000-000047090000}"/>
    <cellStyle name="Normal 10 2 8 3 2" xfId="1976" xr:uid="{00000000-0005-0000-0000-000048090000}"/>
    <cellStyle name="Normal 10 2 8 3 3" xfId="1977" xr:uid="{00000000-0005-0000-0000-000049090000}"/>
    <cellStyle name="Normal 10 2 8 3 4" xfId="1978" xr:uid="{00000000-0005-0000-0000-00004A090000}"/>
    <cellStyle name="Normal 10 2 8 4" xfId="1979" xr:uid="{00000000-0005-0000-0000-00004B090000}"/>
    <cellStyle name="Normal 10 2 8 5" xfId="1980" xr:uid="{00000000-0005-0000-0000-00004C090000}"/>
    <cellStyle name="Normal 10 2 8 6" xfId="1981" xr:uid="{00000000-0005-0000-0000-00004D090000}"/>
    <cellStyle name="Normal 10 2 9" xfId="1982" xr:uid="{00000000-0005-0000-0000-00004E090000}"/>
    <cellStyle name="Normal 10 2 9 2" xfId="1983" xr:uid="{00000000-0005-0000-0000-00004F090000}"/>
    <cellStyle name="Normal 10 2 9 2 2" xfId="1984" xr:uid="{00000000-0005-0000-0000-000050090000}"/>
    <cellStyle name="Normal 10 2 9 2 3" xfId="1985" xr:uid="{00000000-0005-0000-0000-000051090000}"/>
    <cellStyle name="Normal 10 2 9 2 4" xfId="1986" xr:uid="{00000000-0005-0000-0000-000052090000}"/>
    <cellStyle name="Normal 10 2 9 3" xfId="1987" xr:uid="{00000000-0005-0000-0000-000053090000}"/>
    <cellStyle name="Normal 10 2 9 3 2" xfId="1988" xr:uid="{00000000-0005-0000-0000-000054090000}"/>
    <cellStyle name="Normal 10 2 9 3 3" xfId="1989" xr:uid="{00000000-0005-0000-0000-000055090000}"/>
    <cellStyle name="Normal 10 2 9 3 4" xfId="1990" xr:uid="{00000000-0005-0000-0000-000056090000}"/>
    <cellStyle name="Normal 10 2 9 4" xfId="1991" xr:uid="{00000000-0005-0000-0000-000057090000}"/>
    <cellStyle name="Normal 10 2 9 5" xfId="1992" xr:uid="{00000000-0005-0000-0000-000058090000}"/>
    <cellStyle name="Normal 10 2 9 6" xfId="1993" xr:uid="{00000000-0005-0000-0000-000059090000}"/>
    <cellStyle name="Normal 10 20" xfId="1994" xr:uid="{00000000-0005-0000-0000-00005A090000}"/>
    <cellStyle name="Normal 10 20 2" xfId="1995" xr:uid="{00000000-0005-0000-0000-00005B090000}"/>
    <cellStyle name="Normal 10 20 3" xfId="1996" xr:uid="{00000000-0005-0000-0000-00005C090000}"/>
    <cellStyle name="Normal 10 21" xfId="1997" xr:uid="{00000000-0005-0000-0000-00005D090000}"/>
    <cellStyle name="Normal 10 21 2" xfId="1998" xr:uid="{00000000-0005-0000-0000-00005E090000}"/>
    <cellStyle name="Normal 10 22" xfId="1999" xr:uid="{00000000-0005-0000-0000-00005F090000}"/>
    <cellStyle name="Normal 10 3" xfId="120" xr:uid="{00000000-0005-0000-0000-000060090000}"/>
    <cellStyle name="Normal 10 3 2" xfId="280" xr:uid="{00000000-0005-0000-0000-000061090000}"/>
    <cellStyle name="Normal 10 3 2 2" xfId="2000" xr:uid="{00000000-0005-0000-0000-000062090000}"/>
    <cellStyle name="Normal 10 3 2 3" xfId="2001" xr:uid="{00000000-0005-0000-0000-000063090000}"/>
    <cellStyle name="Normal 10 3 2 4" xfId="2002" xr:uid="{00000000-0005-0000-0000-000064090000}"/>
    <cellStyle name="Normal 10 3 2 5" xfId="2003" xr:uid="{00000000-0005-0000-0000-000065090000}"/>
    <cellStyle name="Normal 10 3 3" xfId="410" xr:uid="{00000000-0005-0000-0000-000066090000}"/>
    <cellStyle name="Normal 10 3 3 2" xfId="2004" xr:uid="{00000000-0005-0000-0000-000067090000}"/>
    <cellStyle name="Normal 10 3 3 3" xfId="2005" xr:uid="{00000000-0005-0000-0000-000068090000}"/>
    <cellStyle name="Normal 10 3 3 4" xfId="2006" xr:uid="{00000000-0005-0000-0000-000069090000}"/>
    <cellStyle name="Normal 10 3 4" xfId="2007" xr:uid="{00000000-0005-0000-0000-00006A090000}"/>
    <cellStyle name="Normal 10 3 4 2" xfId="2008" xr:uid="{00000000-0005-0000-0000-00006B090000}"/>
    <cellStyle name="Normal 10 3 5" xfId="2009" xr:uid="{00000000-0005-0000-0000-00006C090000}"/>
    <cellStyle name="Normal 10 3 6" xfId="2010" xr:uid="{00000000-0005-0000-0000-00006D090000}"/>
    <cellStyle name="Normal 10 3 7" xfId="449" xr:uid="{00000000-0005-0000-0000-00006E090000}"/>
    <cellStyle name="Normal 10 4" xfId="16" xr:uid="{00000000-0005-0000-0000-00006F090000}"/>
    <cellStyle name="Normal 10 4 2" xfId="451" xr:uid="{00000000-0005-0000-0000-000070090000}"/>
    <cellStyle name="Normal 10 4 2 2" xfId="2011" xr:uid="{00000000-0005-0000-0000-000071090000}"/>
    <cellStyle name="Normal 10 4 2 2 2" xfId="2012" xr:uid="{00000000-0005-0000-0000-000072090000}"/>
    <cellStyle name="Normal 10 4 2 3" xfId="2013" xr:uid="{00000000-0005-0000-0000-000073090000}"/>
    <cellStyle name="Normal 10 4 2 4" xfId="2014" xr:uid="{00000000-0005-0000-0000-000074090000}"/>
    <cellStyle name="Normal 10 4 2 5" xfId="2015" xr:uid="{00000000-0005-0000-0000-000075090000}"/>
    <cellStyle name="Normal 10 4 2 6" xfId="2016" xr:uid="{00000000-0005-0000-0000-000076090000}"/>
    <cellStyle name="Normal 10 4 3" xfId="2017" xr:uid="{00000000-0005-0000-0000-000077090000}"/>
    <cellStyle name="Normal 10 4 3 2" xfId="2018" xr:uid="{00000000-0005-0000-0000-000078090000}"/>
    <cellStyle name="Normal 10 4 3 3" xfId="2019" xr:uid="{00000000-0005-0000-0000-000079090000}"/>
    <cellStyle name="Normal 10 4 3 4" xfId="2020" xr:uid="{00000000-0005-0000-0000-00007A090000}"/>
    <cellStyle name="Normal 10 4 4" xfId="2021" xr:uid="{00000000-0005-0000-0000-00007B090000}"/>
    <cellStyle name="Normal 10 4 5" xfId="2022" xr:uid="{00000000-0005-0000-0000-00007C090000}"/>
    <cellStyle name="Normal 10 4 6" xfId="2023" xr:uid="{00000000-0005-0000-0000-00007D090000}"/>
    <cellStyle name="Normal 10 4 7" xfId="2024" xr:uid="{00000000-0005-0000-0000-00007E090000}"/>
    <cellStyle name="Normal 10 5" xfId="2025" xr:uid="{00000000-0005-0000-0000-00007F090000}"/>
    <cellStyle name="Normal 10 5 2" xfId="2026" xr:uid="{00000000-0005-0000-0000-000080090000}"/>
    <cellStyle name="Normal 10 5 2 2" xfId="2027" xr:uid="{00000000-0005-0000-0000-000081090000}"/>
    <cellStyle name="Normal 10 5 2 3" xfId="2028" xr:uid="{00000000-0005-0000-0000-000082090000}"/>
    <cellStyle name="Normal 10 5 2 4" xfId="2029" xr:uid="{00000000-0005-0000-0000-000083090000}"/>
    <cellStyle name="Normal 10 5 3" xfId="2030" xr:uid="{00000000-0005-0000-0000-000084090000}"/>
    <cellStyle name="Normal 10 5 3 2" xfId="2031" xr:uid="{00000000-0005-0000-0000-000085090000}"/>
    <cellStyle name="Normal 10 5 3 3" xfId="2032" xr:uid="{00000000-0005-0000-0000-000086090000}"/>
    <cellStyle name="Normal 10 5 3 4" xfId="2033" xr:uid="{00000000-0005-0000-0000-000087090000}"/>
    <cellStyle name="Normal 10 5 4" xfId="2034" xr:uid="{00000000-0005-0000-0000-000088090000}"/>
    <cellStyle name="Normal 10 5 5" xfId="2035" xr:uid="{00000000-0005-0000-0000-000089090000}"/>
    <cellStyle name="Normal 10 5 6" xfId="2036" xr:uid="{00000000-0005-0000-0000-00008A090000}"/>
    <cellStyle name="Normal 10 5 7" xfId="2037" xr:uid="{00000000-0005-0000-0000-00008B090000}"/>
    <cellStyle name="Normal 10 6" xfId="2038" xr:uid="{00000000-0005-0000-0000-00008C090000}"/>
    <cellStyle name="Normal 10 6 2" xfId="2039" xr:uid="{00000000-0005-0000-0000-00008D090000}"/>
    <cellStyle name="Normal 10 6 2 2" xfId="2040" xr:uid="{00000000-0005-0000-0000-00008E090000}"/>
    <cellStyle name="Normal 10 6 2 3" xfId="2041" xr:uid="{00000000-0005-0000-0000-00008F090000}"/>
    <cellStyle name="Normal 10 6 2 4" xfId="2042" xr:uid="{00000000-0005-0000-0000-000090090000}"/>
    <cellStyle name="Normal 10 6 3" xfId="2043" xr:uid="{00000000-0005-0000-0000-000091090000}"/>
    <cellStyle name="Normal 10 6 3 2" xfId="2044" xr:uid="{00000000-0005-0000-0000-000092090000}"/>
    <cellStyle name="Normal 10 6 3 3" xfId="2045" xr:uid="{00000000-0005-0000-0000-000093090000}"/>
    <cellStyle name="Normal 10 6 3 4" xfId="2046" xr:uid="{00000000-0005-0000-0000-000094090000}"/>
    <cellStyle name="Normal 10 6 4" xfId="2047" xr:uid="{00000000-0005-0000-0000-000095090000}"/>
    <cellStyle name="Normal 10 6 5" xfId="2048" xr:uid="{00000000-0005-0000-0000-000096090000}"/>
    <cellStyle name="Normal 10 6 6" xfId="2049" xr:uid="{00000000-0005-0000-0000-000097090000}"/>
    <cellStyle name="Normal 10 7" xfId="2050" xr:uid="{00000000-0005-0000-0000-000098090000}"/>
    <cellStyle name="Normal 10 7 2" xfId="2051" xr:uid="{00000000-0005-0000-0000-000099090000}"/>
    <cellStyle name="Normal 10 7 2 2" xfId="2052" xr:uid="{00000000-0005-0000-0000-00009A090000}"/>
    <cellStyle name="Normal 10 7 2 3" xfId="2053" xr:uid="{00000000-0005-0000-0000-00009B090000}"/>
    <cellStyle name="Normal 10 7 2 4" xfId="2054" xr:uid="{00000000-0005-0000-0000-00009C090000}"/>
    <cellStyle name="Normal 10 7 3" xfId="2055" xr:uid="{00000000-0005-0000-0000-00009D090000}"/>
    <cellStyle name="Normal 10 7 3 2" xfId="2056" xr:uid="{00000000-0005-0000-0000-00009E090000}"/>
    <cellStyle name="Normal 10 7 3 3" xfId="2057" xr:uid="{00000000-0005-0000-0000-00009F090000}"/>
    <cellStyle name="Normal 10 7 3 4" xfId="2058" xr:uid="{00000000-0005-0000-0000-0000A0090000}"/>
    <cellStyle name="Normal 10 7 4" xfId="2059" xr:uid="{00000000-0005-0000-0000-0000A1090000}"/>
    <cellStyle name="Normal 10 7 5" xfId="2060" xr:uid="{00000000-0005-0000-0000-0000A2090000}"/>
    <cellStyle name="Normal 10 7 6" xfId="2061" xr:uid="{00000000-0005-0000-0000-0000A3090000}"/>
    <cellStyle name="Normal 10 8" xfId="2062" xr:uid="{00000000-0005-0000-0000-0000A4090000}"/>
    <cellStyle name="Normal 10 8 2" xfId="2063" xr:uid="{00000000-0005-0000-0000-0000A5090000}"/>
    <cellStyle name="Normal 10 8 2 2" xfId="2064" xr:uid="{00000000-0005-0000-0000-0000A6090000}"/>
    <cellStyle name="Normal 10 8 2 3" xfId="2065" xr:uid="{00000000-0005-0000-0000-0000A7090000}"/>
    <cellStyle name="Normal 10 8 2 4" xfId="2066" xr:uid="{00000000-0005-0000-0000-0000A8090000}"/>
    <cellStyle name="Normal 10 8 3" xfId="2067" xr:uid="{00000000-0005-0000-0000-0000A9090000}"/>
    <cellStyle name="Normal 10 8 3 2" xfId="2068" xr:uid="{00000000-0005-0000-0000-0000AA090000}"/>
    <cellStyle name="Normal 10 8 3 3" xfId="2069" xr:uid="{00000000-0005-0000-0000-0000AB090000}"/>
    <cellStyle name="Normal 10 8 3 4" xfId="2070" xr:uid="{00000000-0005-0000-0000-0000AC090000}"/>
    <cellStyle name="Normal 10 8 4" xfId="2071" xr:uid="{00000000-0005-0000-0000-0000AD090000}"/>
    <cellStyle name="Normal 10 8 5" xfId="2072" xr:uid="{00000000-0005-0000-0000-0000AE090000}"/>
    <cellStyle name="Normal 10 8 6" xfId="2073" xr:uid="{00000000-0005-0000-0000-0000AF090000}"/>
    <cellStyle name="Normal 10 9" xfId="2074" xr:uid="{00000000-0005-0000-0000-0000B0090000}"/>
    <cellStyle name="Normal 10 9 2" xfId="2075" xr:uid="{00000000-0005-0000-0000-0000B1090000}"/>
    <cellStyle name="Normal 10 9 2 2" xfId="2076" xr:uid="{00000000-0005-0000-0000-0000B2090000}"/>
    <cellStyle name="Normal 10 9 2 3" xfId="2077" xr:uid="{00000000-0005-0000-0000-0000B3090000}"/>
    <cellStyle name="Normal 10 9 2 4" xfId="2078" xr:uid="{00000000-0005-0000-0000-0000B4090000}"/>
    <cellStyle name="Normal 10 9 3" xfId="2079" xr:uid="{00000000-0005-0000-0000-0000B5090000}"/>
    <cellStyle name="Normal 10 9 3 2" xfId="2080" xr:uid="{00000000-0005-0000-0000-0000B6090000}"/>
    <cellStyle name="Normal 10 9 3 3" xfId="2081" xr:uid="{00000000-0005-0000-0000-0000B7090000}"/>
    <cellStyle name="Normal 10 9 3 4" xfId="2082" xr:uid="{00000000-0005-0000-0000-0000B8090000}"/>
    <cellStyle name="Normal 10 9 4" xfId="2083" xr:uid="{00000000-0005-0000-0000-0000B9090000}"/>
    <cellStyle name="Normal 10 9 5" xfId="2084" xr:uid="{00000000-0005-0000-0000-0000BA090000}"/>
    <cellStyle name="Normal 10 9 6" xfId="2085" xr:uid="{00000000-0005-0000-0000-0000BB090000}"/>
    <cellStyle name="Normal 100" xfId="2086" xr:uid="{00000000-0005-0000-0000-0000BC090000}"/>
    <cellStyle name="Normal 100 2" xfId="2087" xr:uid="{00000000-0005-0000-0000-0000BD090000}"/>
    <cellStyle name="Normal 101" xfId="2088" xr:uid="{00000000-0005-0000-0000-0000BE090000}"/>
    <cellStyle name="Normal 101 2" xfId="2089" xr:uid="{00000000-0005-0000-0000-0000BF090000}"/>
    <cellStyle name="Normal 102" xfId="2090" xr:uid="{00000000-0005-0000-0000-0000C0090000}"/>
    <cellStyle name="Normal 103" xfId="2091" xr:uid="{00000000-0005-0000-0000-0000C1090000}"/>
    <cellStyle name="Normal 104" xfId="2092" xr:uid="{00000000-0005-0000-0000-0000C2090000}"/>
    <cellStyle name="Normal 105" xfId="2093" xr:uid="{00000000-0005-0000-0000-0000C3090000}"/>
    <cellStyle name="Normal 105 3 2" xfId="5593" xr:uid="{5AA27FD5-6878-4048-A9F4-07871984D03E}"/>
    <cellStyle name="Normal 106" xfId="2094" xr:uid="{00000000-0005-0000-0000-0000C4090000}"/>
    <cellStyle name="Normal 106 2" xfId="5269" xr:uid="{00000000-0005-0000-0000-0000C5090000}"/>
    <cellStyle name="Normal 107" xfId="2095" xr:uid="{00000000-0005-0000-0000-0000C6090000}"/>
    <cellStyle name="Normal 108" xfId="488" xr:uid="{00000000-0005-0000-0000-0000C7090000}"/>
    <cellStyle name="Normal 108 2" xfId="5953" xr:uid="{552CE871-4291-4548-84F5-33EA2A62D84E}"/>
    <cellStyle name="Normal 109" xfId="3261" xr:uid="{00000000-0005-0000-0000-0000C8090000}"/>
    <cellStyle name="Normal 11" xfId="11" xr:uid="{00000000-0005-0000-0000-0000C9090000}"/>
    <cellStyle name="Normal 11 10" xfId="2096" xr:uid="{00000000-0005-0000-0000-0000CA090000}"/>
    <cellStyle name="Normal 11 10 2" xfId="2097" xr:uid="{00000000-0005-0000-0000-0000CB090000}"/>
    <cellStyle name="Normal 11 10 2 2" xfId="2098" xr:uid="{00000000-0005-0000-0000-0000CC090000}"/>
    <cellStyle name="Normal 11 10 2 3" xfId="2099" xr:uid="{00000000-0005-0000-0000-0000CD090000}"/>
    <cellStyle name="Normal 11 10 2 4" xfId="2100" xr:uid="{00000000-0005-0000-0000-0000CE090000}"/>
    <cellStyle name="Normal 11 10 3" xfId="2101" xr:uid="{00000000-0005-0000-0000-0000CF090000}"/>
    <cellStyle name="Normal 11 10 3 2" xfId="2102" xr:uid="{00000000-0005-0000-0000-0000D0090000}"/>
    <cellStyle name="Normal 11 10 3 3" xfId="2103" xr:uid="{00000000-0005-0000-0000-0000D1090000}"/>
    <cellStyle name="Normal 11 10 3 4" xfId="2104" xr:uid="{00000000-0005-0000-0000-0000D2090000}"/>
    <cellStyle name="Normal 11 10 4" xfId="2105" xr:uid="{00000000-0005-0000-0000-0000D3090000}"/>
    <cellStyle name="Normal 11 10 5" xfId="2106" xr:uid="{00000000-0005-0000-0000-0000D4090000}"/>
    <cellStyle name="Normal 11 10 6" xfId="2107" xr:uid="{00000000-0005-0000-0000-0000D5090000}"/>
    <cellStyle name="Normal 11 11" xfId="2108" xr:uid="{00000000-0005-0000-0000-0000D6090000}"/>
    <cellStyle name="Normal 11 11 2" xfId="2109" xr:uid="{00000000-0005-0000-0000-0000D7090000}"/>
    <cellStyle name="Normal 11 11 2 2" xfId="2110" xr:uid="{00000000-0005-0000-0000-0000D8090000}"/>
    <cellStyle name="Normal 11 11 2 3" xfId="2111" xr:uid="{00000000-0005-0000-0000-0000D9090000}"/>
    <cellStyle name="Normal 11 11 2 4" xfId="2112" xr:uid="{00000000-0005-0000-0000-0000DA090000}"/>
    <cellStyle name="Normal 11 11 3" xfId="2113" xr:uid="{00000000-0005-0000-0000-0000DB090000}"/>
    <cellStyle name="Normal 11 11 3 2" xfId="2114" xr:uid="{00000000-0005-0000-0000-0000DC090000}"/>
    <cellStyle name="Normal 11 11 3 3" xfId="2115" xr:uid="{00000000-0005-0000-0000-0000DD090000}"/>
    <cellStyle name="Normal 11 11 3 4" xfId="2116" xr:uid="{00000000-0005-0000-0000-0000DE090000}"/>
    <cellStyle name="Normal 11 11 4" xfId="2117" xr:uid="{00000000-0005-0000-0000-0000DF090000}"/>
    <cellStyle name="Normal 11 11 5" xfId="2118" xr:uid="{00000000-0005-0000-0000-0000E0090000}"/>
    <cellStyle name="Normal 11 11 6" xfId="2119" xr:uid="{00000000-0005-0000-0000-0000E1090000}"/>
    <cellStyle name="Normal 11 12" xfId="2120" xr:uid="{00000000-0005-0000-0000-0000E2090000}"/>
    <cellStyle name="Normal 11 12 2" xfId="2121" xr:uid="{00000000-0005-0000-0000-0000E3090000}"/>
    <cellStyle name="Normal 11 12 2 2" xfId="2122" xr:uid="{00000000-0005-0000-0000-0000E4090000}"/>
    <cellStyle name="Normal 11 12 2 3" xfId="2123" xr:uid="{00000000-0005-0000-0000-0000E5090000}"/>
    <cellStyle name="Normal 11 12 2 4" xfId="2124" xr:uid="{00000000-0005-0000-0000-0000E6090000}"/>
    <cellStyle name="Normal 11 12 3" xfId="2125" xr:uid="{00000000-0005-0000-0000-0000E7090000}"/>
    <cellStyle name="Normal 11 12 3 2" xfId="2126" xr:uid="{00000000-0005-0000-0000-0000E8090000}"/>
    <cellStyle name="Normal 11 12 3 3" xfId="2127" xr:uid="{00000000-0005-0000-0000-0000E9090000}"/>
    <cellStyle name="Normal 11 12 3 4" xfId="2128" xr:uid="{00000000-0005-0000-0000-0000EA090000}"/>
    <cellStyle name="Normal 11 12 4" xfId="2129" xr:uid="{00000000-0005-0000-0000-0000EB090000}"/>
    <cellStyle name="Normal 11 12 5" xfId="2130" xr:uid="{00000000-0005-0000-0000-0000EC090000}"/>
    <cellStyle name="Normal 11 12 6" xfId="2131" xr:uid="{00000000-0005-0000-0000-0000ED090000}"/>
    <cellStyle name="Normal 11 13" xfId="2132" xr:uid="{00000000-0005-0000-0000-0000EE090000}"/>
    <cellStyle name="Normal 11 13 2" xfId="2133" xr:uid="{00000000-0005-0000-0000-0000EF090000}"/>
    <cellStyle name="Normal 11 13 2 2" xfId="2134" xr:uid="{00000000-0005-0000-0000-0000F0090000}"/>
    <cellStyle name="Normal 11 13 2 3" xfId="2135" xr:uid="{00000000-0005-0000-0000-0000F1090000}"/>
    <cellStyle name="Normal 11 13 2 4" xfId="2136" xr:uid="{00000000-0005-0000-0000-0000F2090000}"/>
    <cellStyle name="Normal 11 13 3" xfId="2137" xr:uid="{00000000-0005-0000-0000-0000F3090000}"/>
    <cellStyle name="Normal 11 13 3 2" xfId="2138" xr:uid="{00000000-0005-0000-0000-0000F4090000}"/>
    <cellStyle name="Normal 11 13 3 3" xfId="2139" xr:uid="{00000000-0005-0000-0000-0000F5090000}"/>
    <cellStyle name="Normal 11 13 3 4" xfId="2140" xr:uid="{00000000-0005-0000-0000-0000F6090000}"/>
    <cellStyle name="Normal 11 13 4" xfId="2141" xr:uid="{00000000-0005-0000-0000-0000F7090000}"/>
    <cellStyle name="Normal 11 13 5" xfId="2142" xr:uid="{00000000-0005-0000-0000-0000F8090000}"/>
    <cellStyle name="Normal 11 13 6" xfId="2143" xr:uid="{00000000-0005-0000-0000-0000F9090000}"/>
    <cellStyle name="Normal 11 14" xfId="2144" xr:uid="{00000000-0005-0000-0000-0000FA090000}"/>
    <cellStyle name="Normal 11 14 2" xfId="2145" xr:uid="{00000000-0005-0000-0000-0000FB090000}"/>
    <cellStyle name="Normal 11 14 3" xfId="2146" xr:uid="{00000000-0005-0000-0000-0000FC090000}"/>
    <cellStyle name="Normal 11 14 4" xfId="2147" xr:uid="{00000000-0005-0000-0000-0000FD090000}"/>
    <cellStyle name="Normal 11 15" xfId="2148" xr:uid="{00000000-0005-0000-0000-0000FE090000}"/>
    <cellStyle name="Normal 11 15 2" xfId="2149" xr:uid="{00000000-0005-0000-0000-0000FF090000}"/>
    <cellStyle name="Normal 11 15 3" xfId="2150" xr:uid="{00000000-0005-0000-0000-0000000A0000}"/>
    <cellStyle name="Normal 11 15 4" xfId="2151" xr:uid="{00000000-0005-0000-0000-0000010A0000}"/>
    <cellStyle name="Normal 11 16" xfId="2152" xr:uid="{00000000-0005-0000-0000-0000020A0000}"/>
    <cellStyle name="Normal 11 17" xfId="2153" xr:uid="{00000000-0005-0000-0000-0000030A0000}"/>
    <cellStyle name="Normal 11 18" xfId="2154" xr:uid="{00000000-0005-0000-0000-0000040A0000}"/>
    <cellStyle name="Normal 11 19" xfId="2155" xr:uid="{00000000-0005-0000-0000-0000050A0000}"/>
    <cellStyle name="Normal 11 2" xfId="412" xr:uid="{00000000-0005-0000-0000-0000060A0000}"/>
    <cellStyle name="Normal 11 2 10" xfId="2156" xr:uid="{00000000-0005-0000-0000-0000070A0000}"/>
    <cellStyle name="Normal 11 2 10 2" xfId="2157" xr:uid="{00000000-0005-0000-0000-0000080A0000}"/>
    <cellStyle name="Normal 11 2 10 2 2" xfId="2158" xr:uid="{00000000-0005-0000-0000-0000090A0000}"/>
    <cellStyle name="Normal 11 2 10 2 3" xfId="2159" xr:uid="{00000000-0005-0000-0000-00000A0A0000}"/>
    <cellStyle name="Normal 11 2 10 2 4" xfId="2160" xr:uid="{00000000-0005-0000-0000-00000B0A0000}"/>
    <cellStyle name="Normal 11 2 10 3" xfId="2161" xr:uid="{00000000-0005-0000-0000-00000C0A0000}"/>
    <cellStyle name="Normal 11 2 10 3 2" xfId="2162" xr:uid="{00000000-0005-0000-0000-00000D0A0000}"/>
    <cellStyle name="Normal 11 2 10 3 3" xfId="2163" xr:uid="{00000000-0005-0000-0000-00000E0A0000}"/>
    <cellStyle name="Normal 11 2 10 3 4" xfId="2164" xr:uid="{00000000-0005-0000-0000-00000F0A0000}"/>
    <cellStyle name="Normal 11 2 10 4" xfId="2165" xr:uid="{00000000-0005-0000-0000-0000100A0000}"/>
    <cellStyle name="Normal 11 2 10 5" xfId="2166" xr:uid="{00000000-0005-0000-0000-0000110A0000}"/>
    <cellStyle name="Normal 11 2 10 6" xfId="2167" xr:uid="{00000000-0005-0000-0000-0000120A0000}"/>
    <cellStyle name="Normal 11 2 11" xfId="2168" xr:uid="{00000000-0005-0000-0000-0000130A0000}"/>
    <cellStyle name="Normal 11 2 11 2" xfId="2169" xr:uid="{00000000-0005-0000-0000-0000140A0000}"/>
    <cellStyle name="Normal 11 2 11 2 2" xfId="2170" xr:uid="{00000000-0005-0000-0000-0000150A0000}"/>
    <cellStyle name="Normal 11 2 11 2 3" xfId="2171" xr:uid="{00000000-0005-0000-0000-0000160A0000}"/>
    <cellStyle name="Normal 11 2 11 2 4" xfId="2172" xr:uid="{00000000-0005-0000-0000-0000170A0000}"/>
    <cellStyle name="Normal 11 2 11 3" xfId="2173" xr:uid="{00000000-0005-0000-0000-0000180A0000}"/>
    <cellStyle name="Normal 11 2 11 3 2" xfId="2174" xr:uid="{00000000-0005-0000-0000-0000190A0000}"/>
    <cellStyle name="Normal 11 2 11 3 3" xfId="2175" xr:uid="{00000000-0005-0000-0000-00001A0A0000}"/>
    <cellStyle name="Normal 11 2 11 3 4" xfId="2176" xr:uid="{00000000-0005-0000-0000-00001B0A0000}"/>
    <cellStyle name="Normal 11 2 11 4" xfId="2177" xr:uid="{00000000-0005-0000-0000-00001C0A0000}"/>
    <cellStyle name="Normal 11 2 11 5" xfId="2178" xr:uid="{00000000-0005-0000-0000-00001D0A0000}"/>
    <cellStyle name="Normal 11 2 11 6" xfId="2179" xr:uid="{00000000-0005-0000-0000-00001E0A0000}"/>
    <cellStyle name="Normal 11 2 12" xfId="2180" xr:uid="{00000000-0005-0000-0000-00001F0A0000}"/>
    <cellStyle name="Normal 11 2 12 2" xfId="2181" xr:uid="{00000000-0005-0000-0000-0000200A0000}"/>
    <cellStyle name="Normal 11 2 12 2 2" xfId="2182" xr:uid="{00000000-0005-0000-0000-0000210A0000}"/>
    <cellStyle name="Normal 11 2 12 2 3" xfId="2183" xr:uid="{00000000-0005-0000-0000-0000220A0000}"/>
    <cellStyle name="Normal 11 2 12 2 4" xfId="2184" xr:uid="{00000000-0005-0000-0000-0000230A0000}"/>
    <cellStyle name="Normal 11 2 12 3" xfId="2185" xr:uid="{00000000-0005-0000-0000-0000240A0000}"/>
    <cellStyle name="Normal 11 2 12 3 2" xfId="2186" xr:uid="{00000000-0005-0000-0000-0000250A0000}"/>
    <cellStyle name="Normal 11 2 12 3 3" xfId="2187" xr:uid="{00000000-0005-0000-0000-0000260A0000}"/>
    <cellStyle name="Normal 11 2 12 3 4" xfId="2188" xr:uid="{00000000-0005-0000-0000-0000270A0000}"/>
    <cellStyle name="Normal 11 2 12 4" xfId="2189" xr:uid="{00000000-0005-0000-0000-0000280A0000}"/>
    <cellStyle name="Normal 11 2 12 5" xfId="2190" xr:uid="{00000000-0005-0000-0000-0000290A0000}"/>
    <cellStyle name="Normal 11 2 12 6" xfId="2191" xr:uid="{00000000-0005-0000-0000-00002A0A0000}"/>
    <cellStyle name="Normal 11 2 13" xfId="2192" xr:uid="{00000000-0005-0000-0000-00002B0A0000}"/>
    <cellStyle name="Normal 11 2 13 2" xfId="2193" xr:uid="{00000000-0005-0000-0000-00002C0A0000}"/>
    <cellStyle name="Normal 11 2 13 3" xfId="2194" xr:uid="{00000000-0005-0000-0000-00002D0A0000}"/>
    <cellStyle name="Normal 11 2 13 4" xfId="2195" xr:uid="{00000000-0005-0000-0000-00002E0A0000}"/>
    <cellStyle name="Normal 11 2 14" xfId="2196" xr:uid="{00000000-0005-0000-0000-00002F0A0000}"/>
    <cellStyle name="Normal 11 2 14 2" xfId="2197" xr:uid="{00000000-0005-0000-0000-0000300A0000}"/>
    <cellStyle name="Normal 11 2 14 3" xfId="2198" xr:uid="{00000000-0005-0000-0000-0000310A0000}"/>
    <cellStyle name="Normal 11 2 14 4" xfId="2199" xr:uid="{00000000-0005-0000-0000-0000320A0000}"/>
    <cellStyle name="Normal 11 2 15" xfId="2200" xr:uid="{00000000-0005-0000-0000-0000330A0000}"/>
    <cellStyle name="Normal 11 2 16" xfId="2201" xr:uid="{00000000-0005-0000-0000-0000340A0000}"/>
    <cellStyle name="Normal 11 2 17" xfId="2202" xr:uid="{00000000-0005-0000-0000-0000350A0000}"/>
    <cellStyle name="Normal 11 2 2" xfId="2203" xr:uid="{00000000-0005-0000-0000-0000360A0000}"/>
    <cellStyle name="Normal 11 2 2 2" xfId="2204" xr:uid="{00000000-0005-0000-0000-0000370A0000}"/>
    <cellStyle name="Normal 11 2 2 2 2" xfId="2205" xr:uid="{00000000-0005-0000-0000-0000380A0000}"/>
    <cellStyle name="Normal 11 2 2 2 3" xfId="2206" xr:uid="{00000000-0005-0000-0000-0000390A0000}"/>
    <cellStyle name="Normal 11 2 2 2 4" xfId="2207" xr:uid="{00000000-0005-0000-0000-00003A0A0000}"/>
    <cellStyle name="Normal 11 2 2 3" xfId="2208" xr:uid="{00000000-0005-0000-0000-00003B0A0000}"/>
    <cellStyle name="Normal 11 2 2 3 2" xfId="2209" xr:uid="{00000000-0005-0000-0000-00003C0A0000}"/>
    <cellStyle name="Normal 11 2 2 3 3" xfId="2210" xr:uid="{00000000-0005-0000-0000-00003D0A0000}"/>
    <cellStyle name="Normal 11 2 2 3 4" xfId="2211" xr:uid="{00000000-0005-0000-0000-00003E0A0000}"/>
    <cellStyle name="Normal 11 2 2 4" xfId="2212" xr:uid="{00000000-0005-0000-0000-00003F0A0000}"/>
    <cellStyle name="Normal 11 2 2 5" xfId="2213" xr:uid="{00000000-0005-0000-0000-0000400A0000}"/>
    <cellStyle name="Normal 11 2 2 6" xfId="2214" xr:uid="{00000000-0005-0000-0000-0000410A0000}"/>
    <cellStyle name="Normal 11 2 3" xfId="2215" xr:uid="{00000000-0005-0000-0000-0000420A0000}"/>
    <cellStyle name="Normal 11 2 3 2" xfId="2216" xr:uid="{00000000-0005-0000-0000-0000430A0000}"/>
    <cellStyle name="Normal 11 2 3 2 2" xfId="2217" xr:uid="{00000000-0005-0000-0000-0000440A0000}"/>
    <cellStyle name="Normal 11 2 3 2 3" xfId="2218" xr:uid="{00000000-0005-0000-0000-0000450A0000}"/>
    <cellStyle name="Normal 11 2 3 2 4" xfId="2219" xr:uid="{00000000-0005-0000-0000-0000460A0000}"/>
    <cellStyle name="Normal 11 2 3 3" xfId="2220" xr:uid="{00000000-0005-0000-0000-0000470A0000}"/>
    <cellStyle name="Normal 11 2 3 3 2" xfId="2221" xr:uid="{00000000-0005-0000-0000-0000480A0000}"/>
    <cellStyle name="Normal 11 2 3 3 3" xfId="2222" xr:uid="{00000000-0005-0000-0000-0000490A0000}"/>
    <cellStyle name="Normal 11 2 3 3 4" xfId="2223" xr:uid="{00000000-0005-0000-0000-00004A0A0000}"/>
    <cellStyle name="Normal 11 2 3 4" xfId="2224" xr:uid="{00000000-0005-0000-0000-00004B0A0000}"/>
    <cellStyle name="Normal 11 2 3 5" xfId="2225" xr:uid="{00000000-0005-0000-0000-00004C0A0000}"/>
    <cellStyle name="Normal 11 2 3 6" xfId="2226" xr:uid="{00000000-0005-0000-0000-00004D0A0000}"/>
    <cellStyle name="Normal 11 2 4" xfId="2227" xr:uid="{00000000-0005-0000-0000-00004E0A0000}"/>
    <cellStyle name="Normal 11 2 4 2" xfId="2228" xr:uid="{00000000-0005-0000-0000-00004F0A0000}"/>
    <cellStyle name="Normal 11 2 4 2 2" xfId="2229" xr:uid="{00000000-0005-0000-0000-0000500A0000}"/>
    <cellStyle name="Normal 11 2 4 2 3" xfId="2230" xr:uid="{00000000-0005-0000-0000-0000510A0000}"/>
    <cellStyle name="Normal 11 2 4 2 4" xfId="2231" xr:uid="{00000000-0005-0000-0000-0000520A0000}"/>
    <cellStyle name="Normal 11 2 4 3" xfId="2232" xr:uid="{00000000-0005-0000-0000-0000530A0000}"/>
    <cellStyle name="Normal 11 2 4 3 2" xfId="2233" xr:uid="{00000000-0005-0000-0000-0000540A0000}"/>
    <cellStyle name="Normal 11 2 4 3 3" xfId="2234" xr:uid="{00000000-0005-0000-0000-0000550A0000}"/>
    <cellStyle name="Normal 11 2 4 3 4" xfId="2235" xr:uid="{00000000-0005-0000-0000-0000560A0000}"/>
    <cellStyle name="Normal 11 2 4 4" xfId="2236" xr:uid="{00000000-0005-0000-0000-0000570A0000}"/>
    <cellStyle name="Normal 11 2 4 5" xfId="2237" xr:uid="{00000000-0005-0000-0000-0000580A0000}"/>
    <cellStyle name="Normal 11 2 4 6" xfId="2238" xr:uid="{00000000-0005-0000-0000-0000590A0000}"/>
    <cellStyle name="Normal 11 2 5" xfId="2239" xr:uid="{00000000-0005-0000-0000-00005A0A0000}"/>
    <cellStyle name="Normal 11 2 5 2" xfId="2240" xr:uid="{00000000-0005-0000-0000-00005B0A0000}"/>
    <cellStyle name="Normal 11 2 5 2 2" xfId="2241" xr:uid="{00000000-0005-0000-0000-00005C0A0000}"/>
    <cellStyle name="Normal 11 2 5 2 3" xfId="2242" xr:uid="{00000000-0005-0000-0000-00005D0A0000}"/>
    <cellStyle name="Normal 11 2 5 2 4" xfId="2243" xr:uid="{00000000-0005-0000-0000-00005E0A0000}"/>
    <cellStyle name="Normal 11 2 5 3" xfId="2244" xr:uid="{00000000-0005-0000-0000-00005F0A0000}"/>
    <cellStyle name="Normal 11 2 5 3 2" xfId="2245" xr:uid="{00000000-0005-0000-0000-0000600A0000}"/>
    <cellStyle name="Normal 11 2 5 3 3" xfId="2246" xr:uid="{00000000-0005-0000-0000-0000610A0000}"/>
    <cellStyle name="Normal 11 2 5 3 4" xfId="2247" xr:uid="{00000000-0005-0000-0000-0000620A0000}"/>
    <cellStyle name="Normal 11 2 5 4" xfId="2248" xr:uid="{00000000-0005-0000-0000-0000630A0000}"/>
    <cellStyle name="Normal 11 2 5 5" xfId="2249" xr:uid="{00000000-0005-0000-0000-0000640A0000}"/>
    <cellStyle name="Normal 11 2 5 6" xfId="2250" xr:uid="{00000000-0005-0000-0000-0000650A0000}"/>
    <cellStyle name="Normal 11 2 6" xfId="2251" xr:uid="{00000000-0005-0000-0000-0000660A0000}"/>
    <cellStyle name="Normal 11 2 6 2" xfId="2252" xr:uid="{00000000-0005-0000-0000-0000670A0000}"/>
    <cellStyle name="Normal 11 2 6 2 2" xfId="2253" xr:uid="{00000000-0005-0000-0000-0000680A0000}"/>
    <cellStyle name="Normal 11 2 6 2 3" xfId="2254" xr:uid="{00000000-0005-0000-0000-0000690A0000}"/>
    <cellStyle name="Normal 11 2 6 2 4" xfId="2255" xr:uid="{00000000-0005-0000-0000-00006A0A0000}"/>
    <cellStyle name="Normal 11 2 6 3" xfId="2256" xr:uid="{00000000-0005-0000-0000-00006B0A0000}"/>
    <cellStyle name="Normal 11 2 6 3 2" xfId="2257" xr:uid="{00000000-0005-0000-0000-00006C0A0000}"/>
    <cellStyle name="Normal 11 2 6 3 3" xfId="2258" xr:uid="{00000000-0005-0000-0000-00006D0A0000}"/>
    <cellStyle name="Normal 11 2 6 3 4" xfId="2259" xr:uid="{00000000-0005-0000-0000-00006E0A0000}"/>
    <cellStyle name="Normal 11 2 6 4" xfId="2260" xr:uid="{00000000-0005-0000-0000-00006F0A0000}"/>
    <cellStyle name="Normal 11 2 6 5" xfId="2261" xr:uid="{00000000-0005-0000-0000-0000700A0000}"/>
    <cellStyle name="Normal 11 2 6 6" xfId="2262" xr:uid="{00000000-0005-0000-0000-0000710A0000}"/>
    <cellStyle name="Normal 11 2 7" xfId="2263" xr:uid="{00000000-0005-0000-0000-0000720A0000}"/>
    <cellStyle name="Normal 11 2 7 2" xfId="2264" xr:uid="{00000000-0005-0000-0000-0000730A0000}"/>
    <cellStyle name="Normal 11 2 7 2 2" xfId="2265" xr:uid="{00000000-0005-0000-0000-0000740A0000}"/>
    <cellStyle name="Normal 11 2 7 2 3" xfId="2266" xr:uid="{00000000-0005-0000-0000-0000750A0000}"/>
    <cellStyle name="Normal 11 2 7 2 4" xfId="2267" xr:uid="{00000000-0005-0000-0000-0000760A0000}"/>
    <cellStyle name="Normal 11 2 7 3" xfId="2268" xr:uid="{00000000-0005-0000-0000-0000770A0000}"/>
    <cellStyle name="Normal 11 2 7 3 2" xfId="2269" xr:uid="{00000000-0005-0000-0000-0000780A0000}"/>
    <cellStyle name="Normal 11 2 7 3 3" xfId="2270" xr:uid="{00000000-0005-0000-0000-0000790A0000}"/>
    <cellStyle name="Normal 11 2 7 3 4" xfId="2271" xr:uid="{00000000-0005-0000-0000-00007A0A0000}"/>
    <cellStyle name="Normal 11 2 7 4" xfId="2272" xr:uid="{00000000-0005-0000-0000-00007B0A0000}"/>
    <cellStyle name="Normal 11 2 7 5" xfId="2273" xr:uid="{00000000-0005-0000-0000-00007C0A0000}"/>
    <cellStyle name="Normal 11 2 7 6" xfId="2274" xr:uid="{00000000-0005-0000-0000-00007D0A0000}"/>
    <cellStyle name="Normal 11 2 8" xfId="2275" xr:uid="{00000000-0005-0000-0000-00007E0A0000}"/>
    <cellStyle name="Normal 11 2 8 2" xfId="2276" xr:uid="{00000000-0005-0000-0000-00007F0A0000}"/>
    <cellStyle name="Normal 11 2 8 2 2" xfId="2277" xr:uid="{00000000-0005-0000-0000-0000800A0000}"/>
    <cellStyle name="Normal 11 2 8 2 3" xfId="2278" xr:uid="{00000000-0005-0000-0000-0000810A0000}"/>
    <cellStyle name="Normal 11 2 8 2 4" xfId="2279" xr:uid="{00000000-0005-0000-0000-0000820A0000}"/>
    <cellStyle name="Normal 11 2 8 3" xfId="2280" xr:uid="{00000000-0005-0000-0000-0000830A0000}"/>
    <cellStyle name="Normal 11 2 8 3 2" xfId="2281" xr:uid="{00000000-0005-0000-0000-0000840A0000}"/>
    <cellStyle name="Normal 11 2 8 3 3" xfId="2282" xr:uid="{00000000-0005-0000-0000-0000850A0000}"/>
    <cellStyle name="Normal 11 2 8 3 4" xfId="2283" xr:uid="{00000000-0005-0000-0000-0000860A0000}"/>
    <cellStyle name="Normal 11 2 8 4" xfId="2284" xr:uid="{00000000-0005-0000-0000-0000870A0000}"/>
    <cellStyle name="Normal 11 2 8 5" xfId="2285" xr:uid="{00000000-0005-0000-0000-0000880A0000}"/>
    <cellStyle name="Normal 11 2 8 6" xfId="2286" xr:uid="{00000000-0005-0000-0000-0000890A0000}"/>
    <cellStyle name="Normal 11 2 9" xfId="2287" xr:uid="{00000000-0005-0000-0000-00008A0A0000}"/>
    <cellStyle name="Normal 11 2 9 2" xfId="2288" xr:uid="{00000000-0005-0000-0000-00008B0A0000}"/>
    <cellStyle name="Normal 11 2 9 2 2" xfId="2289" xr:uid="{00000000-0005-0000-0000-00008C0A0000}"/>
    <cellStyle name="Normal 11 2 9 2 3" xfId="2290" xr:uid="{00000000-0005-0000-0000-00008D0A0000}"/>
    <cellStyle name="Normal 11 2 9 2 4" xfId="2291" xr:uid="{00000000-0005-0000-0000-00008E0A0000}"/>
    <cellStyle name="Normal 11 2 9 3" xfId="2292" xr:uid="{00000000-0005-0000-0000-00008F0A0000}"/>
    <cellStyle name="Normal 11 2 9 3 2" xfId="2293" xr:uid="{00000000-0005-0000-0000-0000900A0000}"/>
    <cellStyle name="Normal 11 2 9 3 3" xfId="2294" xr:uid="{00000000-0005-0000-0000-0000910A0000}"/>
    <cellStyle name="Normal 11 2 9 3 4" xfId="2295" xr:uid="{00000000-0005-0000-0000-0000920A0000}"/>
    <cellStyle name="Normal 11 2 9 4" xfId="2296" xr:uid="{00000000-0005-0000-0000-0000930A0000}"/>
    <cellStyle name="Normal 11 2 9 5" xfId="2297" xr:uid="{00000000-0005-0000-0000-0000940A0000}"/>
    <cellStyle name="Normal 11 2 9 6" xfId="2298" xr:uid="{00000000-0005-0000-0000-0000950A0000}"/>
    <cellStyle name="Normal 11 20" xfId="2299" xr:uid="{00000000-0005-0000-0000-0000960A0000}"/>
    <cellStyle name="Normal 11 20 2" xfId="5270" xr:uid="{00000000-0005-0000-0000-0000970A0000}"/>
    <cellStyle name="Normal 11 3" xfId="411" xr:uid="{00000000-0005-0000-0000-0000980A0000}"/>
    <cellStyle name="Normal 11 3 2" xfId="2300" xr:uid="{00000000-0005-0000-0000-0000990A0000}"/>
    <cellStyle name="Normal 11 3 2 2" xfId="2301" xr:uid="{00000000-0005-0000-0000-00009A0A0000}"/>
    <cellStyle name="Normal 11 3 2 3" xfId="2302" xr:uid="{00000000-0005-0000-0000-00009B0A0000}"/>
    <cellStyle name="Normal 11 3 2 4" xfId="2303" xr:uid="{00000000-0005-0000-0000-00009C0A0000}"/>
    <cellStyle name="Normal 11 3 3" xfId="2304" xr:uid="{00000000-0005-0000-0000-00009D0A0000}"/>
    <cellStyle name="Normal 11 3 3 2" xfId="2305" xr:uid="{00000000-0005-0000-0000-00009E0A0000}"/>
    <cellStyle name="Normal 11 3 3 3" xfId="2306" xr:uid="{00000000-0005-0000-0000-00009F0A0000}"/>
    <cellStyle name="Normal 11 3 3 4" xfId="2307" xr:uid="{00000000-0005-0000-0000-0000A00A0000}"/>
    <cellStyle name="Normal 11 3 4" xfId="2308" xr:uid="{00000000-0005-0000-0000-0000A10A0000}"/>
    <cellStyle name="Normal 11 3 5" xfId="2309" xr:uid="{00000000-0005-0000-0000-0000A20A0000}"/>
    <cellStyle name="Normal 11 3 6" xfId="2310" xr:uid="{00000000-0005-0000-0000-0000A30A0000}"/>
    <cellStyle name="Normal 11 3 7" xfId="2311" xr:uid="{00000000-0005-0000-0000-0000A40A0000}"/>
    <cellStyle name="Normal 11 4" xfId="2312" xr:uid="{00000000-0005-0000-0000-0000A50A0000}"/>
    <cellStyle name="Normal 11 4 2" xfId="2313" xr:uid="{00000000-0005-0000-0000-0000A60A0000}"/>
    <cellStyle name="Normal 11 4 2 2" xfId="2314" xr:uid="{00000000-0005-0000-0000-0000A70A0000}"/>
    <cellStyle name="Normal 11 4 2 3" xfId="2315" xr:uid="{00000000-0005-0000-0000-0000A80A0000}"/>
    <cellStyle name="Normal 11 4 2 4" xfId="2316" xr:uid="{00000000-0005-0000-0000-0000A90A0000}"/>
    <cellStyle name="Normal 11 4 3" xfId="2317" xr:uid="{00000000-0005-0000-0000-0000AA0A0000}"/>
    <cellStyle name="Normal 11 4 3 2" xfId="2318" xr:uid="{00000000-0005-0000-0000-0000AB0A0000}"/>
    <cellStyle name="Normal 11 4 3 3" xfId="2319" xr:uid="{00000000-0005-0000-0000-0000AC0A0000}"/>
    <cellStyle name="Normal 11 4 3 4" xfId="2320" xr:uid="{00000000-0005-0000-0000-0000AD0A0000}"/>
    <cellStyle name="Normal 11 4 4" xfId="2321" xr:uid="{00000000-0005-0000-0000-0000AE0A0000}"/>
    <cellStyle name="Normal 11 4 5" xfId="2322" xr:uid="{00000000-0005-0000-0000-0000AF0A0000}"/>
    <cellStyle name="Normal 11 4 6" xfId="2323" xr:uid="{00000000-0005-0000-0000-0000B00A0000}"/>
    <cellStyle name="Normal 11 4 7" xfId="5271" xr:uid="{00000000-0005-0000-0000-0000B10A0000}"/>
    <cellStyle name="Normal 11 5" xfId="2324" xr:uid="{00000000-0005-0000-0000-0000B20A0000}"/>
    <cellStyle name="Normal 11 5 2" xfId="2325" xr:uid="{00000000-0005-0000-0000-0000B30A0000}"/>
    <cellStyle name="Normal 11 5 2 2" xfId="2326" xr:uid="{00000000-0005-0000-0000-0000B40A0000}"/>
    <cellStyle name="Normal 11 5 2 3" xfId="2327" xr:uid="{00000000-0005-0000-0000-0000B50A0000}"/>
    <cellStyle name="Normal 11 5 2 4" xfId="2328" xr:uid="{00000000-0005-0000-0000-0000B60A0000}"/>
    <cellStyle name="Normal 11 5 3" xfId="2329" xr:uid="{00000000-0005-0000-0000-0000B70A0000}"/>
    <cellStyle name="Normal 11 5 3 2" xfId="2330" xr:uid="{00000000-0005-0000-0000-0000B80A0000}"/>
    <cellStyle name="Normal 11 5 3 3" xfId="2331" xr:uid="{00000000-0005-0000-0000-0000B90A0000}"/>
    <cellStyle name="Normal 11 5 3 4" xfId="2332" xr:uid="{00000000-0005-0000-0000-0000BA0A0000}"/>
    <cellStyle name="Normal 11 5 4" xfId="2333" xr:uid="{00000000-0005-0000-0000-0000BB0A0000}"/>
    <cellStyle name="Normal 11 5 5" xfId="2334" xr:uid="{00000000-0005-0000-0000-0000BC0A0000}"/>
    <cellStyle name="Normal 11 5 6" xfId="2335" xr:uid="{00000000-0005-0000-0000-0000BD0A0000}"/>
    <cellStyle name="Normal 11 6" xfId="2336" xr:uid="{00000000-0005-0000-0000-0000BE0A0000}"/>
    <cellStyle name="Normal 11 6 2" xfId="2337" xr:uid="{00000000-0005-0000-0000-0000BF0A0000}"/>
    <cellStyle name="Normal 11 6 2 2" xfId="2338" xr:uid="{00000000-0005-0000-0000-0000C00A0000}"/>
    <cellStyle name="Normal 11 6 2 3" xfId="2339" xr:uid="{00000000-0005-0000-0000-0000C10A0000}"/>
    <cellStyle name="Normal 11 6 2 4" xfId="2340" xr:uid="{00000000-0005-0000-0000-0000C20A0000}"/>
    <cellStyle name="Normal 11 6 3" xfId="2341" xr:uid="{00000000-0005-0000-0000-0000C30A0000}"/>
    <cellStyle name="Normal 11 6 3 2" xfId="2342" xr:uid="{00000000-0005-0000-0000-0000C40A0000}"/>
    <cellStyle name="Normal 11 6 3 3" xfId="2343" xr:uid="{00000000-0005-0000-0000-0000C50A0000}"/>
    <cellStyle name="Normal 11 6 3 4" xfId="2344" xr:uid="{00000000-0005-0000-0000-0000C60A0000}"/>
    <cellStyle name="Normal 11 6 4" xfId="2345" xr:uid="{00000000-0005-0000-0000-0000C70A0000}"/>
    <cellStyle name="Normal 11 6 5" xfId="2346" xr:uid="{00000000-0005-0000-0000-0000C80A0000}"/>
    <cellStyle name="Normal 11 6 6" xfId="2347" xr:uid="{00000000-0005-0000-0000-0000C90A0000}"/>
    <cellStyle name="Normal 11 7" xfId="2348" xr:uid="{00000000-0005-0000-0000-0000CA0A0000}"/>
    <cellStyle name="Normal 11 7 2" xfId="2349" xr:uid="{00000000-0005-0000-0000-0000CB0A0000}"/>
    <cellStyle name="Normal 11 7 2 2" xfId="2350" xr:uid="{00000000-0005-0000-0000-0000CC0A0000}"/>
    <cellStyle name="Normal 11 7 2 3" xfId="2351" xr:uid="{00000000-0005-0000-0000-0000CD0A0000}"/>
    <cellStyle name="Normal 11 7 2 4" xfId="2352" xr:uid="{00000000-0005-0000-0000-0000CE0A0000}"/>
    <cellStyle name="Normal 11 7 3" xfId="2353" xr:uid="{00000000-0005-0000-0000-0000CF0A0000}"/>
    <cellStyle name="Normal 11 7 3 2" xfId="2354" xr:uid="{00000000-0005-0000-0000-0000D00A0000}"/>
    <cellStyle name="Normal 11 7 3 3" xfId="2355" xr:uid="{00000000-0005-0000-0000-0000D10A0000}"/>
    <cellStyle name="Normal 11 7 3 4" xfId="2356" xr:uid="{00000000-0005-0000-0000-0000D20A0000}"/>
    <cellStyle name="Normal 11 7 4" xfId="2357" xr:uid="{00000000-0005-0000-0000-0000D30A0000}"/>
    <cellStyle name="Normal 11 7 5" xfId="2358" xr:uid="{00000000-0005-0000-0000-0000D40A0000}"/>
    <cellStyle name="Normal 11 7 6" xfId="2359" xr:uid="{00000000-0005-0000-0000-0000D50A0000}"/>
    <cellStyle name="Normal 11 8" xfId="2360" xr:uid="{00000000-0005-0000-0000-0000D60A0000}"/>
    <cellStyle name="Normal 11 8 2" xfId="2361" xr:uid="{00000000-0005-0000-0000-0000D70A0000}"/>
    <cellStyle name="Normal 11 8 2 2" xfId="2362" xr:uid="{00000000-0005-0000-0000-0000D80A0000}"/>
    <cellStyle name="Normal 11 8 2 3" xfId="2363" xr:uid="{00000000-0005-0000-0000-0000D90A0000}"/>
    <cellStyle name="Normal 11 8 2 4" xfId="2364" xr:uid="{00000000-0005-0000-0000-0000DA0A0000}"/>
    <cellStyle name="Normal 11 8 3" xfId="2365" xr:uid="{00000000-0005-0000-0000-0000DB0A0000}"/>
    <cellStyle name="Normal 11 8 3 2" xfId="2366" xr:uid="{00000000-0005-0000-0000-0000DC0A0000}"/>
    <cellStyle name="Normal 11 8 3 3" xfId="2367" xr:uid="{00000000-0005-0000-0000-0000DD0A0000}"/>
    <cellStyle name="Normal 11 8 3 4" xfId="2368" xr:uid="{00000000-0005-0000-0000-0000DE0A0000}"/>
    <cellStyle name="Normal 11 8 4" xfId="2369" xr:uid="{00000000-0005-0000-0000-0000DF0A0000}"/>
    <cellStyle name="Normal 11 8 5" xfId="2370" xr:uid="{00000000-0005-0000-0000-0000E00A0000}"/>
    <cellStyle name="Normal 11 8 6" xfId="2371" xr:uid="{00000000-0005-0000-0000-0000E10A0000}"/>
    <cellStyle name="Normal 11 9" xfId="2372" xr:uid="{00000000-0005-0000-0000-0000E20A0000}"/>
    <cellStyle name="Normal 11 9 2" xfId="2373" xr:uid="{00000000-0005-0000-0000-0000E30A0000}"/>
    <cellStyle name="Normal 11 9 2 2" xfId="2374" xr:uid="{00000000-0005-0000-0000-0000E40A0000}"/>
    <cellStyle name="Normal 11 9 2 3" xfId="2375" xr:uid="{00000000-0005-0000-0000-0000E50A0000}"/>
    <cellStyle name="Normal 11 9 2 4" xfId="2376" xr:uid="{00000000-0005-0000-0000-0000E60A0000}"/>
    <cellStyle name="Normal 11 9 3" xfId="2377" xr:uid="{00000000-0005-0000-0000-0000E70A0000}"/>
    <cellStyle name="Normal 11 9 3 2" xfId="2378" xr:uid="{00000000-0005-0000-0000-0000E80A0000}"/>
    <cellStyle name="Normal 11 9 3 3" xfId="2379" xr:uid="{00000000-0005-0000-0000-0000E90A0000}"/>
    <cellStyle name="Normal 11 9 3 4" xfId="2380" xr:uid="{00000000-0005-0000-0000-0000EA0A0000}"/>
    <cellStyle name="Normal 11 9 4" xfId="2381" xr:uid="{00000000-0005-0000-0000-0000EB0A0000}"/>
    <cellStyle name="Normal 11 9 5" xfId="2382" xr:uid="{00000000-0005-0000-0000-0000EC0A0000}"/>
    <cellStyle name="Normal 11 9 6" xfId="2383" xr:uid="{00000000-0005-0000-0000-0000ED0A0000}"/>
    <cellStyle name="Normal 110" xfId="4651" xr:uid="{00000000-0005-0000-0000-0000EE0A0000}"/>
    <cellStyle name="Normal 111" xfId="3035" xr:uid="{00000000-0005-0000-0000-0000EF0A0000}"/>
    <cellStyle name="Normal 112" xfId="4652" xr:uid="{00000000-0005-0000-0000-0000F00A0000}"/>
    <cellStyle name="Normal 112 2" xfId="5272" xr:uid="{00000000-0005-0000-0000-0000F10A0000}"/>
    <cellStyle name="Normal 113" xfId="4653" xr:uid="{00000000-0005-0000-0000-0000F20A0000}"/>
    <cellStyle name="Normal 113 2" xfId="5273" xr:uid="{00000000-0005-0000-0000-0000F30A0000}"/>
    <cellStyle name="Normal 12" xfId="17" xr:uid="{00000000-0005-0000-0000-0000F40A0000}"/>
    <cellStyle name="Normal 12 2" xfId="2384" xr:uid="{00000000-0005-0000-0000-0000F50A0000}"/>
    <cellStyle name="Normal 12 3" xfId="2385" xr:uid="{00000000-0005-0000-0000-0000F60A0000}"/>
    <cellStyle name="Normal 12 4" xfId="2386" xr:uid="{00000000-0005-0000-0000-0000F70A0000}"/>
    <cellStyle name="Normal 12 5" xfId="2387" xr:uid="{00000000-0005-0000-0000-0000F80A0000}"/>
    <cellStyle name="Normal 121" xfId="5274" xr:uid="{00000000-0005-0000-0000-0000F90A0000}"/>
    <cellStyle name="Normal 121 2" xfId="4657" xr:uid="{00000000-0005-0000-0000-0000FA0A0000}"/>
    <cellStyle name="Normal 13" xfId="67" xr:uid="{00000000-0005-0000-0000-0000FB0A0000}"/>
    <cellStyle name="Normal 13 2" xfId="2388" xr:uid="{00000000-0005-0000-0000-0000FC0A0000}"/>
    <cellStyle name="Normal 13 3" xfId="2389" xr:uid="{00000000-0005-0000-0000-0000FD0A0000}"/>
    <cellStyle name="Normal 13 3 2" xfId="2390" xr:uid="{00000000-0005-0000-0000-0000FE0A0000}"/>
    <cellStyle name="Normal 13 4" xfId="2391" xr:uid="{00000000-0005-0000-0000-0000FF0A0000}"/>
    <cellStyle name="Normal 13 5" xfId="2392" xr:uid="{00000000-0005-0000-0000-0000000B0000}"/>
    <cellStyle name="Normal 133" xfId="2393" xr:uid="{00000000-0005-0000-0000-0000010B0000}"/>
    <cellStyle name="Normal 133 2" xfId="2394" xr:uid="{00000000-0005-0000-0000-0000020B0000}"/>
    <cellStyle name="Normal 14" xfId="68" xr:uid="{00000000-0005-0000-0000-0000030B0000}"/>
    <cellStyle name="Normal 14 2" xfId="2395" xr:uid="{00000000-0005-0000-0000-0000040B0000}"/>
    <cellStyle name="Normal 14 2 2" xfId="2396" xr:uid="{00000000-0005-0000-0000-0000050B0000}"/>
    <cellStyle name="Normal 14 3" xfId="2397" xr:uid="{00000000-0005-0000-0000-0000060B0000}"/>
    <cellStyle name="Normal 14 4" xfId="2398" xr:uid="{00000000-0005-0000-0000-0000070B0000}"/>
    <cellStyle name="Normal 14 5" xfId="2399" xr:uid="{00000000-0005-0000-0000-0000080B0000}"/>
    <cellStyle name="Normal 15" xfId="69" xr:uid="{00000000-0005-0000-0000-0000090B0000}"/>
    <cellStyle name="Normal 15 2" xfId="130" xr:uid="{00000000-0005-0000-0000-00000A0B0000}"/>
    <cellStyle name="Normal 15 2 2" xfId="454" xr:uid="{00000000-0005-0000-0000-00000B0B0000}"/>
    <cellStyle name="Normal 15 2 2 2" xfId="2400" xr:uid="{00000000-0005-0000-0000-00000C0B0000}"/>
    <cellStyle name="Normal 15 2 3" xfId="456" xr:uid="{00000000-0005-0000-0000-00000D0B0000}"/>
    <cellStyle name="Normal 15 2 3 2" xfId="2401" xr:uid="{00000000-0005-0000-0000-00000E0B0000}"/>
    <cellStyle name="Normal 15 3" xfId="2402" xr:uid="{00000000-0005-0000-0000-00000F0B0000}"/>
    <cellStyle name="Normal 15 4" xfId="2403" xr:uid="{00000000-0005-0000-0000-0000100B0000}"/>
    <cellStyle name="Normal 15 5" xfId="2404" xr:uid="{00000000-0005-0000-0000-0000110B0000}"/>
    <cellStyle name="Normal 15 6" xfId="2405" xr:uid="{00000000-0005-0000-0000-0000120B0000}"/>
    <cellStyle name="Normal 16" xfId="70" xr:uid="{00000000-0005-0000-0000-0000130B0000}"/>
    <cellStyle name="Normal 16 2" xfId="2406" xr:uid="{00000000-0005-0000-0000-0000140B0000}"/>
    <cellStyle name="Normal 16 2 2" xfId="2407" xr:uid="{00000000-0005-0000-0000-0000150B0000}"/>
    <cellStyle name="Normal 16 3" xfId="2408" xr:uid="{00000000-0005-0000-0000-0000160B0000}"/>
    <cellStyle name="Normal 16 4" xfId="2409" xr:uid="{00000000-0005-0000-0000-0000170B0000}"/>
    <cellStyle name="Normal 16 5" xfId="2410" xr:uid="{00000000-0005-0000-0000-0000180B0000}"/>
    <cellStyle name="Normal 16 6" xfId="2411" xr:uid="{00000000-0005-0000-0000-0000190B0000}"/>
    <cellStyle name="Normal 17" xfId="39" xr:uid="{00000000-0005-0000-0000-00001A0B0000}"/>
    <cellStyle name="Normal 17 2" xfId="2412" xr:uid="{00000000-0005-0000-0000-00001B0B0000}"/>
    <cellStyle name="Normal 17 2 2" xfId="2413" xr:uid="{00000000-0005-0000-0000-00001C0B0000}"/>
    <cellStyle name="Normal 17 3" xfId="2414" xr:uid="{00000000-0005-0000-0000-00001D0B0000}"/>
    <cellStyle name="Normal 17 3 2" xfId="2415" xr:uid="{00000000-0005-0000-0000-00001E0B0000}"/>
    <cellStyle name="Normal 17 4" xfId="2416" xr:uid="{00000000-0005-0000-0000-00001F0B0000}"/>
    <cellStyle name="Normal 17 4 2" xfId="5951" xr:uid="{89C87747-4068-43CE-9A3E-758A4CA7A508}"/>
    <cellStyle name="Normal 17 5" xfId="2417" xr:uid="{00000000-0005-0000-0000-0000200B0000}"/>
    <cellStyle name="Normal 17 6" xfId="2418" xr:uid="{00000000-0005-0000-0000-0000210B0000}"/>
    <cellStyle name="Normal 18" xfId="71" xr:uid="{00000000-0005-0000-0000-0000220B0000}"/>
    <cellStyle name="Normal 18 2" xfId="281" xr:uid="{00000000-0005-0000-0000-0000230B0000}"/>
    <cellStyle name="Normal 18 3" xfId="2419" xr:uid="{00000000-0005-0000-0000-0000240B0000}"/>
    <cellStyle name="Normal 19" xfId="72" xr:uid="{00000000-0005-0000-0000-0000250B0000}"/>
    <cellStyle name="Normal 19 2" xfId="2420" xr:uid="{00000000-0005-0000-0000-0000260B0000}"/>
    <cellStyle name="Normal 19 2 2" xfId="2421" xr:uid="{00000000-0005-0000-0000-0000270B0000}"/>
    <cellStyle name="Normal 19 3" xfId="2422" xr:uid="{00000000-0005-0000-0000-0000280B0000}"/>
    <cellStyle name="Normal 19 4" xfId="2423" xr:uid="{00000000-0005-0000-0000-0000290B0000}"/>
    <cellStyle name="Normal 2" xfId="2" xr:uid="{00000000-0005-0000-0000-00002A0B0000}"/>
    <cellStyle name="Normal 2 10" xfId="282" xr:uid="{00000000-0005-0000-0000-00002B0B0000}"/>
    <cellStyle name="Normal 2 11" xfId="2424" xr:uid="{00000000-0005-0000-0000-00002C0B0000}"/>
    <cellStyle name="Normal 2 12" xfId="2425" xr:uid="{00000000-0005-0000-0000-00002D0B0000}"/>
    <cellStyle name="Normal 2 13" xfId="2426" xr:uid="{00000000-0005-0000-0000-00002E0B0000}"/>
    <cellStyle name="Normal 2 14" xfId="5591" xr:uid="{00000000-0005-0000-0000-00002F0B0000}"/>
    <cellStyle name="Normal 2 2" xfId="4" xr:uid="{00000000-0005-0000-0000-0000300B0000}"/>
    <cellStyle name="Normal 2 2 2" xfId="131" xr:uid="{00000000-0005-0000-0000-0000310B0000}"/>
    <cellStyle name="Normal 2 2 2 10" xfId="2427" xr:uid="{00000000-0005-0000-0000-0000320B0000}"/>
    <cellStyle name="Normal 2 2 2 11" xfId="2428" xr:uid="{00000000-0005-0000-0000-0000330B0000}"/>
    <cellStyle name="Normal 2 2 2 2" xfId="117" xr:uid="{00000000-0005-0000-0000-0000340B0000}"/>
    <cellStyle name="Normal 2 2 2 2 2" xfId="126" xr:uid="{00000000-0005-0000-0000-0000350B0000}"/>
    <cellStyle name="Normal 2 2 2 2 2 2" xfId="453" xr:uid="{00000000-0005-0000-0000-0000360B0000}"/>
    <cellStyle name="Normal 2 2 2 2 2 2 2" xfId="2429" xr:uid="{00000000-0005-0000-0000-0000370B0000}"/>
    <cellStyle name="Normal 2 2 2 2 2 3" xfId="2430" xr:uid="{00000000-0005-0000-0000-0000380B0000}"/>
    <cellStyle name="Normal 2 2 2 2 2 4" xfId="2431" xr:uid="{00000000-0005-0000-0000-0000390B0000}"/>
    <cellStyle name="Normal 2 2 2 2 2 4 2" xfId="2432" xr:uid="{00000000-0005-0000-0000-00003A0B0000}"/>
    <cellStyle name="Normal 2 2 2 2 3" xfId="485" xr:uid="{00000000-0005-0000-0000-00003B0B0000}"/>
    <cellStyle name="Normal 2 2 2 2 3 2" xfId="2433" xr:uid="{00000000-0005-0000-0000-00003C0B0000}"/>
    <cellStyle name="Normal 2 2 2 2 3 3" xfId="2434" xr:uid="{00000000-0005-0000-0000-00003D0B0000}"/>
    <cellStyle name="Normal 2 2 2 2 4" xfId="2435" xr:uid="{00000000-0005-0000-0000-00003E0B0000}"/>
    <cellStyle name="Normal 2 2 2 3" xfId="284" xr:uid="{00000000-0005-0000-0000-00003F0B0000}"/>
    <cellStyle name="Normal 2 2 2 3 2" xfId="414" xr:uid="{00000000-0005-0000-0000-0000400B0000}"/>
    <cellStyle name="Normal 2 2 2 3 3" xfId="413" xr:uid="{00000000-0005-0000-0000-0000410B0000}"/>
    <cellStyle name="Normal 2 2 2 4" xfId="283" xr:uid="{00000000-0005-0000-0000-0000420B0000}"/>
    <cellStyle name="Normal 2 2 2 4 2" xfId="2436" xr:uid="{00000000-0005-0000-0000-0000430B0000}"/>
    <cellStyle name="Normal 2 2 2 5" xfId="2437" xr:uid="{00000000-0005-0000-0000-0000440B0000}"/>
    <cellStyle name="Normal 2 2 2 5 2" xfId="2438" xr:uid="{00000000-0005-0000-0000-0000450B0000}"/>
    <cellStyle name="Normal 2 2 2 6" xfId="2439" xr:uid="{00000000-0005-0000-0000-0000460B0000}"/>
    <cellStyle name="Normal 2 2 2 7" xfId="2440" xr:uid="{00000000-0005-0000-0000-0000470B0000}"/>
    <cellStyle name="Normal 2 2 2 7 2" xfId="2441" xr:uid="{00000000-0005-0000-0000-0000480B0000}"/>
    <cellStyle name="Normal 2 2 2 8" xfId="455" xr:uid="{00000000-0005-0000-0000-0000490B0000}"/>
    <cellStyle name="Normal 2 2 2 9" xfId="2442" xr:uid="{00000000-0005-0000-0000-00004A0B0000}"/>
    <cellStyle name="Normal 2 2 2 9 2" xfId="2443" xr:uid="{00000000-0005-0000-0000-00004B0B0000}"/>
    <cellStyle name="Normal 2 2 2 9 2 2" xfId="2444" xr:uid="{00000000-0005-0000-0000-00004C0B0000}"/>
    <cellStyle name="Normal 2 2 2 9 3" xfId="2445" xr:uid="{00000000-0005-0000-0000-00004D0B0000}"/>
    <cellStyle name="Normal 2 2 2 9 3 2" xfId="2446" xr:uid="{00000000-0005-0000-0000-00004E0B0000}"/>
    <cellStyle name="Normal 2 2 2 9 4" xfId="2447" xr:uid="{00000000-0005-0000-0000-00004F0B0000}"/>
    <cellStyle name="Normal 2 2 2 9 5" xfId="2448" xr:uid="{00000000-0005-0000-0000-0000500B0000}"/>
    <cellStyle name="Normal 2 2 3" xfId="121" xr:uid="{00000000-0005-0000-0000-0000510B0000}"/>
    <cellStyle name="Normal 2 2 3 2" xfId="416" xr:uid="{00000000-0005-0000-0000-0000520B0000}"/>
    <cellStyle name="Normal 2 2 3 2 2" xfId="2449" xr:uid="{00000000-0005-0000-0000-0000530B0000}"/>
    <cellStyle name="Normal 2 2 3 3" xfId="415" xr:uid="{00000000-0005-0000-0000-0000540B0000}"/>
    <cellStyle name="Normal 2 2 3 3 2" xfId="2450" xr:uid="{00000000-0005-0000-0000-0000550B0000}"/>
    <cellStyle name="Normal 2 2 4" xfId="2451" xr:uid="{00000000-0005-0000-0000-0000560B0000}"/>
    <cellStyle name="Normal 2 2 4 2" xfId="2452" xr:uid="{00000000-0005-0000-0000-0000570B0000}"/>
    <cellStyle name="Normal 2 2 5" xfId="2453" xr:uid="{00000000-0005-0000-0000-0000580B0000}"/>
    <cellStyle name="Normal 2 2 6" xfId="2454" xr:uid="{00000000-0005-0000-0000-0000590B0000}"/>
    <cellStyle name="Normal 2 2 7" xfId="450" xr:uid="{00000000-0005-0000-0000-00005A0B0000}"/>
    <cellStyle name="Normal 2 2 7 2" xfId="2455" xr:uid="{00000000-0005-0000-0000-00005B0B0000}"/>
    <cellStyle name="Normal 2 2 8" xfId="2456" xr:uid="{00000000-0005-0000-0000-00005C0B0000}"/>
    <cellStyle name="Normal 2 2_Final Ronihal estimate 060218" xfId="2457" xr:uid="{00000000-0005-0000-0000-00005D0B0000}"/>
    <cellStyle name="Normal 2 3" xfId="22" xr:uid="{00000000-0005-0000-0000-00005E0B0000}"/>
    <cellStyle name="Normal 2 3 10" xfId="487" xr:uid="{00000000-0005-0000-0000-00005F0B0000}"/>
    <cellStyle name="Normal 2 3 10 2" xfId="2458" xr:uid="{00000000-0005-0000-0000-0000600B0000}"/>
    <cellStyle name="Normal 2 3 10 2 2" xfId="2459" xr:uid="{00000000-0005-0000-0000-0000610B0000}"/>
    <cellStyle name="Normal 2 3 10 2 3" xfId="2460" xr:uid="{00000000-0005-0000-0000-0000620B0000}"/>
    <cellStyle name="Normal 2 3 10 2 4" xfId="2461" xr:uid="{00000000-0005-0000-0000-0000630B0000}"/>
    <cellStyle name="Normal 2 3 10 3" xfId="2462" xr:uid="{00000000-0005-0000-0000-0000640B0000}"/>
    <cellStyle name="Normal 2 3 10 3 2" xfId="2463" xr:uid="{00000000-0005-0000-0000-0000650B0000}"/>
    <cellStyle name="Normal 2 3 10 3 3" xfId="2464" xr:uid="{00000000-0005-0000-0000-0000660B0000}"/>
    <cellStyle name="Normal 2 3 10 3 4" xfId="2465" xr:uid="{00000000-0005-0000-0000-0000670B0000}"/>
    <cellStyle name="Normal 2 3 10 4" xfId="2466" xr:uid="{00000000-0005-0000-0000-0000680B0000}"/>
    <cellStyle name="Normal 2 3 10 5" xfId="2467" xr:uid="{00000000-0005-0000-0000-0000690B0000}"/>
    <cellStyle name="Normal 2 3 10 6" xfId="2468" xr:uid="{00000000-0005-0000-0000-00006A0B0000}"/>
    <cellStyle name="Normal 2 3 11" xfId="2469" xr:uid="{00000000-0005-0000-0000-00006B0B0000}"/>
    <cellStyle name="Normal 2 3 11 2" xfId="2470" xr:uid="{00000000-0005-0000-0000-00006C0B0000}"/>
    <cellStyle name="Normal 2 3 11 2 2" xfId="2471" xr:uid="{00000000-0005-0000-0000-00006D0B0000}"/>
    <cellStyle name="Normal 2 3 11 2 3" xfId="2472" xr:uid="{00000000-0005-0000-0000-00006E0B0000}"/>
    <cellStyle name="Normal 2 3 11 2 4" xfId="2473" xr:uid="{00000000-0005-0000-0000-00006F0B0000}"/>
    <cellStyle name="Normal 2 3 11 3" xfId="2474" xr:uid="{00000000-0005-0000-0000-0000700B0000}"/>
    <cellStyle name="Normal 2 3 11 3 2" xfId="2475" xr:uid="{00000000-0005-0000-0000-0000710B0000}"/>
    <cellStyle name="Normal 2 3 11 3 3" xfId="2476" xr:uid="{00000000-0005-0000-0000-0000720B0000}"/>
    <cellStyle name="Normal 2 3 11 3 4" xfId="2477" xr:uid="{00000000-0005-0000-0000-0000730B0000}"/>
    <cellStyle name="Normal 2 3 11 4" xfId="2478" xr:uid="{00000000-0005-0000-0000-0000740B0000}"/>
    <cellStyle name="Normal 2 3 11 5" xfId="2479" xr:uid="{00000000-0005-0000-0000-0000750B0000}"/>
    <cellStyle name="Normal 2 3 11 6" xfId="2480" xr:uid="{00000000-0005-0000-0000-0000760B0000}"/>
    <cellStyle name="Normal 2 3 12" xfId="2481" xr:uid="{00000000-0005-0000-0000-0000770B0000}"/>
    <cellStyle name="Normal 2 3 12 2" xfId="2482" xr:uid="{00000000-0005-0000-0000-0000780B0000}"/>
    <cellStyle name="Normal 2 3 12 2 2" xfId="2483" xr:uid="{00000000-0005-0000-0000-0000790B0000}"/>
    <cellStyle name="Normal 2 3 12 2 3" xfId="2484" xr:uid="{00000000-0005-0000-0000-00007A0B0000}"/>
    <cellStyle name="Normal 2 3 12 2 4" xfId="2485" xr:uid="{00000000-0005-0000-0000-00007B0B0000}"/>
    <cellStyle name="Normal 2 3 12 3" xfId="2486" xr:uid="{00000000-0005-0000-0000-00007C0B0000}"/>
    <cellStyle name="Normal 2 3 12 3 2" xfId="2487" xr:uid="{00000000-0005-0000-0000-00007D0B0000}"/>
    <cellStyle name="Normal 2 3 12 3 3" xfId="2488" xr:uid="{00000000-0005-0000-0000-00007E0B0000}"/>
    <cellStyle name="Normal 2 3 12 3 4" xfId="2489" xr:uid="{00000000-0005-0000-0000-00007F0B0000}"/>
    <cellStyle name="Normal 2 3 12 4" xfId="2490" xr:uid="{00000000-0005-0000-0000-0000800B0000}"/>
    <cellStyle name="Normal 2 3 12 5" xfId="2491" xr:uid="{00000000-0005-0000-0000-0000810B0000}"/>
    <cellStyle name="Normal 2 3 12 6" xfId="2492" xr:uid="{00000000-0005-0000-0000-0000820B0000}"/>
    <cellStyle name="Normal 2 3 13" xfId="2493" xr:uid="{00000000-0005-0000-0000-0000830B0000}"/>
    <cellStyle name="Normal 2 3 13 2" xfId="2494" xr:uid="{00000000-0005-0000-0000-0000840B0000}"/>
    <cellStyle name="Normal 2 3 13 2 2" xfId="2495" xr:uid="{00000000-0005-0000-0000-0000850B0000}"/>
    <cellStyle name="Normal 2 3 13 2 3" xfId="2496" xr:uid="{00000000-0005-0000-0000-0000860B0000}"/>
    <cellStyle name="Normal 2 3 13 2 4" xfId="2497" xr:uid="{00000000-0005-0000-0000-0000870B0000}"/>
    <cellStyle name="Normal 2 3 13 3" xfId="2498" xr:uid="{00000000-0005-0000-0000-0000880B0000}"/>
    <cellStyle name="Normal 2 3 13 3 2" xfId="2499" xr:uid="{00000000-0005-0000-0000-0000890B0000}"/>
    <cellStyle name="Normal 2 3 13 3 3" xfId="2500" xr:uid="{00000000-0005-0000-0000-00008A0B0000}"/>
    <cellStyle name="Normal 2 3 13 3 4" xfId="2501" xr:uid="{00000000-0005-0000-0000-00008B0B0000}"/>
    <cellStyle name="Normal 2 3 13 4" xfId="2502" xr:uid="{00000000-0005-0000-0000-00008C0B0000}"/>
    <cellStyle name="Normal 2 3 13 5" xfId="2503" xr:uid="{00000000-0005-0000-0000-00008D0B0000}"/>
    <cellStyle name="Normal 2 3 13 6" xfId="2504" xr:uid="{00000000-0005-0000-0000-00008E0B0000}"/>
    <cellStyle name="Normal 2 3 14" xfId="2505" xr:uid="{00000000-0005-0000-0000-00008F0B0000}"/>
    <cellStyle name="Normal 2 3 14 2" xfId="2506" xr:uid="{00000000-0005-0000-0000-0000900B0000}"/>
    <cellStyle name="Normal 2 3 14 2 2" xfId="2507" xr:uid="{00000000-0005-0000-0000-0000910B0000}"/>
    <cellStyle name="Normal 2 3 14 2 3" xfId="2508" xr:uid="{00000000-0005-0000-0000-0000920B0000}"/>
    <cellStyle name="Normal 2 3 14 2 4" xfId="2509" xr:uid="{00000000-0005-0000-0000-0000930B0000}"/>
    <cellStyle name="Normal 2 3 14 3" xfId="2510" xr:uid="{00000000-0005-0000-0000-0000940B0000}"/>
    <cellStyle name="Normal 2 3 14 3 2" xfId="2511" xr:uid="{00000000-0005-0000-0000-0000950B0000}"/>
    <cellStyle name="Normal 2 3 14 3 3" xfId="2512" xr:uid="{00000000-0005-0000-0000-0000960B0000}"/>
    <cellStyle name="Normal 2 3 14 3 4" xfId="2513" xr:uid="{00000000-0005-0000-0000-0000970B0000}"/>
    <cellStyle name="Normal 2 3 14 4" xfId="2514" xr:uid="{00000000-0005-0000-0000-0000980B0000}"/>
    <cellStyle name="Normal 2 3 14 5" xfId="2515" xr:uid="{00000000-0005-0000-0000-0000990B0000}"/>
    <cellStyle name="Normal 2 3 14 6" xfId="2516" xr:uid="{00000000-0005-0000-0000-00009A0B0000}"/>
    <cellStyle name="Normal 2 3 15" xfId="2517" xr:uid="{00000000-0005-0000-0000-00009B0B0000}"/>
    <cellStyle name="Normal 2 3 15 2" xfId="2518" xr:uid="{00000000-0005-0000-0000-00009C0B0000}"/>
    <cellStyle name="Normal 2 3 15 3" xfId="2519" xr:uid="{00000000-0005-0000-0000-00009D0B0000}"/>
    <cellStyle name="Normal 2 3 15 4" xfId="2520" xr:uid="{00000000-0005-0000-0000-00009E0B0000}"/>
    <cellStyle name="Normal 2 3 16" xfId="2521" xr:uid="{00000000-0005-0000-0000-00009F0B0000}"/>
    <cellStyle name="Normal 2 3 16 2" xfId="2522" xr:uid="{00000000-0005-0000-0000-0000A00B0000}"/>
    <cellStyle name="Normal 2 3 16 3" xfId="2523" xr:uid="{00000000-0005-0000-0000-0000A10B0000}"/>
    <cellStyle name="Normal 2 3 16 4" xfId="2524" xr:uid="{00000000-0005-0000-0000-0000A20B0000}"/>
    <cellStyle name="Normal 2 3 17" xfId="2525" xr:uid="{00000000-0005-0000-0000-0000A30B0000}"/>
    <cellStyle name="Normal 2 3 18" xfId="2526" xr:uid="{00000000-0005-0000-0000-0000A40B0000}"/>
    <cellStyle name="Normal 2 3 19" xfId="2527" xr:uid="{00000000-0005-0000-0000-0000A50B0000}"/>
    <cellStyle name="Normal 2 3 2" xfId="132" xr:uid="{00000000-0005-0000-0000-0000A60B0000}"/>
    <cellStyle name="Normal 2 3 2 10" xfId="2528" xr:uid="{00000000-0005-0000-0000-0000A70B0000}"/>
    <cellStyle name="Normal 2 3 2 10 2" xfId="2529" xr:uid="{00000000-0005-0000-0000-0000A80B0000}"/>
    <cellStyle name="Normal 2 3 2 10 2 2" xfId="2530" xr:uid="{00000000-0005-0000-0000-0000A90B0000}"/>
    <cellStyle name="Normal 2 3 2 10 2 3" xfId="2531" xr:uid="{00000000-0005-0000-0000-0000AA0B0000}"/>
    <cellStyle name="Normal 2 3 2 10 2 4" xfId="2532" xr:uid="{00000000-0005-0000-0000-0000AB0B0000}"/>
    <cellStyle name="Normal 2 3 2 10 3" xfId="2533" xr:uid="{00000000-0005-0000-0000-0000AC0B0000}"/>
    <cellStyle name="Normal 2 3 2 10 3 2" xfId="2534" xr:uid="{00000000-0005-0000-0000-0000AD0B0000}"/>
    <cellStyle name="Normal 2 3 2 10 3 3" xfId="2535" xr:uid="{00000000-0005-0000-0000-0000AE0B0000}"/>
    <cellStyle name="Normal 2 3 2 10 3 4" xfId="2536" xr:uid="{00000000-0005-0000-0000-0000AF0B0000}"/>
    <cellStyle name="Normal 2 3 2 10 4" xfId="2537" xr:uid="{00000000-0005-0000-0000-0000B00B0000}"/>
    <cellStyle name="Normal 2 3 2 10 5" xfId="2538" xr:uid="{00000000-0005-0000-0000-0000B10B0000}"/>
    <cellStyle name="Normal 2 3 2 10 6" xfId="2539" xr:uid="{00000000-0005-0000-0000-0000B20B0000}"/>
    <cellStyle name="Normal 2 3 2 11" xfId="2540" xr:uid="{00000000-0005-0000-0000-0000B30B0000}"/>
    <cellStyle name="Normal 2 3 2 11 2" xfId="2541" xr:uid="{00000000-0005-0000-0000-0000B40B0000}"/>
    <cellStyle name="Normal 2 3 2 11 2 2" xfId="2542" xr:uid="{00000000-0005-0000-0000-0000B50B0000}"/>
    <cellStyle name="Normal 2 3 2 11 2 3" xfId="2543" xr:uid="{00000000-0005-0000-0000-0000B60B0000}"/>
    <cellStyle name="Normal 2 3 2 11 2 4" xfId="2544" xr:uid="{00000000-0005-0000-0000-0000B70B0000}"/>
    <cellStyle name="Normal 2 3 2 11 3" xfId="2545" xr:uid="{00000000-0005-0000-0000-0000B80B0000}"/>
    <cellStyle name="Normal 2 3 2 11 3 2" xfId="2546" xr:uid="{00000000-0005-0000-0000-0000B90B0000}"/>
    <cellStyle name="Normal 2 3 2 11 3 3" xfId="2547" xr:uid="{00000000-0005-0000-0000-0000BA0B0000}"/>
    <cellStyle name="Normal 2 3 2 11 3 4" xfId="2548" xr:uid="{00000000-0005-0000-0000-0000BB0B0000}"/>
    <cellStyle name="Normal 2 3 2 11 4" xfId="2549" xr:uid="{00000000-0005-0000-0000-0000BC0B0000}"/>
    <cellStyle name="Normal 2 3 2 11 5" xfId="2550" xr:uid="{00000000-0005-0000-0000-0000BD0B0000}"/>
    <cellStyle name="Normal 2 3 2 11 6" xfId="2551" xr:uid="{00000000-0005-0000-0000-0000BE0B0000}"/>
    <cellStyle name="Normal 2 3 2 12" xfId="2552" xr:uid="{00000000-0005-0000-0000-0000BF0B0000}"/>
    <cellStyle name="Normal 2 3 2 12 2" xfId="2553" xr:uid="{00000000-0005-0000-0000-0000C00B0000}"/>
    <cellStyle name="Normal 2 3 2 12 2 2" xfId="2554" xr:uid="{00000000-0005-0000-0000-0000C10B0000}"/>
    <cellStyle name="Normal 2 3 2 12 2 3" xfId="2555" xr:uid="{00000000-0005-0000-0000-0000C20B0000}"/>
    <cellStyle name="Normal 2 3 2 12 2 4" xfId="2556" xr:uid="{00000000-0005-0000-0000-0000C30B0000}"/>
    <cellStyle name="Normal 2 3 2 12 3" xfId="2557" xr:uid="{00000000-0005-0000-0000-0000C40B0000}"/>
    <cellStyle name="Normal 2 3 2 12 3 2" xfId="2558" xr:uid="{00000000-0005-0000-0000-0000C50B0000}"/>
    <cellStyle name="Normal 2 3 2 12 3 3" xfId="2559" xr:uid="{00000000-0005-0000-0000-0000C60B0000}"/>
    <cellStyle name="Normal 2 3 2 12 3 4" xfId="2560" xr:uid="{00000000-0005-0000-0000-0000C70B0000}"/>
    <cellStyle name="Normal 2 3 2 12 4" xfId="2561" xr:uid="{00000000-0005-0000-0000-0000C80B0000}"/>
    <cellStyle name="Normal 2 3 2 12 5" xfId="2562" xr:uid="{00000000-0005-0000-0000-0000C90B0000}"/>
    <cellStyle name="Normal 2 3 2 12 6" xfId="2563" xr:uid="{00000000-0005-0000-0000-0000CA0B0000}"/>
    <cellStyle name="Normal 2 3 2 13" xfId="2564" xr:uid="{00000000-0005-0000-0000-0000CB0B0000}"/>
    <cellStyle name="Normal 2 3 2 13 2" xfId="2565" xr:uid="{00000000-0005-0000-0000-0000CC0B0000}"/>
    <cellStyle name="Normal 2 3 2 13 3" xfId="2566" xr:uid="{00000000-0005-0000-0000-0000CD0B0000}"/>
    <cellStyle name="Normal 2 3 2 13 4" xfId="2567" xr:uid="{00000000-0005-0000-0000-0000CE0B0000}"/>
    <cellStyle name="Normal 2 3 2 14" xfId="2568" xr:uid="{00000000-0005-0000-0000-0000CF0B0000}"/>
    <cellStyle name="Normal 2 3 2 14 2" xfId="2569" xr:uid="{00000000-0005-0000-0000-0000D00B0000}"/>
    <cellStyle name="Normal 2 3 2 14 3" xfId="2570" xr:uid="{00000000-0005-0000-0000-0000D10B0000}"/>
    <cellStyle name="Normal 2 3 2 14 4" xfId="2571" xr:uid="{00000000-0005-0000-0000-0000D20B0000}"/>
    <cellStyle name="Normal 2 3 2 15" xfId="2572" xr:uid="{00000000-0005-0000-0000-0000D30B0000}"/>
    <cellStyle name="Normal 2 3 2 16" xfId="2573" xr:uid="{00000000-0005-0000-0000-0000D40B0000}"/>
    <cellStyle name="Normal 2 3 2 17" xfId="2574" xr:uid="{00000000-0005-0000-0000-0000D50B0000}"/>
    <cellStyle name="Normal 2 3 2 18" xfId="2575" xr:uid="{00000000-0005-0000-0000-0000D60B0000}"/>
    <cellStyle name="Normal 2 3 2 19" xfId="2576" xr:uid="{00000000-0005-0000-0000-0000D70B0000}"/>
    <cellStyle name="Normal 2 3 2 2" xfId="2577" xr:uid="{00000000-0005-0000-0000-0000D80B0000}"/>
    <cellStyle name="Normal 2 3 2 2 2" xfId="2578" xr:uid="{00000000-0005-0000-0000-0000D90B0000}"/>
    <cellStyle name="Normal 2 3 2 2 2 2" xfId="2579" xr:uid="{00000000-0005-0000-0000-0000DA0B0000}"/>
    <cellStyle name="Normal 2 3 2 2 2 3" xfId="2580" xr:uid="{00000000-0005-0000-0000-0000DB0B0000}"/>
    <cellStyle name="Normal 2 3 2 2 2 4" xfId="2581" xr:uid="{00000000-0005-0000-0000-0000DC0B0000}"/>
    <cellStyle name="Normal 2 3 2 2 3" xfId="2582" xr:uid="{00000000-0005-0000-0000-0000DD0B0000}"/>
    <cellStyle name="Normal 2 3 2 2 3 2" xfId="2583" xr:uid="{00000000-0005-0000-0000-0000DE0B0000}"/>
    <cellStyle name="Normal 2 3 2 2 3 3" xfId="2584" xr:uid="{00000000-0005-0000-0000-0000DF0B0000}"/>
    <cellStyle name="Normal 2 3 2 2 3 4" xfId="2585" xr:uid="{00000000-0005-0000-0000-0000E00B0000}"/>
    <cellStyle name="Normal 2 3 2 2 4" xfId="2586" xr:uid="{00000000-0005-0000-0000-0000E10B0000}"/>
    <cellStyle name="Normal 2 3 2 2 5" xfId="2587" xr:uid="{00000000-0005-0000-0000-0000E20B0000}"/>
    <cellStyle name="Normal 2 3 2 2 6" xfId="2588" xr:uid="{00000000-0005-0000-0000-0000E30B0000}"/>
    <cellStyle name="Normal 2 3 2 3" xfId="2589" xr:uid="{00000000-0005-0000-0000-0000E40B0000}"/>
    <cellStyle name="Normal 2 3 2 3 2" xfId="2590" xr:uid="{00000000-0005-0000-0000-0000E50B0000}"/>
    <cellStyle name="Normal 2 3 2 3 2 2" xfId="2591" xr:uid="{00000000-0005-0000-0000-0000E60B0000}"/>
    <cellStyle name="Normal 2 3 2 3 2 3" xfId="2592" xr:uid="{00000000-0005-0000-0000-0000E70B0000}"/>
    <cellStyle name="Normal 2 3 2 3 2 4" xfId="2593" xr:uid="{00000000-0005-0000-0000-0000E80B0000}"/>
    <cellStyle name="Normal 2 3 2 3 3" xfId="2594" xr:uid="{00000000-0005-0000-0000-0000E90B0000}"/>
    <cellStyle name="Normal 2 3 2 3 3 2" xfId="2595" xr:uid="{00000000-0005-0000-0000-0000EA0B0000}"/>
    <cellStyle name="Normal 2 3 2 3 3 3" xfId="2596" xr:uid="{00000000-0005-0000-0000-0000EB0B0000}"/>
    <cellStyle name="Normal 2 3 2 3 3 4" xfId="2597" xr:uid="{00000000-0005-0000-0000-0000EC0B0000}"/>
    <cellStyle name="Normal 2 3 2 3 4" xfId="2598" xr:uid="{00000000-0005-0000-0000-0000ED0B0000}"/>
    <cellStyle name="Normal 2 3 2 3 5" xfId="2599" xr:uid="{00000000-0005-0000-0000-0000EE0B0000}"/>
    <cellStyle name="Normal 2 3 2 3 6" xfId="2600" xr:uid="{00000000-0005-0000-0000-0000EF0B0000}"/>
    <cellStyle name="Normal 2 3 2 4" xfId="2601" xr:uid="{00000000-0005-0000-0000-0000F00B0000}"/>
    <cellStyle name="Normal 2 3 2 4 2" xfId="2602" xr:uid="{00000000-0005-0000-0000-0000F10B0000}"/>
    <cellStyle name="Normal 2 3 2 4 2 2" xfId="2603" xr:uid="{00000000-0005-0000-0000-0000F20B0000}"/>
    <cellStyle name="Normal 2 3 2 4 2 3" xfId="2604" xr:uid="{00000000-0005-0000-0000-0000F30B0000}"/>
    <cellStyle name="Normal 2 3 2 4 2 4" xfId="2605" xr:uid="{00000000-0005-0000-0000-0000F40B0000}"/>
    <cellStyle name="Normal 2 3 2 4 3" xfId="2606" xr:uid="{00000000-0005-0000-0000-0000F50B0000}"/>
    <cellStyle name="Normal 2 3 2 4 3 2" xfId="2607" xr:uid="{00000000-0005-0000-0000-0000F60B0000}"/>
    <cellStyle name="Normal 2 3 2 4 3 3" xfId="2608" xr:uid="{00000000-0005-0000-0000-0000F70B0000}"/>
    <cellStyle name="Normal 2 3 2 4 3 4" xfId="2609" xr:uid="{00000000-0005-0000-0000-0000F80B0000}"/>
    <cellStyle name="Normal 2 3 2 4 4" xfId="2610" xr:uid="{00000000-0005-0000-0000-0000F90B0000}"/>
    <cellStyle name="Normal 2 3 2 4 5" xfId="2611" xr:uid="{00000000-0005-0000-0000-0000FA0B0000}"/>
    <cellStyle name="Normal 2 3 2 4 6" xfId="2612" xr:uid="{00000000-0005-0000-0000-0000FB0B0000}"/>
    <cellStyle name="Normal 2 3 2 5" xfId="2613" xr:uid="{00000000-0005-0000-0000-0000FC0B0000}"/>
    <cellStyle name="Normal 2 3 2 5 2" xfId="2614" xr:uid="{00000000-0005-0000-0000-0000FD0B0000}"/>
    <cellStyle name="Normal 2 3 2 5 2 2" xfId="2615" xr:uid="{00000000-0005-0000-0000-0000FE0B0000}"/>
    <cellStyle name="Normal 2 3 2 5 2 3" xfId="2616" xr:uid="{00000000-0005-0000-0000-0000FF0B0000}"/>
    <cellStyle name="Normal 2 3 2 5 2 4" xfId="2617" xr:uid="{00000000-0005-0000-0000-0000000C0000}"/>
    <cellStyle name="Normal 2 3 2 5 3" xfId="2618" xr:uid="{00000000-0005-0000-0000-0000010C0000}"/>
    <cellStyle name="Normal 2 3 2 5 3 2" xfId="2619" xr:uid="{00000000-0005-0000-0000-0000020C0000}"/>
    <cellStyle name="Normal 2 3 2 5 3 3" xfId="2620" xr:uid="{00000000-0005-0000-0000-0000030C0000}"/>
    <cellStyle name="Normal 2 3 2 5 3 4" xfId="2621" xr:uid="{00000000-0005-0000-0000-0000040C0000}"/>
    <cellStyle name="Normal 2 3 2 5 4" xfId="2622" xr:uid="{00000000-0005-0000-0000-0000050C0000}"/>
    <cellStyle name="Normal 2 3 2 5 5" xfId="2623" xr:uid="{00000000-0005-0000-0000-0000060C0000}"/>
    <cellStyle name="Normal 2 3 2 5 6" xfId="2624" xr:uid="{00000000-0005-0000-0000-0000070C0000}"/>
    <cellStyle name="Normal 2 3 2 6" xfId="2625" xr:uid="{00000000-0005-0000-0000-0000080C0000}"/>
    <cellStyle name="Normal 2 3 2 6 2" xfId="2626" xr:uid="{00000000-0005-0000-0000-0000090C0000}"/>
    <cellStyle name="Normal 2 3 2 6 2 2" xfId="2627" xr:uid="{00000000-0005-0000-0000-00000A0C0000}"/>
    <cellStyle name="Normal 2 3 2 6 2 3" xfId="2628" xr:uid="{00000000-0005-0000-0000-00000B0C0000}"/>
    <cellStyle name="Normal 2 3 2 6 2 4" xfId="2629" xr:uid="{00000000-0005-0000-0000-00000C0C0000}"/>
    <cellStyle name="Normal 2 3 2 6 3" xfId="2630" xr:uid="{00000000-0005-0000-0000-00000D0C0000}"/>
    <cellStyle name="Normal 2 3 2 6 3 2" xfId="2631" xr:uid="{00000000-0005-0000-0000-00000E0C0000}"/>
    <cellStyle name="Normal 2 3 2 6 3 3" xfId="2632" xr:uid="{00000000-0005-0000-0000-00000F0C0000}"/>
    <cellStyle name="Normal 2 3 2 6 3 4" xfId="2633" xr:uid="{00000000-0005-0000-0000-0000100C0000}"/>
    <cellStyle name="Normal 2 3 2 6 4" xfId="2634" xr:uid="{00000000-0005-0000-0000-0000110C0000}"/>
    <cellStyle name="Normal 2 3 2 6 5" xfId="2635" xr:uid="{00000000-0005-0000-0000-0000120C0000}"/>
    <cellStyle name="Normal 2 3 2 6 6" xfId="2636" xr:uid="{00000000-0005-0000-0000-0000130C0000}"/>
    <cellStyle name="Normal 2 3 2 7" xfId="2637" xr:uid="{00000000-0005-0000-0000-0000140C0000}"/>
    <cellStyle name="Normal 2 3 2 7 2" xfId="2638" xr:uid="{00000000-0005-0000-0000-0000150C0000}"/>
    <cellStyle name="Normal 2 3 2 7 2 2" xfId="2639" xr:uid="{00000000-0005-0000-0000-0000160C0000}"/>
    <cellStyle name="Normal 2 3 2 7 2 3" xfId="2640" xr:uid="{00000000-0005-0000-0000-0000170C0000}"/>
    <cellStyle name="Normal 2 3 2 7 2 4" xfId="2641" xr:uid="{00000000-0005-0000-0000-0000180C0000}"/>
    <cellStyle name="Normal 2 3 2 7 3" xfId="2642" xr:uid="{00000000-0005-0000-0000-0000190C0000}"/>
    <cellStyle name="Normal 2 3 2 7 3 2" xfId="2643" xr:uid="{00000000-0005-0000-0000-00001A0C0000}"/>
    <cellStyle name="Normal 2 3 2 7 3 3" xfId="2644" xr:uid="{00000000-0005-0000-0000-00001B0C0000}"/>
    <cellStyle name="Normal 2 3 2 7 3 4" xfId="2645" xr:uid="{00000000-0005-0000-0000-00001C0C0000}"/>
    <cellStyle name="Normal 2 3 2 7 4" xfId="2646" xr:uid="{00000000-0005-0000-0000-00001D0C0000}"/>
    <cellStyle name="Normal 2 3 2 7 5" xfId="2647" xr:uid="{00000000-0005-0000-0000-00001E0C0000}"/>
    <cellStyle name="Normal 2 3 2 7 6" xfId="2648" xr:uid="{00000000-0005-0000-0000-00001F0C0000}"/>
    <cellStyle name="Normal 2 3 2 8" xfId="2649" xr:uid="{00000000-0005-0000-0000-0000200C0000}"/>
    <cellStyle name="Normal 2 3 2 8 2" xfId="2650" xr:uid="{00000000-0005-0000-0000-0000210C0000}"/>
    <cellStyle name="Normal 2 3 2 8 2 2" xfId="2651" xr:uid="{00000000-0005-0000-0000-0000220C0000}"/>
    <cellStyle name="Normal 2 3 2 8 2 3" xfId="2652" xr:uid="{00000000-0005-0000-0000-0000230C0000}"/>
    <cellStyle name="Normal 2 3 2 8 2 4" xfId="2653" xr:uid="{00000000-0005-0000-0000-0000240C0000}"/>
    <cellStyle name="Normal 2 3 2 8 3" xfId="2654" xr:uid="{00000000-0005-0000-0000-0000250C0000}"/>
    <cellStyle name="Normal 2 3 2 8 3 2" xfId="2655" xr:uid="{00000000-0005-0000-0000-0000260C0000}"/>
    <cellStyle name="Normal 2 3 2 8 3 3" xfId="2656" xr:uid="{00000000-0005-0000-0000-0000270C0000}"/>
    <cellStyle name="Normal 2 3 2 8 3 4" xfId="2657" xr:uid="{00000000-0005-0000-0000-0000280C0000}"/>
    <cellStyle name="Normal 2 3 2 8 4" xfId="2658" xr:uid="{00000000-0005-0000-0000-0000290C0000}"/>
    <cellStyle name="Normal 2 3 2 8 5" xfId="2659" xr:uid="{00000000-0005-0000-0000-00002A0C0000}"/>
    <cellStyle name="Normal 2 3 2 8 6" xfId="2660" xr:uid="{00000000-0005-0000-0000-00002B0C0000}"/>
    <cellStyle name="Normal 2 3 2 9" xfId="2661" xr:uid="{00000000-0005-0000-0000-00002C0C0000}"/>
    <cellStyle name="Normal 2 3 2 9 2" xfId="2662" xr:uid="{00000000-0005-0000-0000-00002D0C0000}"/>
    <cellStyle name="Normal 2 3 2 9 2 2" xfId="2663" xr:uid="{00000000-0005-0000-0000-00002E0C0000}"/>
    <cellStyle name="Normal 2 3 2 9 2 3" xfId="2664" xr:uid="{00000000-0005-0000-0000-00002F0C0000}"/>
    <cellStyle name="Normal 2 3 2 9 2 4" xfId="2665" xr:uid="{00000000-0005-0000-0000-0000300C0000}"/>
    <cellStyle name="Normal 2 3 2 9 3" xfId="2666" xr:uid="{00000000-0005-0000-0000-0000310C0000}"/>
    <cellStyle name="Normal 2 3 2 9 3 2" xfId="2667" xr:uid="{00000000-0005-0000-0000-0000320C0000}"/>
    <cellStyle name="Normal 2 3 2 9 3 3" xfId="2668" xr:uid="{00000000-0005-0000-0000-0000330C0000}"/>
    <cellStyle name="Normal 2 3 2 9 3 4" xfId="2669" xr:uid="{00000000-0005-0000-0000-0000340C0000}"/>
    <cellStyle name="Normal 2 3 2 9 4" xfId="2670" xr:uid="{00000000-0005-0000-0000-0000350C0000}"/>
    <cellStyle name="Normal 2 3 2 9 5" xfId="2671" xr:uid="{00000000-0005-0000-0000-0000360C0000}"/>
    <cellStyle name="Normal 2 3 2 9 6" xfId="2672" xr:uid="{00000000-0005-0000-0000-0000370C0000}"/>
    <cellStyle name="Normal 2 3 20" xfId="2673" xr:uid="{00000000-0005-0000-0000-0000380C0000}"/>
    <cellStyle name="Normal 2 3 3" xfId="285" xr:uid="{00000000-0005-0000-0000-0000390C0000}"/>
    <cellStyle name="Normal 2 3 3 10" xfId="2674" xr:uid="{00000000-0005-0000-0000-00003A0C0000}"/>
    <cellStyle name="Normal 2 3 3 10 2" xfId="2675" xr:uid="{00000000-0005-0000-0000-00003B0C0000}"/>
    <cellStyle name="Normal 2 3 3 10 2 2" xfId="2676" xr:uid="{00000000-0005-0000-0000-00003C0C0000}"/>
    <cellStyle name="Normal 2 3 3 10 2 3" xfId="2677" xr:uid="{00000000-0005-0000-0000-00003D0C0000}"/>
    <cellStyle name="Normal 2 3 3 10 2 4" xfId="2678" xr:uid="{00000000-0005-0000-0000-00003E0C0000}"/>
    <cellStyle name="Normal 2 3 3 10 3" xfId="2679" xr:uid="{00000000-0005-0000-0000-00003F0C0000}"/>
    <cellStyle name="Normal 2 3 3 10 3 2" xfId="2680" xr:uid="{00000000-0005-0000-0000-0000400C0000}"/>
    <cellStyle name="Normal 2 3 3 10 3 3" xfId="2681" xr:uid="{00000000-0005-0000-0000-0000410C0000}"/>
    <cellStyle name="Normal 2 3 3 10 3 4" xfId="2682" xr:uid="{00000000-0005-0000-0000-0000420C0000}"/>
    <cellStyle name="Normal 2 3 3 10 4" xfId="2683" xr:uid="{00000000-0005-0000-0000-0000430C0000}"/>
    <cellStyle name="Normal 2 3 3 10 5" xfId="2684" xr:uid="{00000000-0005-0000-0000-0000440C0000}"/>
    <cellStyle name="Normal 2 3 3 10 6" xfId="2685" xr:uid="{00000000-0005-0000-0000-0000450C0000}"/>
    <cellStyle name="Normal 2 3 3 11" xfId="2686" xr:uid="{00000000-0005-0000-0000-0000460C0000}"/>
    <cellStyle name="Normal 2 3 3 11 2" xfId="2687" xr:uid="{00000000-0005-0000-0000-0000470C0000}"/>
    <cellStyle name="Normal 2 3 3 11 2 2" xfId="2688" xr:uid="{00000000-0005-0000-0000-0000480C0000}"/>
    <cellStyle name="Normal 2 3 3 11 2 3" xfId="2689" xr:uid="{00000000-0005-0000-0000-0000490C0000}"/>
    <cellStyle name="Normal 2 3 3 11 2 4" xfId="2690" xr:uid="{00000000-0005-0000-0000-00004A0C0000}"/>
    <cellStyle name="Normal 2 3 3 11 3" xfId="2691" xr:uid="{00000000-0005-0000-0000-00004B0C0000}"/>
    <cellStyle name="Normal 2 3 3 11 3 2" xfId="2692" xr:uid="{00000000-0005-0000-0000-00004C0C0000}"/>
    <cellStyle name="Normal 2 3 3 11 3 3" xfId="2693" xr:uid="{00000000-0005-0000-0000-00004D0C0000}"/>
    <cellStyle name="Normal 2 3 3 11 3 4" xfId="2694" xr:uid="{00000000-0005-0000-0000-00004E0C0000}"/>
    <cellStyle name="Normal 2 3 3 11 4" xfId="2695" xr:uid="{00000000-0005-0000-0000-00004F0C0000}"/>
    <cellStyle name="Normal 2 3 3 11 5" xfId="2696" xr:uid="{00000000-0005-0000-0000-0000500C0000}"/>
    <cellStyle name="Normal 2 3 3 11 6" xfId="2697" xr:uid="{00000000-0005-0000-0000-0000510C0000}"/>
    <cellStyle name="Normal 2 3 3 12" xfId="2698" xr:uid="{00000000-0005-0000-0000-0000520C0000}"/>
    <cellStyle name="Normal 2 3 3 12 2" xfId="2699" xr:uid="{00000000-0005-0000-0000-0000530C0000}"/>
    <cellStyle name="Normal 2 3 3 12 2 2" xfId="2700" xr:uid="{00000000-0005-0000-0000-0000540C0000}"/>
    <cellStyle name="Normal 2 3 3 12 2 3" xfId="2701" xr:uid="{00000000-0005-0000-0000-0000550C0000}"/>
    <cellStyle name="Normal 2 3 3 12 2 4" xfId="2702" xr:uid="{00000000-0005-0000-0000-0000560C0000}"/>
    <cellStyle name="Normal 2 3 3 12 3" xfId="2703" xr:uid="{00000000-0005-0000-0000-0000570C0000}"/>
    <cellStyle name="Normal 2 3 3 12 3 2" xfId="2704" xr:uid="{00000000-0005-0000-0000-0000580C0000}"/>
    <cellStyle name="Normal 2 3 3 12 3 3" xfId="2705" xr:uid="{00000000-0005-0000-0000-0000590C0000}"/>
    <cellStyle name="Normal 2 3 3 12 3 4" xfId="2706" xr:uid="{00000000-0005-0000-0000-00005A0C0000}"/>
    <cellStyle name="Normal 2 3 3 12 4" xfId="2707" xr:uid="{00000000-0005-0000-0000-00005B0C0000}"/>
    <cellStyle name="Normal 2 3 3 12 5" xfId="2708" xr:uid="{00000000-0005-0000-0000-00005C0C0000}"/>
    <cellStyle name="Normal 2 3 3 12 6" xfId="2709" xr:uid="{00000000-0005-0000-0000-00005D0C0000}"/>
    <cellStyle name="Normal 2 3 3 13" xfId="2710" xr:uid="{00000000-0005-0000-0000-00005E0C0000}"/>
    <cellStyle name="Normal 2 3 3 13 2" xfId="2711" xr:uid="{00000000-0005-0000-0000-00005F0C0000}"/>
    <cellStyle name="Normal 2 3 3 13 2 2" xfId="2712" xr:uid="{00000000-0005-0000-0000-0000600C0000}"/>
    <cellStyle name="Normal 2 3 3 13 2 3" xfId="2713" xr:uid="{00000000-0005-0000-0000-0000610C0000}"/>
    <cellStyle name="Normal 2 3 3 13 2 4" xfId="2714" xr:uid="{00000000-0005-0000-0000-0000620C0000}"/>
    <cellStyle name="Normal 2 3 3 13 3" xfId="2715" xr:uid="{00000000-0005-0000-0000-0000630C0000}"/>
    <cellStyle name="Normal 2 3 3 13 3 2" xfId="2716" xr:uid="{00000000-0005-0000-0000-0000640C0000}"/>
    <cellStyle name="Normal 2 3 3 13 3 3" xfId="2717" xr:uid="{00000000-0005-0000-0000-0000650C0000}"/>
    <cellStyle name="Normal 2 3 3 13 3 4" xfId="2718" xr:uid="{00000000-0005-0000-0000-0000660C0000}"/>
    <cellStyle name="Normal 2 3 3 13 4" xfId="2719" xr:uid="{00000000-0005-0000-0000-0000670C0000}"/>
    <cellStyle name="Normal 2 3 3 13 5" xfId="2720" xr:uid="{00000000-0005-0000-0000-0000680C0000}"/>
    <cellStyle name="Normal 2 3 3 13 6" xfId="2721" xr:uid="{00000000-0005-0000-0000-0000690C0000}"/>
    <cellStyle name="Normal 2 3 3 14" xfId="2722" xr:uid="{00000000-0005-0000-0000-00006A0C0000}"/>
    <cellStyle name="Normal 2 3 3 14 2" xfId="2723" xr:uid="{00000000-0005-0000-0000-00006B0C0000}"/>
    <cellStyle name="Normal 2 3 3 14 3" xfId="2724" xr:uid="{00000000-0005-0000-0000-00006C0C0000}"/>
    <cellStyle name="Normal 2 3 3 14 4" xfId="2725" xr:uid="{00000000-0005-0000-0000-00006D0C0000}"/>
    <cellStyle name="Normal 2 3 3 15" xfId="2726" xr:uid="{00000000-0005-0000-0000-00006E0C0000}"/>
    <cellStyle name="Normal 2 3 3 15 2" xfId="2727" xr:uid="{00000000-0005-0000-0000-00006F0C0000}"/>
    <cellStyle name="Normal 2 3 3 15 3" xfId="2728" xr:uid="{00000000-0005-0000-0000-0000700C0000}"/>
    <cellStyle name="Normal 2 3 3 15 4" xfId="2729" xr:uid="{00000000-0005-0000-0000-0000710C0000}"/>
    <cellStyle name="Normal 2 3 3 16" xfId="2730" xr:uid="{00000000-0005-0000-0000-0000720C0000}"/>
    <cellStyle name="Normal 2 3 3 17" xfId="2731" xr:uid="{00000000-0005-0000-0000-0000730C0000}"/>
    <cellStyle name="Normal 2 3 3 18" xfId="2732" xr:uid="{00000000-0005-0000-0000-0000740C0000}"/>
    <cellStyle name="Normal 2 3 3 19" xfId="2733" xr:uid="{00000000-0005-0000-0000-0000750C0000}"/>
    <cellStyle name="Normal 2 3 3 2" xfId="2734" xr:uid="{00000000-0005-0000-0000-0000760C0000}"/>
    <cellStyle name="Normal 2 3 3 2 10" xfId="2735" xr:uid="{00000000-0005-0000-0000-0000770C0000}"/>
    <cellStyle name="Normal 2 3 3 2 10 2" xfId="2736" xr:uid="{00000000-0005-0000-0000-0000780C0000}"/>
    <cellStyle name="Normal 2 3 3 2 10 2 2" xfId="2737" xr:uid="{00000000-0005-0000-0000-0000790C0000}"/>
    <cellStyle name="Normal 2 3 3 2 10 2 3" xfId="2738" xr:uid="{00000000-0005-0000-0000-00007A0C0000}"/>
    <cellStyle name="Normal 2 3 3 2 10 2 4" xfId="2739" xr:uid="{00000000-0005-0000-0000-00007B0C0000}"/>
    <cellStyle name="Normal 2 3 3 2 10 3" xfId="2740" xr:uid="{00000000-0005-0000-0000-00007C0C0000}"/>
    <cellStyle name="Normal 2 3 3 2 10 3 2" xfId="2741" xr:uid="{00000000-0005-0000-0000-00007D0C0000}"/>
    <cellStyle name="Normal 2 3 3 2 10 3 3" xfId="2742" xr:uid="{00000000-0005-0000-0000-00007E0C0000}"/>
    <cellStyle name="Normal 2 3 3 2 10 3 4" xfId="2743" xr:uid="{00000000-0005-0000-0000-00007F0C0000}"/>
    <cellStyle name="Normal 2 3 3 2 10 4" xfId="2744" xr:uid="{00000000-0005-0000-0000-0000800C0000}"/>
    <cellStyle name="Normal 2 3 3 2 10 5" xfId="2745" xr:uid="{00000000-0005-0000-0000-0000810C0000}"/>
    <cellStyle name="Normal 2 3 3 2 10 6" xfId="2746" xr:uid="{00000000-0005-0000-0000-0000820C0000}"/>
    <cellStyle name="Normal 2 3 3 2 11" xfId="2747" xr:uid="{00000000-0005-0000-0000-0000830C0000}"/>
    <cellStyle name="Normal 2 3 3 2 11 2" xfId="2748" xr:uid="{00000000-0005-0000-0000-0000840C0000}"/>
    <cellStyle name="Normal 2 3 3 2 11 2 2" xfId="2749" xr:uid="{00000000-0005-0000-0000-0000850C0000}"/>
    <cellStyle name="Normal 2 3 3 2 11 2 3" xfId="2750" xr:uid="{00000000-0005-0000-0000-0000860C0000}"/>
    <cellStyle name="Normal 2 3 3 2 11 2 4" xfId="2751" xr:uid="{00000000-0005-0000-0000-0000870C0000}"/>
    <cellStyle name="Normal 2 3 3 2 11 3" xfId="2752" xr:uid="{00000000-0005-0000-0000-0000880C0000}"/>
    <cellStyle name="Normal 2 3 3 2 11 3 2" xfId="2753" xr:uid="{00000000-0005-0000-0000-0000890C0000}"/>
    <cellStyle name="Normal 2 3 3 2 11 3 3" xfId="2754" xr:uid="{00000000-0005-0000-0000-00008A0C0000}"/>
    <cellStyle name="Normal 2 3 3 2 11 3 4" xfId="2755" xr:uid="{00000000-0005-0000-0000-00008B0C0000}"/>
    <cellStyle name="Normal 2 3 3 2 11 4" xfId="2756" xr:uid="{00000000-0005-0000-0000-00008C0C0000}"/>
    <cellStyle name="Normal 2 3 3 2 11 5" xfId="2757" xr:uid="{00000000-0005-0000-0000-00008D0C0000}"/>
    <cellStyle name="Normal 2 3 3 2 11 6" xfId="2758" xr:uid="{00000000-0005-0000-0000-00008E0C0000}"/>
    <cellStyle name="Normal 2 3 3 2 12" xfId="2759" xr:uid="{00000000-0005-0000-0000-00008F0C0000}"/>
    <cellStyle name="Normal 2 3 3 2 12 2" xfId="2760" xr:uid="{00000000-0005-0000-0000-0000900C0000}"/>
    <cellStyle name="Normal 2 3 3 2 12 2 2" xfId="2761" xr:uid="{00000000-0005-0000-0000-0000910C0000}"/>
    <cellStyle name="Normal 2 3 3 2 12 2 3" xfId="2762" xr:uid="{00000000-0005-0000-0000-0000920C0000}"/>
    <cellStyle name="Normal 2 3 3 2 12 2 4" xfId="2763" xr:uid="{00000000-0005-0000-0000-0000930C0000}"/>
    <cellStyle name="Normal 2 3 3 2 12 3" xfId="2764" xr:uid="{00000000-0005-0000-0000-0000940C0000}"/>
    <cellStyle name="Normal 2 3 3 2 12 3 2" xfId="2765" xr:uid="{00000000-0005-0000-0000-0000950C0000}"/>
    <cellStyle name="Normal 2 3 3 2 12 3 3" xfId="2766" xr:uid="{00000000-0005-0000-0000-0000960C0000}"/>
    <cellStyle name="Normal 2 3 3 2 12 3 4" xfId="2767" xr:uid="{00000000-0005-0000-0000-0000970C0000}"/>
    <cellStyle name="Normal 2 3 3 2 12 4" xfId="2768" xr:uid="{00000000-0005-0000-0000-0000980C0000}"/>
    <cellStyle name="Normal 2 3 3 2 12 5" xfId="2769" xr:uid="{00000000-0005-0000-0000-0000990C0000}"/>
    <cellStyle name="Normal 2 3 3 2 12 6" xfId="2770" xr:uid="{00000000-0005-0000-0000-00009A0C0000}"/>
    <cellStyle name="Normal 2 3 3 2 13" xfId="2771" xr:uid="{00000000-0005-0000-0000-00009B0C0000}"/>
    <cellStyle name="Normal 2 3 3 2 13 2" xfId="2772" xr:uid="{00000000-0005-0000-0000-00009C0C0000}"/>
    <cellStyle name="Normal 2 3 3 2 13 3" xfId="2773" xr:uid="{00000000-0005-0000-0000-00009D0C0000}"/>
    <cellStyle name="Normal 2 3 3 2 13 4" xfId="2774" xr:uid="{00000000-0005-0000-0000-00009E0C0000}"/>
    <cellStyle name="Normal 2 3 3 2 14" xfId="2775" xr:uid="{00000000-0005-0000-0000-00009F0C0000}"/>
    <cellStyle name="Normal 2 3 3 2 14 2" xfId="2776" xr:uid="{00000000-0005-0000-0000-0000A00C0000}"/>
    <cellStyle name="Normal 2 3 3 2 14 3" xfId="2777" xr:uid="{00000000-0005-0000-0000-0000A10C0000}"/>
    <cellStyle name="Normal 2 3 3 2 14 4" xfId="2778" xr:uid="{00000000-0005-0000-0000-0000A20C0000}"/>
    <cellStyle name="Normal 2 3 3 2 15" xfId="2779" xr:uid="{00000000-0005-0000-0000-0000A30C0000}"/>
    <cellStyle name="Normal 2 3 3 2 16" xfId="2780" xr:uid="{00000000-0005-0000-0000-0000A40C0000}"/>
    <cellStyle name="Normal 2 3 3 2 17" xfId="2781" xr:uid="{00000000-0005-0000-0000-0000A50C0000}"/>
    <cellStyle name="Normal 2 3 3 2 2" xfId="2782" xr:uid="{00000000-0005-0000-0000-0000A60C0000}"/>
    <cellStyle name="Normal 2 3 3 2 2 2" xfId="2783" xr:uid="{00000000-0005-0000-0000-0000A70C0000}"/>
    <cellStyle name="Normal 2 3 3 2 2 2 2" xfId="2784" xr:uid="{00000000-0005-0000-0000-0000A80C0000}"/>
    <cellStyle name="Normal 2 3 3 2 2 2 3" xfId="2785" xr:uid="{00000000-0005-0000-0000-0000A90C0000}"/>
    <cellStyle name="Normal 2 3 3 2 2 2 4" xfId="2786" xr:uid="{00000000-0005-0000-0000-0000AA0C0000}"/>
    <cellStyle name="Normal 2 3 3 2 2 3" xfId="2787" xr:uid="{00000000-0005-0000-0000-0000AB0C0000}"/>
    <cellStyle name="Normal 2 3 3 2 2 3 2" xfId="2788" xr:uid="{00000000-0005-0000-0000-0000AC0C0000}"/>
    <cellStyle name="Normal 2 3 3 2 2 3 3" xfId="2789" xr:uid="{00000000-0005-0000-0000-0000AD0C0000}"/>
    <cellStyle name="Normal 2 3 3 2 2 3 4" xfId="2790" xr:uid="{00000000-0005-0000-0000-0000AE0C0000}"/>
    <cellStyle name="Normal 2 3 3 2 2 4" xfId="2791" xr:uid="{00000000-0005-0000-0000-0000AF0C0000}"/>
    <cellStyle name="Normal 2 3 3 2 2 5" xfId="2792" xr:uid="{00000000-0005-0000-0000-0000B00C0000}"/>
    <cellStyle name="Normal 2 3 3 2 2 6" xfId="2793" xr:uid="{00000000-0005-0000-0000-0000B10C0000}"/>
    <cellStyle name="Normal 2 3 3 2 3" xfId="2794" xr:uid="{00000000-0005-0000-0000-0000B20C0000}"/>
    <cellStyle name="Normal 2 3 3 2 3 2" xfId="2795" xr:uid="{00000000-0005-0000-0000-0000B30C0000}"/>
    <cellStyle name="Normal 2 3 3 2 3 2 2" xfId="2796" xr:uid="{00000000-0005-0000-0000-0000B40C0000}"/>
    <cellStyle name="Normal 2 3 3 2 3 2 3" xfId="2797" xr:uid="{00000000-0005-0000-0000-0000B50C0000}"/>
    <cellStyle name="Normal 2 3 3 2 3 2 4" xfId="2798" xr:uid="{00000000-0005-0000-0000-0000B60C0000}"/>
    <cellStyle name="Normal 2 3 3 2 3 3" xfId="2799" xr:uid="{00000000-0005-0000-0000-0000B70C0000}"/>
    <cellStyle name="Normal 2 3 3 2 3 3 2" xfId="2800" xr:uid="{00000000-0005-0000-0000-0000B80C0000}"/>
    <cellStyle name="Normal 2 3 3 2 3 3 3" xfId="2801" xr:uid="{00000000-0005-0000-0000-0000B90C0000}"/>
    <cellStyle name="Normal 2 3 3 2 3 3 4" xfId="2802" xr:uid="{00000000-0005-0000-0000-0000BA0C0000}"/>
    <cellStyle name="Normal 2 3 3 2 3 4" xfId="2803" xr:uid="{00000000-0005-0000-0000-0000BB0C0000}"/>
    <cellStyle name="Normal 2 3 3 2 3 5" xfId="2804" xr:uid="{00000000-0005-0000-0000-0000BC0C0000}"/>
    <cellStyle name="Normal 2 3 3 2 3 6" xfId="2805" xr:uid="{00000000-0005-0000-0000-0000BD0C0000}"/>
    <cellStyle name="Normal 2 3 3 2 4" xfId="2806" xr:uid="{00000000-0005-0000-0000-0000BE0C0000}"/>
    <cellStyle name="Normal 2 3 3 2 4 2" xfId="2807" xr:uid="{00000000-0005-0000-0000-0000BF0C0000}"/>
    <cellStyle name="Normal 2 3 3 2 4 2 2" xfId="2808" xr:uid="{00000000-0005-0000-0000-0000C00C0000}"/>
    <cellStyle name="Normal 2 3 3 2 4 2 3" xfId="2809" xr:uid="{00000000-0005-0000-0000-0000C10C0000}"/>
    <cellStyle name="Normal 2 3 3 2 4 2 4" xfId="2810" xr:uid="{00000000-0005-0000-0000-0000C20C0000}"/>
    <cellStyle name="Normal 2 3 3 2 4 3" xfId="2811" xr:uid="{00000000-0005-0000-0000-0000C30C0000}"/>
    <cellStyle name="Normal 2 3 3 2 4 3 2" xfId="2812" xr:uid="{00000000-0005-0000-0000-0000C40C0000}"/>
    <cellStyle name="Normal 2 3 3 2 4 3 3" xfId="2813" xr:uid="{00000000-0005-0000-0000-0000C50C0000}"/>
    <cellStyle name="Normal 2 3 3 2 4 3 4" xfId="2814" xr:uid="{00000000-0005-0000-0000-0000C60C0000}"/>
    <cellStyle name="Normal 2 3 3 2 4 4" xfId="2815" xr:uid="{00000000-0005-0000-0000-0000C70C0000}"/>
    <cellStyle name="Normal 2 3 3 2 4 5" xfId="2816" xr:uid="{00000000-0005-0000-0000-0000C80C0000}"/>
    <cellStyle name="Normal 2 3 3 2 4 6" xfId="2817" xr:uid="{00000000-0005-0000-0000-0000C90C0000}"/>
    <cellStyle name="Normal 2 3 3 2 5" xfId="2818" xr:uid="{00000000-0005-0000-0000-0000CA0C0000}"/>
    <cellStyle name="Normal 2 3 3 2 5 2" xfId="2819" xr:uid="{00000000-0005-0000-0000-0000CB0C0000}"/>
    <cellStyle name="Normal 2 3 3 2 5 2 2" xfId="2820" xr:uid="{00000000-0005-0000-0000-0000CC0C0000}"/>
    <cellStyle name="Normal 2 3 3 2 5 2 3" xfId="2821" xr:uid="{00000000-0005-0000-0000-0000CD0C0000}"/>
    <cellStyle name="Normal 2 3 3 2 5 2 4" xfId="2822" xr:uid="{00000000-0005-0000-0000-0000CE0C0000}"/>
    <cellStyle name="Normal 2 3 3 2 5 3" xfId="2823" xr:uid="{00000000-0005-0000-0000-0000CF0C0000}"/>
    <cellStyle name="Normal 2 3 3 2 5 3 2" xfId="2824" xr:uid="{00000000-0005-0000-0000-0000D00C0000}"/>
    <cellStyle name="Normal 2 3 3 2 5 3 3" xfId="2825" xr:uid="{00000000-0005-0000-0000-0000D10C0000}"/>
    <cellStyle name="Normal 2 3 3 2 5 3 4" xfId="2826" xr:uid="{00000000-0005-0000-0000-0000D20C0000}"/>
    <cellStyle name="Normal 2 3 3 2 5 4" xfId="2827" xr:uid="{00000000-0005-0000-0000-0000D30C0000}"/>
    <cellStyle name="Normal 2 3 3 2 5 5" xfId="2828" xr:uid="{00000000-0005-0000-0000-0000D40C0000}"/>
    <cellStyle name="Normal 2 3 3 2 5 6" xfId="2829" xr:uid="{00000000-0005-0000-0000-0000D50C0000}"/>
    <cellStyle name="Normal 2 3 3 2 6" xfId="2830" xr:uid="{00000000-0005-0000-0000-0000D60C0000}"/>
    <cellStyle name="Normal 2 3 3 2 6 2" xfId="2831" xr:uid="{00000000-0005-0000-0000-0000D70C0000}"/>
    <cellStyle name="Normal 2 3 3 2 6 2 2" xfId="2832" xr:uid="{00000000-0005-0000-0000-0000D80C0000}"/>
    <cellStyle name="Normal 2 3 3 2 6 2 3" xfId="2833" xr:uid="{00000000-0005-0000-0000-0000D90C0000}"/>
    <cellStyle name="Normal 2 3 3 2 6 2 4" xfId="2834" xr:uid="{00000000-0005-0000-0000-0000DA0C0000}"/>
    <cellStyle name="Normal 2 3 3 2 6 3" xfId="2835" xr:uid="{00000000-0005-0000-0000-0000DB0C0000}"/>
    <cellStyle name="Normal 2 3 3 2 6 3 2" xfId="2836" xr:uid="{00000000-0005-0000-0000-0000DC0C0000}"/>
    <cellStyle name="Normal 2 3 3 2 6 3 3" xfId="2837" xr:uid="{00000000-0005-0000-0000-0000DD0C0000}"/>
    <cellStyle name="Normal 2 3 3 2 6 3 4" xfId="2838" xr:uid="{00000000-0005-0000-0000-0000DE0C0000}"/>
    <cellStyle name="Normal 2 3 3 2 6 4" xfId="2839" xr:uid="{00000000-0005-0000-0000-0000DF0C0000}"/>
    <cellStyle name="Normal 2 3 3 2 6 5" xfId="2840" xr:uid="{00000000-0005-0000-0000-0000E00C0000}"/>
    <cellStyle name="Normal 2 3 3 2 6 6" xfId="2841" xr:uid="{00000000-0005-0000-0000-0000E10C0000}"/>
    <cellStyle name="Normal 2 3 3 2 7" xfId="2842" xr:uid="{00000000-0005-0000-0000-0000E20C0000}"/>
    <cellStyle name="Normal 2 3 3 2 7 2" xfId="2843" xr:uid="{00000000-0005-0000-0000-0000E30C0000}"/>
    <cellStyle name="Normal 2 3 3 2 7 2 2" xfId="2844" xr:uid="{00000000-0005-0000-0000-0000E40C0000}"/>
    <cellStyle name="Normal 2 3 3 2 7 2 3" xfId="2845" xr:uid="{00000000-0005-0000-0000-0000E50C0000}"/>
    <cellStyle name="Normal 2 3 3 2 7 2 4" xfId="2846" xr:uid="{00000000-0005-0000-0000-0000E60C0000}"/>
    <cellStyle name="Normal 2 3 3 2 7 3" xfId="2847" xr:uid="{00000000-0005-0000-0000-0000E70C0000}"/>
    <cellStyle name="Normal 2 3 3 2 7 3 2" xfId="2848" xr:uid="{00000000-0005-0000-0000-0000E80C0000}"/>
    <cellStyle name="Normal 2 3 3 2 7 3 3" xfId="2849" xr:uid="{00000000-0005-0000-0000-0000E90C0000}"/>
    <cellStyle name="Normal 2 3 3 2 7 3 4" xfId="2850" xr:uid="{00000000-0005-0000-0000-0000EA0C0000}"/>
    <cellStyle name="Normal 2 3 3 2 7 4" xfId="2851" xr:uid="{00000000-0005-0000-0000-0000EB0C0000}"/>
    <cellStyle name="Normal 2 3 3 2 7 5" xfId="2852" xr:uid="{00000000-0005-0000-0000-0000EC0C0000}"/>
    <cellStyle name="Normal 2 3 3 2 7 6" xfId="2853" xr:uid="{00000000-0005-0000-0000-0000ED0C0000}"/>
    <cellStyle name="Normal 2 3 3 2 8" xfId="2854" xr:uid="{00000000-0005-0000-0000-0000EE0C0000}"/>
    <cellStyle name="Normal 2 3 3 2 8 2" xfId="2855" xr:uid="{00000000-0005-0000-0000-0000EF0C0000}"/>
    <cellStyle name="Normal 2 3 3 2 8 2 2" xfId="2856" xr:uid="{00000000-0005-0000-0000-0000F00C0000}"/>
    <cellStyle name="Normal 2 3 3 2 8 2 3" xfId="2857" xr:uid="{00000000-0005-0000-0000-0000F10C0000}"/>
    <cellStyle name="Normal 2 3 3 2 8 2 4" xfId="2858" xr:uid="{00000000-0005-0000-0000-0000F20C0000}"/>
    <cellStyle name="Normal 2 3 3 2 8 3" xfId="2859" xr:uid="{00000000-0005-0000-0000-0000F30C0000}"/>
    <cellStyle name="Normal 2 3 3 2 8 3 2" xfId="2860" xr:uid="{00000000-0005-0000-0000-0000F40C0000}"/>
    <cellStyle name="Normal 2 3 3 2 8 3 3" xfId="2861" xr:uid="{00000000-0005-0000-0000-0000F50C0000}"/>
    <cellStyle name="Normal 2 3 3 2 8 3 4" xfId="2862" xr:uid="{00000000-0005-0000-0000-0000F60C0000}"/>
    <cellStyle name="Normal 2 3 3 2 8 4" xfId="2863" xr:uid="{00000000-0005-0000-0000-0000F70C0000}"/>
    <cellStyle name="Normal 2 3 3 2 8 5" xfId="2864" xr:uid="{00000000-0005-0000-0000-0000F80C0000}"/>
    <cellStyle name="Normal 2 3 3 2 8 6" xfId="2865" xr:uid="{00000000-0005-0000-0000-0000F90C0000}"/>
    <cellStyle name="Normal 2 3 3 2 9" xfId="2866" xr:uid="{00000000-0005-0000-0000-0000FA0C0000}"/>
    <cellStyle name="Normal 2 3 3 2 9 2" xfId="2867" xr:uid="{00000000-0005-0000-0000-0000FB0C0000}"/>
    <cellStyle name="Normal 2 3 3 2 9 2 2" xfId="2868" xr:uid="{00000000-0005-0000-0000-0000FC0C0000}"/>
    <cellStyle name="Normal 2 3 3 2 9 2 3" xfId="2869" xr:uid="{00000000-0005-0000-0000-0000FD0C0000}"/>
    <cellStyle name="Normal 2 3 3 2 9 2 4" xfId="2870" xr:uid="{00000000-0005-0000-0000-0000FE0C0000}"/>
    <cellStyle name="Normal 2 3 3 2 9 3" xfId="2871" xr:uid="{00000000-0005-0000-0000-0000FF0C0000}"/>
    <cellStyle name="Normal 2 3 3 2 9 3 2" xfId="2872" xr:uid="{00000000-0005-0000-0000-0000000D0000}"/>
    <cellStyle name="Normal 2 3 3 2 9 3 3" xfId="2873" xr:uid="{00000000-0005-0000-0000-0000010D0000}"/>
    <cellStyle name="Normal 2 3 3 2 9 3 4" xfId="2874" xr:uid="{00000000-0005-0000-0000-0000020D0000}"/>
    <cellStyle name="Normal 2 3 3 2 9 4" xfId="2875" xr:uid="{00000000-0005-0000-0000-0000030D0000}"/>
    <cellStyle name="Normal 2 3 3 2 9 5" xfId="2876" xr:uid="{00000000-0005-0000-0000-0000040D0000}"/>
    <cellStyle name="Normal 2 3 3 2 9 6" xfId="2877" xr:uid="{00000000-0005-0000-0000-0000050D0000}"/>
    <cellStyle name="Normal 2 3 3 3" xfId="2878" xr:uid="{00000000-0005-0000-0000-0000060D0000}"/>
    <cellStyle name="Normal 2 3 3 3 2" xfId="2879" xr:uid="{00000000-0005-0000-0000-0000070D0000}"/>
    <cellStyle name="Normal 2 3 3 3 2 2" xfId="2880" xr:uid="{00000000-0005-0000-0000-0000080D0000}"/>
    <cellStyle name="Normal 2 3 3 3 2 3" xfId="2881" xr:uid="{00000000-0005-0000-0000-0000090D0000}"/>
    <cellStyle name="Normal 2 3 3 3 2 4" xfId="2882" xr:uid="{00000000-0005-0000-0000-00000A0D0000}"/>
    <cellStyle name="Normal 2 3 3 3 3" xfId="2883" xr:uid="{00000000-0005-0000-0000-00000B0D0000}"/>
    <cellStyle name="Normal 2 3 3 3 3 2" xfId="2884" xr:uid="{00000000-0005-0000-0000-00000C0D0000}"/>
    <cellStyle name="Normal 2 3 3 3 3 3" xfId="2885" xr:uid="{00000000-0005-0000-0000-00000D0D0000}"/>
    <cellStyle name="Normal 2 3 3 3 3 4" xfId="2886" xr:uid="{00000000-0005-0000-0000-00000E0D0000}"/>
    <cellStyle name="Normal 2 3 3 3 4" xfId="2887" xr:uid="{00000000-0005-0000-0000-00000F0D0000}"/>
    <cellStyle name="Normal 2 3 3 3 5" xfId="2888" xr:uid="{00000000-0005-0000-0000-0000100D0000}"/>
    <cellStyle name="Normal 2 3 3 3 6" xfId="2889" xr:uid="{00000000-0005-0000-0000-0000110D0000}"/>
    <cellStyle name="Normal 2 3 3 4" xfId="2890" xr:uid="{00000000-0005-0000-0000-0000120D0000}"/>
    <cellStyle name="Normal 2 3 3 4 2" xfId="2891" xr:uid="{00000000-0005-0000-0000-0000130D0000}"/>
    <cellStyle name="Normal 2 3 3 4 2 2" xfId="2892" xr:uid="{00000000-0005-0000-0000-0000140D0000}"/>
    <cellStyle name="Normal 2 3 3 4 2 3" xfId="2893" xr:uid="{00000000-0005-0000-0000-0000150D0000}"/>
    <cellStyle name="Normal 2 3 3 4 2 4" xfId="2894" xr:uid="{00000000-0005-0000-0000-0000160D0000}"/>
    <cellStyle name="Normal 2 3 3 4 3" xfId="2895" xr:uid="{00000000-0005-0000-0000-0000170D0000}"/>
    <cellStyle name="Normal 2 3 3 4 3 2" xfId="2896" xr:uid="{00000000-0005-0000-0000-0000180D0000}"/>
    <cellStyle name="Normal 2 3 3 4 3 3" xfId="2897" xr:uid="{00000000-0005-0000-0000-0000190D0000}"/>
    <cellStyle name="Normal 2 3 3 4 3 4" xfId="2898" xr:uid="{00000000-0005-0000-0000-00001A0D0000}"/>
    <cellStyle name="Normal 2 3 3 4 4" xfId="2899" xr:uid="{00000000-0005-0000-0000-00001B0D0000}"/>
    <cellStyle name="Normal 2 3 3 4 5" xfId="2900" xr:uid="{00000000-0005-0000-0000-00001C0D0000}"/>
    <cellStyle name="Normal 2 3 3 4 6" xfId="2901" xr:uid="{00000000-0005-0000-0000-00001D0D0000}"/>
    <cellStyle name="Normal 2 3 3 5" xfId="2902" xr:uid="{00000000-0005-0000-0000-00001E0D0000}"/>
    <cellStyle name="Normal 2 3 3 5 2" xfId="2903" xr:uid="{00000000-0005-0000-0000-00001F0D0000}"/>
    <cellStyle name="Normal 2 3 3 5 2 2" xfId="2904" xr:uid="{00000000-0005-0000-0000-0000200D0000}"/>
    <cellStyle name="Normal 2 3 3 5 2 3" xfId="2905" xr:uid="{00000000-0005-0000-0000-0000210D0000}"/>
    <cellStyle name="Normal 2 3 3 5 2 4" xfId="2906" xr:uid="{00000000-0005-0000-0000-0000220D0000}"/>
    <cellStyle name="Normal 2 3 3 5 3" xfId="2907" xr:uid="{00000000-0005-0000-0000-0000230D0000}"/>
    <cellStyle name="Normal 2 3 3 5 3 2" xfId="2908" xr:uid="{00000000-0005-0000-0000-0000240D0000}"/>
    <cellStyle name="Normal 2 3 3 5 3 3" xfId="2909" xr:uid="{00000000-0005-0000-0000-0000250D0000}"/>
    <cellStyle name="Normal 2 3 3 5 3 4" xfId="2910" xr:uid="{00000000-0005-0000-0000-0000260D0000}"/>
    <cellStyle name="Normal 2 3 3 5 4" xfId="2911" xr:uid="{00000000-0005-0000-0000-0000270D0000}"/>
    <cellStyle name="Normal 2 3 3 5 5" xfId="2912" xr:uid="{00000000-0005-0000-0000-0000280D0000}"/>
    <cellStyle name="Normal 2 3 3 5 6" xfId="2913" xr:uid="{00000000-0005-0000-0000-0000290D0000}"/>
    <cellStyle name="Normal 2 3 3 6" xfId="2914" xr:uid="{00000000-0005-0000-0000-00002A0D0000}"/>
    <cellStyle name="Normal 2 3 3 6 2" xfId="2915" xr:uid="{00000000-0005-0000-0000-00002B0D0000}"/>
    <cellStyle name="Normal 2 3 3 6 2 2" xfId="2916" xr:uid="{00000000-0005-0000-0000-00002C0D0000}"/>
    <cellStyle name="Normal 2 3 3 6 2 3" xfId="2917" xr:uid="{00000000-0005-0000-0000-00002D0D0000}"/>
    <cellStyle name="Normal 2 3 3 6 2 4" xfId="2918" xr:uid="{00000000-0005-0000-0000-00002E0D0000}"/>
    <cellStyle name="Normal 2 3 3 6 3" xfId="2919" xr:uid="{00000000-0005-0000-0000-00002F0D0000}"/>
    <cellStyle name="Normal 2 3 3 6 3 2" xfId="2920" xr:uid="{00000000-0005-0000-0000-0000300D0000}"/>
    <cellStyle name="Normal 2 3 3 6 3 3" xfId="2921" xr:uid="{00000000-0005-0000-0000-0000310D0000}"/>
    <cellStyle name="Normal 2 3 3 6 3 4" xfId="2922" xr:uid="{00000000-0005-0000-0000-0000320D0000}"/>
    <cellStyle name="Normal 2 3 3 6 4" xfId="2923" xr:uid="{00000000-0005-0000-0000-0000330D0000}"/>
    <cellStyle name="Normal 2 3 3 6 5" xfId="2924" xr:uid="{00000000-0005-0000-0000-0000340D0000}"/>
    <cellStyle name="Normal 2 3 3 6 6" xfId="2925" xr:uid="{00000000-0005-0000-0000-0000350D0000}"/>
    <cellStyle name="Normal 2 3 3 7" xfId="2926" xr:uid="{00000000-0005-0000-0000-0000360D0000}"/>
    <cellStyle name="Normal 2 3 3 7 2" xfId="2927" xr:uid="{00000000-0005-0000-0000-0000370D0000}"/>
    <cellStyle name="Normal 2 3 3 7 2 2" xfId="2928" xr:uid="{00000000-0005-0000-0000-0000380D0000}"/>
    <cellStyle name="Normal 2 3 3 7 2 3" xfId="2929" xr:uid="{00000000-0005-0000-0000-0000390D0000}"/>
    <cellStyle name="Normal 2 3 3 7 2 4" xfId="2930" xr:uid="{00000000-0005-0000-0000-00003A0D0000}"/>
    <cellStyle name="Normal 2 3 3 7 3" xfId="2931" xr:uid="{00000000-0005-0000-0000-00003B0D0000}"/>
    <cellStyle name="Normal 2 3 3 7 3 2" xfId="2932" xr:uid="{00000000-0005-0000-0000-00003C0D0000}"/>
    <cellStyle name="Normal 2 3 3 7 3 3" xfId="2933" xr:uid="{00000000-0005-0000-0000-00003D0D0000}"/>
    <cellStyle name="Normal 2 3 3 7 3 4" xfId="2934" xr:uid="{00000000-0005-0000-0000-00003E0D0000}"/>
    <cellStyle name="Normal 2 3 3 7 4" xfId="2935" xr:uid="{00000000-0005-0000-0000-00003F0D0000}"/>
    <cellStyle name="Normal 2 3 3 7 5" xfId="2936" xr:uid="{00000000-0005-0000-0000-0000400D0000}"/>
    <cellStyle name="Normal 2 3 3 7 6" xfId="2937" xr:uid="{00000000-0005-0000-0000-0000410D0000}"/>
    <cellStyle name="Normal 2 3 3 8" xfId="2938" xr:uid="{00000000-0005-0000-0000-0000420D0000}"/>
    <cellStyle name="Normal 2 3 3 8 2" xfId="2939" xr:uid="{00000000-0005-0000-0000-0000430D0000}"/>
    <cellStyle name="Normal 2 3 3 8 2 2" xfId="2940" xr:uid="{00000000-0005-0000-0000-0000440D0000}"/>
    <cellStyle name="Normal 2 3 3 8 2 3" xfId="2941" xr:uid="{00000000-0005-0000-0000-0000450D0000}"/>
    <cellStyle name="Normal 2 3 3 8 2 4" xfId="2942" xr:uid="{00000000-0005-0000-0000-0000460D0000}"/>
    <cellStyle name="Normal 2 3 3 8 3" xfId="2943" xr:uid="{00000000-0005-0000-0000-0000470D0000}"/>
    <cellStyle name="Normal 2 3 3 8 3 2" xfId="2944" xr:uid="{00000000-0005-0000-0000-0000480D0000}"/>
    <cellStyle name="Normal 2 3 3 8 3 3" xfId="2945" xr:uid="{00000000-0005-0000-0000-0000490D0000}"/>
    <cellStyle name="Normal 2 3 3 8 3 4" xfId="2946" xr:uid="{00000000-0005-0000-0000-00004A0D0000}"/>
    <cellStyle name="Normal 2 3 3 8 4" xfId="2947" xr:uid="{00000000-0005-0000-0000-00004B0D0000}"/>
    <cellStyle name="Normal 2 3 3 8 5" xfId="2948" xr:uid="{00000000-0005-0000-0000-00004C0D0000}"/>
    <cellStyle name="Normal 2 3 3 8 6" xfId="2949" xr:uid="{00000000-0005-0000-0000-00004D0D0000}"/>
    <cellStyle name="Normal 2 3 3 9" xfId="2950" xr:uid="{00000000-0005-0000-0000-00004E0D0000}"/>
    <cellStyle name="Normal 2 3 3 9 2" xfId="2951" xr:uid="{00000000-0005-0000-0000-00004F0D0000}"/>
    <cellStyle name="Normal 2 3 3 9 2 2" xfId="2952" xr:uid="{00000000-0005-0000-0000-0000500D0000}"/>
    <cellStyle name="Normal 2 3 3 9 2 3" xfId="2953" xr:uid="{00000000-0005-0000-0000-0000510D0000}"/>
    <cellStyle name="Normal 2 3 3 9 2 4" xfId="2954" xr:uid="{00000000-0005-0000-0000-0000520D0000}"/>
    <cellStyle name="Normal 2 3 3 9 3" xfId="2955" xr:uid="{00000000-0005-0000-0000-0000530D0000}"/>
    <cellStyle name="Normal 2 3 3 9 3 2" xfId="2956" xr:uid="{00000000-0005-0000-0000-0000540D0000}"/>
    <cellStyle name="Normal 2 3 3 9 3 3" xfId="2957" xr:uid="{00000000-0005-0000-0000-0000550D0000}"/>
    <cellStyle name="Normal 2 3 3 9 3 4" xfId="2958" xr:uid="{00000000-0005-0000-0000-0000560D0000}"/>
    <cellStyle name="Normal 2 3 3 9 4" xfId="2959" xr:uid="{00000000-0005-0000-0000-0000570D0000}"/>
    <cellStyle name="Normal 2 3 3 9 5" xfId="2960" xr:uid="{00000000-0005-0000-0000-0000580D0000}"/>
    <cellStyle name="Normal 2 3 3 9 6" xfId="2961" xr:uid="{00000000-0005-0000-0000-0000590D0000}"/>
    <cellStyle name="Normal 2 3 4" xfId="73" xr:uid="{00000000-0005-0000-0000-00005A0D0000}"/>
    <cellStyle name="Normal 2 3 4 2" xfId="2962" xr:uid="{00000000-0005-0000-0000-00005B0D0000}"/>
    <cellStyle name="Normal 2 3 4 2 2" xfId="2963" xr:uid="{00000000-0005-0000-0000-00005C0D0000}"/>
    <cellStyle name="Normal 2 3 4 2 3" xfId="2964" xr:uid="{00000000-0005-0000-0000-00005D0D0000}"/>
    <cellStyle name="Normal 2 3 4 2 4" xfId="2965" xr:uid="{00000000-0005-0000-0000-00005E0D0000}"/>
    <cellStyle name="Normal 2 3 4 3" xfId="2966" xr:uid="{00000000-0005-0000-0000-00005F0D0000}"/>
    <cellStyle name="Normal 2 3 4 3 2" xfId="2967" xr:uid="{00000000-0005-0000-0000-0000600D0000}"/>
    <cellStyle name="Normal 2 3 4 3 3" xfId="2968" xr:uid="{00000000-0005-0000-0000-0000610D0000}"/>
    <cellStyle name="Normal 2 3 4 3 4" xfId="2969" xr:uid="{00000000-0005-0000-0000-0000620D0000}"/>
    <cellStyle name="Normal 2 3 4 4" xfId="2970" xr:uid="{00000000-0005-0000-0000-0000630D0000}"/>
    <cellStyle name="Normal 2 3 4 5" xfId="2971" xr:uid="{00000000-0005-0000-0000-0000640D0000}"/>
    <cellStyle name="Normal 2 3 4 6" xfId="2972" xr:uid="{00000000-0005-0000-0000-0000650D0000}"/>
    <cellStyle name="Normal 2 3 4 7" xfId="2973" xr:uid="{00000000-0005-0000-0000-0000660D0000}"/>
    <cellStyle name="Normal 2 3 4 8" xfId="2974" xr:uid="{00000000-0005-0000-0000-0000670D0000}"/>
    <cellStyle name="Normal 2 3 5" xfId="2975" xr:uid="{00000000-0005-0000-0000-0000680D0000}"/>
    <cellStyle name="Normal 2 3 5 2" xfId="2976" xr:uid="{00000000-0005-0000-0000-0000690D0000}"/>
    <cellStyle name="Normal 2 3 5 2 2" xfId="2977" xr:uid="{00000000-0005-0000-0000-00006A0D0000}"/>
    <cellStyle name="Normal 2 3 5 2 3" xfId="2978" xr:uid="{00000000-0005-0000-0000-00006B0D0000}"/>
    <cellStyle name="Normal 2 3 5 2 4" xfId="2979" xr:uid="{00000000-0005-0000-0000-00006C0D0000}"/>
    <cellStyle name="Normal 2 3 5 3" xfId="2980" xr:uid="{00000000-0005-0000-0000-00006D0D0000}"/>
    <cellStyle name="Normal 2 3 5 3 2" xfId="2981" xr:uid="{00000000-0005-0000-0000-00006E0D0000}"/>
    <cellStyle name="Normal 2 3 5 3 3" xfId="2982" xr:uid="{00000000-0005-0000-0000-00006F0D0000}"/>
    <cellStyle name="Normal 2 3 5 3 4" xfId="2983" xr:uid="{00000000-0005-0000-0000-0000700D0000}"/>
    <cellStyle name="Normal 2 3 5 4" xfId="2984" xr:uid="{00000000-0005-0000-0000-0000710D0000}"/>
    <cellStyle name="Normal 2 3 5 5" xfId="2985" xr:uid="{00000000-0005-0000-0000-0000720D0000}"/>
    <cellStyle name="Normal 2 3 5 6" xfId="2986" xr:uid="{00000000-0005-0000-0000-0000730D0000}"/>
    <cellStyle name="Normal 2 3 6" xfId="2987" xr:uid="{00000000-0005-0000-0000-0000740D0000}"/>
    <cellStyle name="Normal 2 3 6 2" xfId="2988" xr:uid="{00000000-0005-0000-0000-0000750D0000}"/>
    <cellStyle name="Normal 2 3 6 2 2" xfId="2989" xr:uid="{00000000-0005-0000-0000-0000760D0000}"/>
    <cellStyle name="Normal 2 3 6 2 3" xfId="2990" xr:uid="{00000000-0005-0000-0000-0000770D0000}"/>
    <cellStyle name="Normal 2 3 6 2 4" xfId="2991" xr:uid="{00000000-0005-0000-0000-0000780D0000}"/>
    <cellStyle name="Normal 2 3 6 3" xfId="2992" xr:uid="{00000000-0005-0000-0000-0000790D0000}"/>
    <cellStyle name="Normal 2 3 6 3 2" xfId="2993" xr:uid="{00000000-0005-0000-0000-00007A0D0000}"/>
    <cellStyle name="Normal 2 3 6 3 3" xfId="2994" xr:uid="{00000000-0005-0000-0000-00007B0D0000}"/>
    <cellStyle name="Normal 2 3 6 3 4" xfId="2995" xr:uid="{00000000-0005-0000-0000-00007C0D0000}"/>
    <cellStyle name="Normal 2 3 6 4" xfId="2996" xr:uid="{00000000-0005-0000-0000-00007D0D0000}"/>
    <cellStyle name="Normal 2 3 6 5" xfId="2997" xr:uid="{00000000-0005-0000-0000-00007E0D0000}"/>
    <cellStyle name="Normal 2 3 6 6" xfId="2998" xr:uid="{00000000-0005-0000-0000-00007F0D0000}"/>
    <cellStyle name="Normal 2 3 7" xfId="2999" xr:uid="{00000000-0005-0000-0000-0000800D0000}"/>
    <cellStyle name="Normal 2 3 7 2" xfId="3000" xr:uid="{00000000-0005-0000-0000-0000810D0000}"/>
    <cellStyle name="Normal 2 3 7 2 2" xfId="3001" xr:uid="{00000000-0005-0000-0000-0000820D0000}"/>
    <cellStyle name="Normal 2 3 7 2 3" xfId="3002" xr:uid="{00000000-0005-0000-0000-0000830D0000}"/>
    <cellStyle name="Normal 2 3 7 2 4" xfId="3003" xr:uid="{00000000-0005-0000-0000-0000840D0000}"/>
    <cellStyle name="Normal 2 3 7 3" xfId="3004" xr:uid="{00000000-0005-0000-0000-0000850D0000}"/>
    <cellStyle name="Normal 2 3 7 3 2" xfId="3005" xr:uid="{00000000-0005-0000-0000-0000860D0000}"/>
    <cellStyle name="Normal 2 3 7 3 3" xfId="3006" xr:uid="{00000000-0005-0000-0000-0000870D0000}"/>
    <cellStyle name="Normal 2 3 7 3 4" xfId="3007" xr:uid="{00000000-0005-0000-0000-0000880D0000}"/>
    <cellStyle name="Normal 2 3 7 4" xfId="3008" xr:uid="{00000000-0005-0000-0000-0000890D0000}"/>
    <cellStyle name="Normal 2 3 7 5" xfId="3009" xr:uid="{00000000-0005-0000-0000-00008A0D0000}"/>
    <cellStyle name="Normal 2 3 7 6" xfId="3010" xr:uid="{00000000-0005-0000-0000-00008B0D0000}"/>
    <cellStyle name="Normal 2 3 8" xfId="3011" xr:uid="{00000000-0005-0000-0000-00008C0D0000}"/>
    <cellStyle name="Normal 2 3 8 2" xfId="3012" xr:uid="{00000000-0005-0000-0000-00008D0D0000}"/>
    <cellStyle name="Normal 2 3 8 2 2" xfId="3013" xr:uid="{00000000-0005-0000-0000-00008E0D0000}"/>
    <cellStyle name="Normal 2 3 8 2 3" xfId="3014" xr:uid="{00000000-0005-0000-0000-00008F0D0000}"/>
    <cellStyle name="Normal 2 3 8 2 4" xfId="3015" xr:uid="{00000000-0005-0000-0000-0000900D0000}"/>
    <cellStyle name="Normal 2 3 8 3" xfId="3016" xr:uid="{00000000-0005-0000-0000-0000910D0000}"/>
    <cellStyle name="Normal 2 3 8 3 2" xfId="3017" xr:uid="{00000000-0005-0000-0000-0000920D0000}"/>
    <cellStyle name="Normal 2 3 8 3 3" xfId="3018" xr:uid="{00000000-0005-0000-0000-0000930D0000}"/>
    <cellStyle name="Normal 2 3 8 3 4" xfId="3019" xr:uid="{00000000-0005-0000-0000-0000940D0000}"/>
    <cellStyle name="Normal 2 3 8 4" xfId="3020" xr:uid="{00000000-0005-0000-0000-0000950D0000}"/>
    <cellStyle name="Normal 2 3 8 5" xfId="3021" xr:uid="{00000000-0005-0000-0000-0000960D0000}"/>
    <cellStyle name="Normal 2 3 8 6" xfId="3022" xr:uid="{00000000-0005-0000-0000-0000970D0000}"/>
    <cellStyle name="Normal 2 3 9" xfId="3023" xr:uid="{00000000-0005-0000-0000-0000980D0000}"/>
    <cellStyle name="Normal 2 3 9 2" xfId="3024" xr:uid="{00000000-0005-0000-0000-0000990D0000}"/>
    <cellStyle name="Normal 2 3 9 2 2" xfId="3025" xr:uid="{00000000-0005-0000-0000-00009A0D0000}"/>
    <cellStyle name="Normal 2 3 9 2 3" xfId="3026" xr:uid="{00000000-0005-0000-0000-00009B0D0000}"/>
    <cellStyle name="Normal 2 3 9 2 4" xfId="3027" xr:uid="{00000000-0005-0000-0000-00009C0D0000}"/>
    <cellStyle name="Normal 2 3 9 3" xfId="3028" xr:uid="{00000000-0005-0000-0000-00009D0D0000}"/>
    <cellStyle name="Normal 2 3 9 3 2" xfId="3029" xr:uid="{00000000-0005-0000-0000-00009E0D0000}"/>
    <cellStyle name="Normal 2 3 9 3 3" xfId="3030" xr:uid="{00000000-0005-0000-0000-00009F0D0000}"/>
    <cellStyle name="Normal 2 3 9 3 4" xfId="3031" xr:uid="{00000000-0005-0000-0000-0000A00D0000}"/>
    <cellStyle name="Normal 2 3 9 4" xfId="3032" xr:uid="{00000000-0005-0000-0000-0000A10D0000}"/>
    <cellStyle name="Normal 2 3 9 5" xfId="3033" xr:uid="{00000000-0005-0000-0000-0000A20D0000}"/>
    <cellStyle name="Normal 2 3 9 6" xfId="3034" xr:uid="{00000000-0005-0000-0000-0000A30D0000}"/>
    <cellStyle name="Normal 2 4" xfId="9" xr:uid="{00000000-0005-0000-0000-0000A40D0000}"/>
    <cellStyle name="Normal 2 4 2" xfId="20" xr:uid="{00000000-0005-0000-0000-0000A50D0000}"/>
    <cellStyle name="Normal 2 4 3" xfId="3036" xr:uid="{00000000-0005-0000-0000-0000A60D0000}"/>
    <cellStyle name="Normal 2 4 4" xfId="3037" xr:uid="{00000000-0005-0000-0000-0000A70D0000}"/>
    <cellStyle name="Normal 2 4 5" xfId="3038" xr:uid="{00000000-0005-0000-0000-0000A80D0000}"/>
    <cellStyle name="Normal 2 5" xfId="149" xr:uid="{00000000-0005-0000-0000-0000A90D0000}"/>
    <cellStyle name="Normal 2 5 2" xfId="150" xr:uid="{00000000-0005-0000-0000-0000AA0D0000}"/>
    <cellStyle name="Normal 2 5 3" xfId="417" xr:uid="{00000000-0005-0000-0000-0000AB0D0000}"/>
    <cellStyle name="Normal 2 5 3 2" xfId="3039" xr:uid="{00000000-0005-0000-0000-0000AC0D0000}"/>
    <cellStyle name="Normal 2 5 4" xfId="3040" xr:uid="{00000000-0005-0000-0000-0000AD0D0000}"/>
    <cellStyle name="Normal 2 5 5" xfId="3041" xr:uid="{00000000-0005-0000-0000-0000AE0D0000}"/>
    <cellStyle name="Normal 2 6" xfId="151" xr:uid="{00000000-0005-0000-0000-0000AF0D0000}"/>
    <cellStyle name="Normal 2 6 2" xfId="152" xr:uid="{00000000-0005-0000-0000-0000B00D0000}"/>
    <cellStyle name="Normal 2 6 3" xfId="3042" xr:uid="{00000000-0005-0000-0000-0000B10D0000}"/>
    <cellStyle name="Normal 2 7" xfId="163" xr:uid="{00000000-0005-0000-0000-0000B20D0000}"/>
    <cellStyle name="Normal 2 7 2" xfId="3043" xr:uid="{00000000-0005-0000-0000-0000B30D0000}"/>
    <cellStyle name="Normal 2 7 3" xfId="3044" xr:uid="{00000000-0005-0000-0000-0000B40D0000}"/>
    <cellStyle name="Normal 2 8" xfId="486" xr:uid="{00000000-0005-0000-0000-0000B50D0000}"/>
    <cellStyle name="Normal 2 8 2" xfId="3045" xr:uid="{00000000-0005-0000-0000-0000B60D0000}"/>
    <cellStyle name="Normal 2 8 3" xfId="3046" xr:uid="{00000000-0005-0000-0000-0000B70D0000}"/>
    <cellStyle name="Normal 2 9" xfId="3047" xr:uid="{00000000-0005-0000-0000-0000B80D0000}"/>
    <cellStyle name="Normal 2_16172 final" xfId="3048" xr:uid="{00000000-0005-0000-0000-0000B90D0000}"/>
    <cellStyle name="Normal 20" xfId="18" xr:uid="{00000000-0005-0000-0000-0000BA0D0000}"/>
    <cellStyle name="Normal 20 2" xfId="323" xr:uid="{00000000-0005-0000-0000-0000BB0D0000}"/>
    <cellStyle name="Normal 21" xfId="74" xr:uid="{00000000-0005-0000-0000-0000BC0D0000}"/>
    <cellStyle name="Normal 21 2" xfId="118" xr:uid="{00000000-0005-0000-0000-0000BD0D0000}"/>
    <cellStyle name="Normal 21 3" xfId="418" xr:uid="{00000000-0005-0000-0000-0000BE0D0000}"/>
    <cellStyle name="Normal 21 3 2" xfId="3049" xr:uid="{00000000-0005-0000-0000-0000BF0D0000}"/>
    <cellStyle name="Normal 22" xfId="75" xr:uid="{00000000-0005-0000-0000-0000C00D0000}"/>
    <cellStyle name="Normal 22 2" xfId="286" xr:uid="{00000000-0005-0000-0000-0000C10D0000}"/>
    <cellStyle name="Normal 22 3" xfId="3050" xr:uid="{00000000-0005-0000-0000-0000C20D0000}"/>
    <cellStyle name="Normal 23" xfId="76" xr:uid="{00000000-0005-0000-0000-0000C30D0000}"/>
    <cellStyle name="Normal 23 2" xfId="287" xr:uid="{00000000-0005-0000-0000-0000C40D0000}"/>
    <cellStyle name="Normal 23 2 2" xfId="3051" xr:uid="{00000000-0005-0000-0000-0000C50D0000}"/>
    <cellStyle name="Normal 23 3" xfId="3052" xr:uid="{00000000-0005-0000-0000-0000C60D0000}"/>
    <cellStyle name="Normal 23 3 2" xfId="3053" xr:uid="{00000000-0005-0000-0000-0000C70D0000}"/>
    <cellStyle name="Normal 24" xfId="77" xr:uid="{00000000-0005-0000-0000-0000C80D0000}"/>
    <cellStyle name="Normal 24 2" xfId="288" xr:uid="{00000000-0005-0000-0000-0000C90D0000}"/>
    <cellStyle name="Normal 24 2 2" xfId="3054" xr:uid="{00000000-0005-0000-0000-0000CA0D0000}"/>
    <cellStyle name="Normal 24 3" xfId="3055" xr:uid="{00000000-0005-0000-0000-0000CB0D0000}"/>
    <cellStyle name="Normal 24 3 2" xfId="3056" xr:uid="{00000000-0005-0000-0000-0000CC0D0000}"/>
    <cellStyle name="Normal 25" xfId="78" xr:uid="{00000000-0005-0000-0000-0000CD0D0000}"/>
    <cellStyle name="Normal 25 2" xfId="3057" xr:uid="{00000000-0005-0000-0000-0000CE0D0000}"/>
    <cellStyle name="Normal 25 2 2" xfId="3058" xr:uid="{00000000-0005-0000-0000-0000CF0D0000}"/>
    <cellStyle name="Normal 25 2 2 2" xfId="3059" xr:uid="{00000000-0005-0000-0000-0000D00D0000}"/>
    <cellStyle name="Normal 25 2 3" xfId="3060" xr:uid="{00000000-0005-0000-0000-0000D10D0000}"/>
    <cellStyle name="Normal 25 2 4" xfId="3061" xr:uid="{00000000-0005-0000-0000-0000D20D0000}"/>
    <cellStyle name="Normal 25 3" xfId="3062" xr:uid="{00000000-0005-0000-0000-0000D30D0000}"/>
    <cellStyle name="Normal 25 3 2" xfId="3063" xr:uid="{00000000-0005-0000-0000-0000D40D0000}"/>
    <cellStyle name="Normal 25 3 2 2" xfId="3064" xr:uid="{00000000-0005-0000-0000-0000D50D0000}"/>
    <cellStyle name="Normal 25 3 3" xfId="3065" xr:uid="{00000000-0005-0000-0000-0000D60D0000}"/>
    <cellStyle name="Normal 25 3 4" xfId="3066" xr:uid="{00000000-0005-0000-0000-0000D70D0000}"/>
    <cellStyle name="Normal 25 4" xfId="3067" xr:uid="{00000000-0005-0000-0000-0000D80D0000}"/>
    <cellStyle name="Normal 25 5" xfId="3068" xr:uid="{00000000-0005-0000-0000-0000D90D0000}"/>
    <cellStyle name="Normal 25 6" xfId="3069" xr:uid="{00000000-0005-0000-0000-0000DA0D0000}"/>
    <cellStyle name="Normal 25 7" xfId="3070" xr:uid="{00000000-0005-0000-0000-0000DB0D0000}"/>
    <cellStyle name="Normal 25 8" xfId="3071" xr:uid="{00000000-0005-0000-0000-0000DC0D0000}"/>
    <cellStyle name="Normal 26" xfId="79" xr:uid="{00000000-0005-0000-0000-0000DD0D0000}"/>
    <cellStyle name="Normal 26 2" xfId="419" xr:uid="{00000000-0005-0000-0000-0000DE0D0000}"/>
    <cellStyle name="Normal 26 3" xfId="420" xr:uid="{00000000-0005-0000-0000-0000DF0D0000}"/>
    <cellStyle name="Normal 26 4" xfId="421" xr:uid="{00000000-0005-0000-0000-0000E00D0000}"/>
    <cellStyle name="Normal 26 5" xfId="3072" xr:uid="{00000000-0005-0000-0000-0000E10D0000}"/>
    <cellStyle name="Normal 27" xfId="80" xr:uid="{00000000-0005-0000-0000-0000E20D0000}"/>
    <cellStyle name="Normal 27 2" xfId="3073" xr:uid="{00000000-0005-0000-0000-0000E30D0000}"/>
    <cellStyle name="Normal 28" xfId="81" xr:uid="{00000000-0005-0000-0000-0000E40D0000}"/>
    <cellStyle name="Normal 28 2" xfId="3074" xr:uid="{00000000-0005-0000-0000-0000E50D0000}"/>
    <cellStyle name="Normal 28 2 2" xfId="3075" xr:uid="{00000000-0005-0000-0000-0000E60D0000}"/>
    <cellStyle name="Normal 28 3" xfId="3076" xr:uid="{00000000-0005-0000-0000-0000E70D0000}"/>
    <cellStyle name="Normal 29" xfId="82" xr:uid="{00000000-0005-0000-0000-0000E80D0000}"/>
    <cellStyle name="Normal 29 2" xfId="3077" xr:uid="{00000000-0005-0000-0000-0000E90D0000}"/>
    <cellStyle name="Normal 29 2 2" xfId="3078" xr:uid="{00000000-0005-0000-0000-0000EA0D0000}"/>
    <cellStyle name="Normal 29 3" xfId="3079" xr:uid="{00000000-0005-0000-0000-0000EB0D0000}"/>
    <cellStyle name="Normal 3" xfId="1" xr:uid="{00000000-0005-0000-0000-0000EC0D0000}"/>
    <cellStyle name="Normal 3 10" xfId="3080" xr:uid="{00000000-0005-0000-0000-0000ED0D0000}"/>
    <cellStyle name="Normal 3 10 2" xfId="3081" xr:uid="{00000000-0005-0000-0000-0000EE0D0000}"/>
    <cellStyle name="Normal 3 10 2 2" xfId="3082" xr:uid="{00000000-0005-0000-0000-0000EF0D0000}"/>
    <cellStyle name="Normal 3 10 2 3" xfId="3083" xr:uid="{00000000-0005-0000-0000-0000F00D0000}"/>
    <cellStyle name="Normal 3 10 2 4" xfId="3084" xr:uid="{00000000-0005-0000-0000-0000F10D0000}"/>
    <cellStyle name="Normal 3 10 3" xfId="3085" xr:uid="{00000000-0005-0000-0000-0000F20D0000}"/>
    <cellStyle name="Normal 3 10 3 2" xfId="3086" xr:uid="{00000000-0005-0000-0000-0000F30D0000}"/>
    <cellStyle name="Normal 3 10 3 3" xfId="3087" xr:uid="{00000000-0005-0000-0000-0000F40D0000}"/>
    <cellStyle name="Normal 3 10 3 4" xfId="3088" xr:uid="{00000000-0005-0000-0000-0000F50D0000}"/>
    <cellStyle name="Normal 3 10 4" xfId="3089" xr:uid="{00000000-0005-0000-0000-0000F60D0000}"/>
    <cellStyle name="Normal 3 10 5" xfId="3090" xr:uid="{00000000-0005-0000-0000-0000F70D0000}"/>
    <cellStyle name="Normal 3 10 6" xfId="3091" xr:uid="{00000000-0005-0000-0000-0000F80D0000}"/>
    <cellStyle name="Normal 3 11" xfId="3092" xr:uid="{00000000-0005-0000-0000-0000F90D0000}"/>
    <cellStyle name="Normal 3 11 2" xfId="3093" xr:uid="{00000000-0005-0000-0000-0000FA0D0000}"/>
    <cellStyle name="Normal 3 11 2 2" xfId="3094" xr:uid="{00000000-0005-0000-0000-0000FB0D0000}"/>
    <cellStyle name="Normal 3 11 2 3" xfId="3095" xr:uid="{00000000-0005-0000-0000-0000FC0D0000}"/>
    <cellStyle name="Normal 3 11 2 4" xfId="3096" xr:uid="{00000000-0005-0000-0000-0000FD0D0000}"/>
    <cellStyle name="Normal 3 11 3" xfId="3097" xr:uid="{00000000-0005-0000-0000-0000FE0D0000}"/>
    <cellStyle name="Normal 3 11 3 2" xfId="3098" xr:uid="{00000000-0005-0000-0000-0000FF0D0000}"/>
    <cellStyle name="Normal 3 11 3 3" xfId="3099" xr:uid="{00000000-0005-0000-0000-0000000E0000}"/>
    <cellStyle name="Normal 3 11 3 4" xfId="3100" xr:uid="{00000000-0005-0000-0000-0000010E0000}"/>
    <cellStyle name="Normal 3 11 4" xfId="3101" xr:uid="{00000000-0005-0000-0000-0000020E0000}"/>
    <cellStyle name="Normal 3 11 5" xfId="3102" xr:uid="{00000000-0005-0000-0000-0000030E0000}"/>
    <cellStyle name="Normal 3 11 6" xfId="3103" xr:uid="{00000000-0005-0000-0000-0000040E0000}"/>
    <cellStyle name="Normal 3 12" xfId="3104" xr:uid="{00000000-0005-0000-0000-0000050E0000}"/>
    <cellStyle name="Normal 3 12 2" xfId="3105" xr:uid="{00000000-0005-0000-0000-0000060E0000}"/>
    <cellStyle name="Normal 3 12 2 2" xfId="3106" xr:uid="{00000000-0005-0000-0000-0000070E0000}"/>
    <cellStyle name="Normal 3 12 2 3" xfId="3107" xr:uid="{00000000-0005-0000-0000-0000080E0000}"/>
    <cellStyle name="Normal 3 12 2 4" xfId="3108" xr:uid="{00000000-0005-0000-0000-0000090E0000}"/>
    <cellStyle name="Normal 3 12 3" xfId="3109" xr:uid="{00000000-0005-0000-0000-00000A0E0000}"/>
    <cellStyle name="Normal 3 12 3 2" xfId="3110" xr:uid="{00000000-0005-0000-0000-00000B0E0000}"/>
    <cellStyle name="Normal 3 12 3 3" xfId="3111" xr:uid="{00000000-0005-0000-0000-00000C0E0000}"/>
    <cellStyle name="Normal 3 12 3 4" xfId="3112" xr:uid="{00000000-0005-0000-0000-00000D0E0000}"/>
    <cellStyle name="Normal 3 12 4" xfId="3113" xr:uid="{00000000-0005-0000-0000-00000E0E0000}"/>
    <cellStyle name="Normal 3 12 5" xfId="3114" xr:uid="{00000000-0005-0000-0000-00000F0E0000}"/>
    <cellStyle name="Normal 3 12 6" xfId="3115" xr:uid="{00000000-0005-0000-0000-0000100E0000}"/>
    <cellStyle name="Normal 3 13" xfId="3116" xr:uid="{00000000-0005-0000-0000-0000110E0000}"/>
    <cellStyle name="Normal 3 13 2" xfId="3117" xr:uid="{00000000-0005-0000-0000-0000120E0000}"/>
    <cellStyle name="Normal 3 13 3" xfId="3118" xr:uid="{00000000-0005-0000-0000-0000130E0000}"/>
    <cellStyle name="Normal 3 13 4" xfId="3119" xr:uid="{00000000-0005-0000-0000-0000140E0000}"/>
    <cellStyle name="Normal 3 14" xfId="3120" xr:uid="{00000000-0005-0000-0000-0000150E0000}"/>
    <cellStyle name="Normal 3 14 2" xfId="3121" xr:uid="{00000000-0005-0000-0000-0000160E0000}"/>
    <cellStyle name="Normal 3 14 3" xfId="3122" xr:uid="{00000000-0005-0000-0000-0000170E0000}"/>
    <cellStyle name="Normal 3 14 4" xfId="3123" xr:uid="{00000000-0005-0000-0000-0000180E0000}"/>
    <cellStyle name="Normal 3 15" xfId="3124" xr:uid="{00000000-0005-0000-0000-0000190E0000}"/>
    <cellStyle name="Normal 3 16" xfId="3125" xr:uid="{00000000-0005-0000-0000-00001A0E0000}"/>
    <cellStyle name="Normal 3 17" xfId="3126" xr:uid="{00000000-0005-0000-0000-00001B0E0000}"/>
    <cellStyle name="Normal 3 18" xfId="3127" xr:uid="{00000000-0005-0000-0000-00001C0E0000}"/>
    <cellStyle name="Normal 3 19" xfId="3128" xr:uid="{00000000-0005-0000-0000-00001D0E0000}"/>
    <cellStyle name="Normal 3 2" xfId="19" xr:uid="{00000000-0005-0000-0000-00001E0E0000}"/>
    <cellStyle name="Normal 3 2 2" xfId="154" xr:uid="{00000000-0005-0000-0000-00001F0E0000}"/>
    <cellStyle name="Normal 3 2 2 2" xfId="3129" xr:uid="{00000000-0005-0000-0000-0000200E0000}"/>
    <cellStyle name="Normal 3 2 2 3" xfId="3130" xr:uid="{00000000-0005-0000-0000-0000210E0000}"/>
    <cellStyle name="Normal 3 2 2 4" xfId="3131" xr:uid="{00000000-0005-0000-0000-0000220E0000}"/>
    <cellStyle name="Normal 3 2 2 5" xfId="3132" xr:uid="{00000000-0005-0000-0000-0000230E0000}"/>
    <cellStyle name="Normal 3 2 3" xfId="3133" xr:uid="{00000000-0005-0000-0000-0000240E0000}"/>
    <cellStyle name="Normal 3 2 3 2" xfId="3134" xr:uid="{00000000-0005-0000-0000-0000250E0000}"/>
    <cellStyle name="Normal 3 2 3 3" xfId="3135" xr:uid="{00000000-0005-0000-0000-0000260E0000}"/>
    <cellStyle name="Normal 3 2 3 4" xfId="3136" xr:uid="{00000000-0005-0000-0000-0000270E0000}"/>
    <cellStyle name="Normal 3 2 4" xfId="3137" xr:uid="{00000000-0005-0000-0000-0000280E0000}"/>
    <cellStyle name="Normal 3 2 5" xfId="3138" xr:uid="{00000000-0005-0000-0000-0000290E0000}"/>
    <cellStyle name="Normal 3 2 6" xfId="3139" xr:uid="{00000000-0005-0000-0000-00002A0E0000}"/>
    <cellStyle name="Normal 3 2 7" xfId="3140" xr:uid="{00000000-0005-0000-0000-00002B0E0000}"/>
    <cellStyle name="Normal 3 2 8" xfId="3141" xr:uid="{00000000-0005-0000-0000-00002C0E0000}"/>
    <cellStyle name="Normal 3 2 9" xfId="3142" xr:uid="{00000000-0005-0000-0000-00002D0E0000}"/>
    <cellStyle name="Normal 3 3" xfId="24" xr:uid="{00000000-0005-0000-0000-00002E0E0000}"/>
    <cellStyle name="Normal 3 3 2" xfId="155" xr:uid="{00000000-0005-0000-0000-00002F0E0000}"/>
    <cellStyle name="Normal 3 3 2 2" xfId="3143" xr:uid="{00000000-0005-0000-0000-0000300E0000}"/>
    <cellStyle name="Normal 3 3 2 2 2" xfId="3144" xr:uid="{00000000-0005-0000-0000-0000310E0000}"/>
    <cellStyle name="Normal 3 3 2 3" xfId="3145" xr:uid="{00000000-0005-0000-0000-0000320E0000}"/>
    <cellStyle name="Normal 3 3 2 4" xfId="3146" xr:uid="{00000000-0005-0000-0000-0000330E0000}"/>
    <cellStyle name="Normal 3 3 3" xfId="36" xr:uid="{00000000-0005-0000-0000-0000340E0000}"/>
    <cellStyle name="Normal 3 3 3 2" xfId="3147" xr:uid="{00000000-0005-0000-0000-0000350E0000}"/>
    <cellStyle name="Normal 3 3 3 3" xfId="3148" xr:uid="{00000000-0005-0000-0000-0000360E0000}"/>
    <cellStyle name="Normal 3 3 3 4" xfId="3149" xr:uid="{00000000-0005-0000-0000-0000370E0000}"/>
    <cellStyle name="Normal 3 3 4" xfId="3150" xr:uid="{00000000-0005-0000-0000-0000380E0000}"/>
    <cellStyle name="Normal 3 3 5" xfId="3151" xr:uid="{00000000-0005-0000-0000-0000390E0000}"/>
    <cellStyle name="Normal 3 3 6" xfId="3152" xr:uid="{00000000-0005-0000-0000-00003A0E0000}"/>
    <cellStyle name="Normal 3 3 7" xfId="3153" xr:uid="{00000000-0005-0000-0000-00003B0E0000}"/>
    <cellStyle name="Normal 3 4" xfId="113" xr:uid="{00000000-0005-0000-0000-00003C0E0000}"/>
    <cellStyle name="Normal 3 4 2" xfId="119" xr:uid="{00000000-0005-0000-0000-00003D0E0000}"/>
    <cellStyle name="Normal 3 4 2 2" xfId="3154" xr:uid="{00000000-0005-0000-0000-00003E0E0000}"/>
    <cellStyle name="Normal 3 4 2 2 2" xfId="3155" xr:uid="{00000000-0005-0000-0000-00003F0E0000}"/>
    <cellStyle name="Normal 3 4 2 3" xfId="3156" xr:uid="{00000000-0005-0000-0000-0000400E0000}"/>
    <cellStyle name="Normal 3 4 2 4" xfId="3157" xr:uid="{00000000-0005-0000-0000-0000410E0000}"/>
    <cellStyle name="Normal 3 4 2 5" xfId="3158" xr:uid="{00000000-0005-0000-0000-0000420E0000}"/>
    <cellStyle name="Normal 3 4 3" xfId="153" xr:uid="{00000000-0005-0000-0000-0000430E0000}"/>
    <cellStyle name="Normal 3 4 3 2" xfId="3159" xr:uid="{00000000-0005-0000-0000-0000440E0000}"/>
    <cellStyle name="Normal 3 4 3 3" xfId="3160" xr:uid="{00000000-0005-0000-0000-0000450E0000}"/>
    <cellStyle name="Normal 3 4 3 4" xfId="3161" xr:uid="{00000000-0005-0000-0000-0000460E0000}"/>
    <cellStyle name="Normal 3 4 3 5" xfId="3162" xr:uid="{00000000-0005-0000-0000-0000470E0000}"/>
    <cellStyle name="Normal 3 4 4" xfId="3163" xr:uid="{00000000-0005-0000-0000-0000480E0000}"/>
    <cellStyle name="Normal 3 4 4 2" xfId="3164" xr:uid="{00000000-0005-0000-0000-0000490E0000}"/>
    <cellStyle name="Normal 3 4 5" xfId="3165" xr:uid="{00000000-0005-0000-0000-00004A0E0000}"/>
    <cellStyle name="Normal 3 4 6" xfId="3166" xr:uid="{00000000-0005-0000-0000-00004B0E0000}"/>
    <cellStyle name="Normal 3 4 7" xfId="3167" xr:uid="{00000000-0005-0000-0000-00004C0E0000}"/>
    <cellStyle name="Normal 3 5" xfId="3168" xr:uid="{00000000-0005-0000-0000-00004D0E0000}"/>
    <cellStyle name="Normal 3 5 2" xfId="3169" xr:uid="{00000000-0005-0000-0000-00004E0E0000}"/>
    <cellStyle name="Normal 3 5 2 2" xfId="3170" xr:uid="{00000000-0005-0000-0000-00004F0E0000}"/>
    <cellStyle name="Normal 3 5 2 3" xfId="3171" xr:uid="{00000000-0005-0000-0000-0000500E0000}"/>
    <cellStyle name="Normal 3 5 2 4" xfId="3172" xr:uid="{00000000-0005-0000-0000-0000510E0000}"/>
    <cellStyle name="Normal 3 5 3" xfId="3173" xr:uid="{00000000-0005-0000-0000-0000520E0000}"/>
    <cellStyle name="Normal 3 5 3 2" xfId="3174" xr:uid="{00000000-0005-0000-0000-0000530E0000}"/>
    <cellStyle name="Normal 3 5 3 3" xfId="3175" xr:uid="{00000000-0005-0000-0000-0000540E0000}"/>
    <cellStyle name="Normal 3 5 3 4" xfId="3176" xr:uid="{00000000-0005-0000-0000-0000550E0000}"/>
    <cellStyle name="Normal 3 5 4" xfId="3177" xr:uid="{00000000-0005-0000-0000-0000560E0000}"/>
    <cellStyle name="Normal 3 5 5" xfId="3178" xr:uid="{00000000-0005-0000-0000-0000570E0000}"/>
    <cellStyle name="Normal 3 5 6" xfId="3179" xr:uid="{00000000-0005-0000-0000-0000580E0000}"/>
    <cellStyle name="Normal 3 5 7" xfId="3180" xr:uid="{00000000-0005-0000-0000-0000590E0000}"/>
    <cellStyle name="Normal 3 6" xfId="3181" xr:uid="{00000000-0005-0000-0000-00005A0E0000}"/>
    <cellStyle name="Normal 3 6 2" xfId="3182" xr:uid="{00000000-0005-0000-0000-00005B0E0000}"/>
    <cellStyle name="Normal 3 6 2 2" xfId="3183" xr:uid="{00000000-0005-0000-0000-00005C0E0000}"/>
    <cellStyle name="Normal 3 6 2 3" xfId="3184" xr:uid="{00000000-0005-0000-0000-00005D0E0000}"/>
    <cellStyle name="Normal 3 6 2 4" xfId="3185" xr:uid="{00000000-0005-0000-0000-00005E0E0000}"/>
    <cellStyle name="Normal 3 6 3" xfId="3186" xr:uid="{00000000-0005-0000-0000-00005F0E0000}"/>
    <cellStyle name="Normal 3 6 3 2" xfId="3187" xr:uid="{00000000-0005-0000-0000-0000600E0000}"/>
    <cellStyle name="Normal 3 6 3 3" xfId="3188" xr:uid="{00000000-0005-0000-0000-0000610E0000}"/>
    <cellStyle name="Normal 3 6 3 4" xfId="3189" xr:uid="{00000000-0005-0000-0000-0000620E0000}"/>
    <cellStyle name="Normal 3 6 4" xfId="3190" xr:uid="{00000000-0005-0000-0000-0000630E0000}"/>
    <cellStyle name="Normal 3 6 5" xfId="3191" xr:uid="{00000000-0005-0000-0000-0000640E0000}"/>
    <cellStyle name="Normal 3 6 6" xfId="3192" xr:uid="{00000000-0005-0000-0000-0000650E0000}"/>
    <cellStyle name="Normal 3 6 7" xfId="3193" xr:uid="{00000000-0005-0000-0000-0000660E0000}"/>
    <cellStyle name="Normal 3 7" xfId="3194" xr:uid="{00000000-0005-0000-0000-0000670E0000}"/>
    <cellStyle name="Normal 3 7 2" xfId="3195" xr:uid="{00000000-0005-0000-0000-0000680E0000}"/>
    <cellStyle name="Normal 3 7 2 2" xfId="3196" xr:uid="{00000000-0005-0000-0000-0000690E0000}"/>
    <cellStyle name="Normal 3 7 2 3" xfId="3197" xr:uid="{00000000-0005-0000-0000-00006A0E0000}"/>
    <cellStyle name="Normal 3 7 2 4" xfId="3198" xr:uid="{00000000-0005-0000-0000-00006B0E0000}"/>
    <cellStyle name="Normal 3 7 3" xfId="3199" xr:uid="{00000000-0005-0000-0000-00006C0E0000}"/>
    <cellStyle name="Normal 3 7 3 2" xfId="3200" xr:uid="{00000000-0005-0000-0000-00006D0E0000}"/>
    <cellStyle name="Normal 3 7 3 3" xfId="3201" xr:uid="{00000000-0005-0000-0000-00006E0E0000}"/>
    <cellStyle name="Normal 3 7 3 4" xfId="3202" xr:uid="{00000000-0005-0000-0000-00006F0E0000}"/>
    <cellStyle name="Normal 3 7 4" xfId="3203" xr:uid="{00000000-0005-0000-0000-0000700E0000}"/>
    <cellStyle name="Normal 3 7 5" xfId="3204" xr:uid="{00000000-0005-0000-0000-0000710E0000}"/>
    <cellStyle name="Normal 3 7 6" xfId="3205" xr:uid="{00000000-0005-0000-0000-0000720E0000}"/>
    <cellStyle name="Normal 3 8" xfId="3206" xr:uid="{00000000-0005-0000-0000-0000730E0000}"/>
    <cellStyle name="Normal 3 8 2" xfId="3207" xr:uid="{00000000-0005-0000-0000-0000740E0000}"/>
    <cellStyle name="Normal 3 8 2 2" xfId="3208" xr:uid="{00000000-0005-0000-0000-0000750E0000}"/>
    <cellStyle name="Normal 3 8 2 3" xfId="3209" xr:uid="{00000000-0005-0000-0000-0000760E0000}"/>
    <cellStyle name="Normal 3 8 2 4" xfId="3210" xr:uid="{00000000-0005-0000-0000-0000770E0000}"/>
    <cellStyle name="Normal 3 8 3" xfId="3211" xr:uid="{00000000-0005-0000-0000-0000780E0000}"/>
    <cellStyle name="Normal 3 8 3 2" xfId="3212" xr:uid="{00000000-0005-0000-0000-0000790E0000}"/>
    <cellStyle name="Normal 3 8 3 3" xfId="3213" xr:uid="{00000000-0005-0000-0000-00007A0E0000}"/>
    <cellStyle name="Normal 3 8 3 4" xfId="3214" xr:uid="{00000000-0005-0000-0000-00007B0E0000}"/>
    <cellStyle name="Normal 3 8 4" xfId="3215" xr:uid="{00000000-0005-0000-0000-00007C0E0000}"/>
    <cellStyle name="Normal 3 8 5" xfId="3216" xr:uid="{00000000-0005-0000-0000-00007D0E0000}"/>
    <cellStyle name="Normal 3 8 6" xfId="3217" xr:uid="{00000000-0005-0000-0000-00007E0E0000}"/>
    <cellStyle name="Normal 3 9" xfId="3218" xr:uid="{00000000-0005-0000-0000-00007F0E0000}"/>
    <cellStyle name="Normal 3 9 2" xfId="3219" xr:uid="{00000000-0005-0000-0000-0000800E0000}"/>
    <cellStyle name="Normal 3 9 2 2" xfId="3220" xr:uid="{00000000-0005-0000-0000-0000810E0000}"/>
    <cellStyle name="Normal 3 9 2 3" xfId="3221" xr:uid="{00000000-0005-0000-0000-0000820E0000}"/>
    <cellStyle name="Normal 3 9 2 4" xfId="3222" xr:uid="{00000000-0005-0000-0000-0000830E0000}"/>
    <cellStyle name="Normal 3 9 3" xfId="3223" xr:uid="{00000000-0005-0000-0000-0000840E0000}"/>
    <cellStyle name="Normal 3 9 3 2" xfId="3224" xr:uid="{00000000-0005-0000-0000-0000850E0000}"/>
    <cellStyle name="Normal 3 9 3 3" xfId="3225" xr:uid="{00000000-0005-0000-0000-0000860E0000}"/>
    <cellStyle name="Normal 3 9 3 4" xfId="3226" xr:uid="{00000000-0005-0000-0000-0000870E0000}"/>
    <cellStyle name="Normal 3 9 4" xfId="3227" xr:uid="{00000000-0005-0000-0000-0000880E0000}"/>
    <cellStyle name="Normal 3 9 5" xfId="3228" xr:uid="{00000000-0005-0000-0000-0000890E0000}"/>
    <cellStyle name="Normal 3 9 6" xfId="3229" xr:uid="{00000000-0005-0000-0000-00008A0E0000}"/>
    <cellStyle name="Normal 3_400KV Line estimate from BPS to Rampur1" xfId="289" xr:uid="{00000000-0005-0000-0000-00008B0E0000}"/>
    <cellStyle name="Normal 30" xfId="8" xr:uid="{00000000-0005-0000-0000-00008C0E0000}"/>
    <cellStyle name="Normal 30 2" xfId="84" xr:uid="{00000000-0005-0000-0000-00008D0E0000}"/>
    <cellStyle name="Normal 30 3" xfId="85" xr:uid="{00000000-0005-0000-0000-00008E0E0000}"/>
    <cellStyle name="Normal 30 3 2" xfId="423" xr:uid="{00000000-0005-0000-0000-00008F0E0000}"/>
    <cellStyle name="Normal 30 3 3" xfId="422" xr:uid="{00000000-0005-0000-0000-0000900E0000}"/>
    <cellStyle name="Normal 30 4" xfId="83" xr:uid="{00000000-0005-0000-0000-0000910E0000}"/>
    <cellStyle name="Normal 31" xfId="35" xr:uid="{00000000-0005-0000-0000-0000920E0000}"/>
    <cellStyle name="Normal 31 2" xfId="86" xr:uid="{00000000-0005-0000-0000-0000930E0000}"/>
    <cellStyle name="Normal 31 2 4" xfId="3230" xr:uid="{00000000-0005-0000-0000-0000940E0000}"/>
    <cellStyle name="Normal 32" xfId="3" xr:uid="{00000000-0005-0000-0000-0000950E0000}"/>
    <cellStyle name="Normal 32 2" xfId="38" xr:uid="{00000000-0005-0000-0000-0000960E0000}"/>
    <cellStyle name="Normal 32 2 2" xfId="133" xr:uid="{00000000-0005-0000-0000-0000970E0000}"/>
    <cellStyle name="Normal 32 2 3" xfId="3231" xr:uid="{00000000-0005-0000-0000-0000980E0000}"/>
    <cellStyle name="Normal 32 3" xfId="37" xr:uid="{00000000-0005-0000-0000-0000990E0000}"/>
    <cellStyle name="Normal 32 3 2" xfId="425" xr:uid="{00000000-0005-0000-0000-00009A0E0000}"/>
    <cellStyle name="Normal 32 3 3" xfId="424" xr:uid="{00000000-0005-0000-0000-00009B0E0000}"/>
    <cellStyle name="Normal 32 3 3 2" xfId="3232" xr:uid="{00000000-0005-0000-0000-00009C0E0000}"/>
    <cellStyle name="Normal 32 4" xfId="3233" xr:uid="{00000000-0005-0000-0000-00009D0E0000}"/>
    <cellStyle name="Normal 32 5" xfId="3234" xr:uid="{00000000-0005-0000-0000-00009E0E0000}"/>
    <cellStyle name="Normal 33" xfId="89" xr:uid="{00000000-0005-0000-0000-00009F0E0000}"/>
    <cellStyle name="Normal 33 2" xfId="90" xr:uid="{00000000-0005-0000-0000-0000A00E0000}"/>
    <cellStyle name="Normal 33 2 2" xfId="427" xr:uid="{00000000-0005-0000-0000-0000A10E0000}"/>
    <cellStyle name="Normal 33 2 3" xfId="426" xr:uid="{00000000-0005-0000-0000-0000A20E0000}"/>
    <cellStyle name="Normal 33 3" xfId="91" xr:uid="{00000000-0005-0000-0000-0000A30E0000}"/>
    <cellStyle name="Normal 33 4" xfId="114" xr:uid="{00000000-0005-0000-0000-0000A40E0000}"/>
    <cellStyle name="Normal 34" xfId="92" xr:uid="{00000000-0005-0000-0000-0000A50E0000}"/>
    <cellStyle name="Normal 34 2" xfId="291" xr:uid="{00000000-0005-0000-0000-0000A60E0000}"/>
    <cellStyle name="Normal 34 2 2" xfId="3235" xr:uid="{00000000-0005-0000-0000-0000A70E0000}"/>
    <cellStyle name="Normal 34 3" xfId="290" xr:uid="{00000000-0005-0000-0000-0000A80E0000}"/>
    <cellStyle name="Normal 34 4" xfId="3236" xr:uid="{00000000-0005-0000-0000-0000A90E0000}"/>
    <cellStyle name="Normal 35" xfId="93" xr:uid="{00000000-0005-0000-0000-0000AA0E0000}"/>
    <cellStyle name="Normal 35 2" xfId="94" xr:uid="{00000000-0005-0000-0000-0000AB0E0000}"/>
    <cellStyle name="Normal 35 3" xfId="115" xr:uid="{00000000-0005-0000-0000-0000AC0E0000}"/>
    <cellStyle name="Normal 36" xfId="95" xr:uid="{00000000-0005-0000-0000-0000AD0E0000}"/>
    <cellStyle name="Normal 36 2" xfId="3237" xr:uid="{00000000-0005-0000-0000-0000AE0E0000}"/>
    <cellStyle name="Normal 36 3" xfId="3238" xr:uid="{00000000-0005-0000-0000-0000AF0E0000}"/>
    <cellStyle name="Normal 37" xfId="96" xr:uid="{00000000-0005-0000-0000-0000B00E0000}"/>
    <cellStyle name="Normal 37 2" xfId="3239" xr:uid="{00000000-0005-0000-0000-0000B10E0000}"/>
    <cellStyle name="Normal 38" xfId="97" xr:uid="{00000000-0005-0000-0000-0000B20E0000}"/>
    <cellStyle name="Normal 38 2" xfId="3240" xr:uid="{00000000-0005-0000-0000-0000B30E0000}"/>
    <cellStyle name="Normal 39" xfId="98" xr:uid="{00000000-0005-0000-0000-0000B40E0000}"/>
    <cellStyle name="Normal 39 2" xfId="3241" xr:uid="{00000000-0005-0000-0000-0000B50E0000}"/>
    <cellStyle name="Normal 39 3" xfId="3242" xr:uid="{00000000-0005-0000-0000-0000B60E0000}"/>
    <cellStyle name="Normal 4" xfId="5" xr:uid="{00000000-0005-0000-0000-0000B70E0000}"/>
    <cellStyle name="Normal 4 2" xfId="29" xr:uid="{00000000-0005-0000-0000-0000B80E0000}"/>
    <cellStyle name="Normal 4 2 2" xfId="30" xr:uid="{00000000-0005-0000-0000-0000B90E0000}"/>
    <cellStyle name="Normal 4 2 3" xfId="428" xr:uid="{00000000-0005-0000-0000-0000BA0E0000}"/>
    <cellStyle name="Normal 4 2 30 3" xfId="3243" xr:uid="{00000000-0005-0000-0000-0000BB0E0000}"/>
    <cellStyle name="Normal 4 2 30 3 2" xfId="3244" xr:uid="{00000000-0005-0000-0000-0000BC0E0000}"/>
    <cellStyle name="Normal 4 2 4" xfId="452" xr:uid="{00000000-0005-0000-0000-0000BD0E0000}"/>
    <cellStyle name="Normal 4 2 4 2" xfId="3245" xr:uid="{00000000-0005-0000-0000-0000BE0E0000}"/>
    <cellStyle name="Normal 4 3" xfId="292" xr:uid="{00000000-0005-0000-0000-0000BF0E0000}"/>
    <cellStyle name="Normal 4 3 2" xfId="429" xr:uid="{00000000-0005-0000-0000-0000C00E0000}"/>
    <cellStyle name="Normal 4 3 2 2" xfId="3246" xr:uid="{00000000-0005-0000-0000-0000C10E0000}"/>
    <cellStyle name="Normal 4 3 3" xfId="3247" xr:uid="{00000000-0005-0000-0000-0000C20E0000}"/>
    <cellStyle name="Normal 4 3 4" xfId="3248" xr:uid="{00000000-0005-0000-0000-0000C30E0000}"/>
    <cellStyle name="Normal 4 4" xfId="293" xr:uid="{00000000-0005-0000-0000-0000C40E0000}"/>
    <cellStyle name="Normal 4 4 2" xfId="3249" xr:uid="{00000000-0005-0000-0000-0000C50E0000}"/>
    <cellStyle name="Normal 4 4 3" xfId="3250" xr:uid="{00000000-0005-0000-0000-0000C60E0000}"/>
    <cellStyle name="Normal 4 5" xfId="3251" xr:uid="{00000000-0005-0000-0000-0000C70E0000}"/>
    <cellStyle name="Normal 4 5 2" xfId="3252" xr:uid="{00000000-0005-0000-0000-0000C80E0000}"/>
    <cellStyle name="Normal 4 6" xfId="3253" xr:uid="{00000000-0005-0000-0000-0000C90E0000}"/>
    <cellStyle name="Normal 4 6 2" xfId="3254" xr:uid="{00000000-0005-0000-0000-0000CA0E0000}"/>
    <cellStyle name="Normal 4 7" xfId="3255" xr:uid="{00000000-0005-0000-0000-0000CB0E0000}"/>
    <cellStyle name="Normal 4 8" xfId="3256" xr:uid="{00000000-0005-0000-0000-0000CC0E0000}"/>
    <cellStyle name="Normal 4 8 2" xfId="3257" xr:uid="{00000000-0005-0000-0000-0000CD0E0000}"/>
    <cellStyle name="Normal 40" xfId="40" xr:uid="{00000000-0005-0000-0000-0000CE0E0000}"/>
    <cellStyle name="Normal 40 2" xfId="116" xr:uid="{00000000-0005-0000-0000-0000CF0E0000}"/>
    <cellStyle name="Normal 40 3" xfId="430" xr:uid="{00000000-0005-0000-0000-0000D00E0000}"/>
    <cellStyle name="Normal 40 4" xfId="3258" xr:uid="{00000000-0005-0000-0000-0000D10E0000}"/>
    <cellStyle name="Normal 41" xfId="88" xr:uid="{00000000-0005-0000-0000-0000D20E0000}"/>
    <cellStyle name="Normal 42" xfId="14" xr:uid="{00000000-0005-0000-0000-0000D30E0000}"/>
    <cellStyle name="Normal 43" xfId="31" xr:uid="{00000000-0005-0000-0000-0000D40E0000}"/>
    <cellStyle name="Normal 44" xfId="13" xr:uid="{00000000-0005-0000-0000-0000D50E0000}"/>
    <cellStyle name="Normal 45" xfId="87" xr:uid="{00000000-0005-0000-0000-0000D60E0000}"/>
    <cellStyle name="Normal 46" xfId="110" xr:uid="{00000000-0005-0000-0000-0000D70E0000}"/>
    <cellStyle name="Normal 47" xfId="112" xr:uid="{00000000-0005-0000-0000-0000D80E0000}"/>
    <cellStyle name="Normal 48" xfId="483" xr:uid="{00000000-0005-0000-0000-0000D90E0000}"/>
    <cellStyle name="Normal 48 2" xfId="3259" xr:uid="{00000000-0005-0000-0000-0000DA0E0000}"/>
    <cellStyle name="Normal 49" xfId="484" xr:uid="{00000000-0005-0000-0000-0000DB0E0000}"/>
    <cellStyle name="Normal 5" xfId="34" xr:uid="{00000000-0005-0000-0000-0000DC0E0000}"/>
    <cellStyle name="Normal 5 10 2" xfId="3260" xr:uid="{00000000-0005-0000-0000-0000DD0E0000}"/>
    <cellStyle name="Normal 5 2" xfId="10" xr:uid="{00000000-0005-0000-0000-0000DE0E0000}"/>
    <cellStyle name="Normal 5 2 2" xfId="294" xr:uid="{00000000-0005-0000-0000-0000DF0E0000}"/>
    <cellStyle name="Normal 5 2 2 2" xfId="3262" xr:uid="{00000000-0005-0000-0000-0000E00E0000}"/>
    <cellStyle name="Normal 5 2 2 3" xfId="4656" xr:uid="{00000000-0005-0000-0000-0000E10E0000}"/>
    <cellStyle name="Normal 5 2 3" xfId="295" xr:uid="{00000000-0005-0000-0000-0000E20E0000}"/>
    <cellStyle name="Normal 5 2 3 2" xfId="3263" xr:uid="{00000000-0005-0000-0000-0000E30E0000}"/>
    <cellStyle name="Normal 5 2 4" xfId="431" xr:uid="{00000000-0005-0000-0000-0000E40E0000}"/>
    <cellStyle name="Normal 5 2 4 2" xfId="3264" xr:uid="{00000000-0005-0000-0000-0000E50E0000}"/>
    <cellStyle name="Normal 5 2 5" xfId="3265" xr:uid="{00000000-0005-0000-0000-0000E60E0000}"/>
    <cellStyle name="Normal 5 2 5 2" xfId="3266" xr:uid="{00000000-0005-0000-0000-0000E70E0000}"/>
    <cellStyle name="Normal 5 2 6" xfId="3267" xr:uid="{00000000-0005-0000-0000-0000E80E0000}"/>
    <cellStyle name="Normal 5 2 7" xfId="3268" xr:uid="{00000000-0005-0000-0000-0000E90E0000}"/>
    <cellStyle name="Normal 5 3" xfId="296" xr:uid="{00000000-0005-0000-0000-0000EA0E0000}"/>
    <cellStyle name="Normal 5 3 2" xfId="3269" xr:uid="{00000000-0005-0000-0000-0000EB0E0000}"/>
    <cellStyle name="Normal 5 4" xfId="297" xr:uid="{00000000-0005-0000-0000-0000EC0E0000}"/>
    <cellStyle name="Normal 5 4 2" xfId="3270" xr:uid="{00000000-0005-0000-0000-0000ED0E0000}"/>
    <cellStyle name="Normal 5 5" xfId="3271" xr:uid="{00000000-0005-0000-0000-0000EE0E0000}"/>
    <cellStyle name="Normal 5 6" xfId="3272" xr:uid="{00000000-0005-0000-0000-0000EF0E0000}"/>
    <cellStyle name="Normal 50" xfId="3273" xr:uid="{00000000-0005-0000-0000-0000F00E0000}"/>
    <cellStyle name="Normal 51" xfId="3274" xr:uid="{00000000-0005-0000-0000-0000F10E0000}"/>
    <cellStyle name="Normal 52" xfId="3275" xr:uid="{00000000-0005-0000-0000-0000F20E0000}"/>
    <cellStyle name="Normal 53" xfId="3276" xr:uid="{00000000-0005-0000-0000-0000F30E0000}"/>
    <cellStyle name="Normal 54" xfId="3277" xr:uid="{00000000-0005-0000-0000-0000F40E0000}"/>
    <cellStyle name="Normal 55" xfId="3278" xr:uid="{00000000-0005-0000-0000-0000F50E0000}"/>
    <cellStyle name="Normal 56" xfId="3279" xr:uid="{00000000-0005-0000-0000-0000F60E0000}"/>
    <cellStyle name="Normal 57" xfId="3280" xr:uid="{00000000-0005-0000-0000-0000F70E0000}"/>
    <cellStyle name="Normal 58" xfId="3281" xr:uid="{00000000-0005-0000-0000-0000F80E0000}"/>
    <cellStyle name="Normal 59" xfId="3282" xr:uid="{00000000-0005-0000-0000-0000F90E0000}"/>
    <cellStyle name="Normal 6" xfId="23" xr:uid="{00000000-0005-0000-0000-0000FA0E0000}"/>
    <cellStyle name="Normal 6 10" xfId="3283" xr:uid="{00000000-0005-0000-0000-0000FB0E0000}"/>
    <cellStyle name="Normal 6 10 2" xfId="3284" xr:uid="{00000000-0005-0000-0000-0000FC0E0000}"/>
    <cellStyle name="Normal 6 10 2 2" xfId="3285" xr:uid="{00000000-0005-0000-0000-0000FD0E0000}"/>
    <cellStyle name="Normal 6 10 2 3" xfId="3286" xr:uid="{00000000-0005-0000-0000-0000FE0E0000}"/>
    <cellStyle name="Normal 6 10 2 4" xfId="3287" xr:uid="{00000000-0005-0000-0000-0000FF0E0000}"/>
    <cellStyle name="Normal 6 10 3" xfId="3288" xr:uid="{00000000-0005-0000-0000-0000000F0000}"/>
    <cellStyle name="Normal 6 10 3 2" xfId="3289" xr:uid="{00000000-0005-0000-0000-0000010F0000}"/>
    <cellStyle name="Normal 6 10 3 3" xfId="3290" xr:uid="{00000000-0005-0000-0000-0000020F0000}"/>
    <cellStyle name="Normal 6 10 3 4" xfId="3291" xr:uid="{00000000-0005-0000-0000-0000030F0000}"/>
    <cellStyle name="Normal 6 10 4" xfId="3292" xr:uid="{00000000-0005-0000-0000-0000040F0000}"/>
    <cellStyle name="Normal 6 10 5" xfId="3293" xr:uid="{00000000-0005-0000-0000-0000050F0000}"/>
    <cellStyle name="Normal 6 10 6" xfId="3294" xr:uid="{00000000-0005-0000-0000-0000060F0000}"/>
    <cellStyle name="Normal 6 11" xfId="3295" xr:uid="{00000000-0005-0000-0000-0000070F0000}"/>
    <cellStyle name="Normal 6 11 2" xfId="3296" xr:uid="{00000000-0005-0000-0000-0000080F0000}"/>
    <cellStyle name="Normal 6 11 2 2" xfId="3297" xr:uid="{00000000-0005-0000-0000-0000090F0000}"/>
    <cellStyle name="Normal 6 11 2 3" xfId="3298" xr:uid="{00000000-0005-0000-0000-00000A0F0000}"/>
    <cellStyle name="Normal 6 11 2 4" xfId="3299" xr:uid="{00000000-0005-0000-0000-00000B0F0000}"/>
    <cellStyle name="Normal 6 11 3" xfId="3300" xr:uid="{00000000-0005-0000-0000-00000C0F0000}"/>
    <cellStyle name="Normal 6 11 3 2" xfId="3301" xr:uid="{00000000-0005-0000-0000-00000D0F0000}"/>
    <cellStyle name="Normal 6 11 3 3" xfId="3302" xr:uid="{00000000-0005-0000-0000-00000E0F0000}"/>
    <cellStyle name="Normal 6 11 3 4" xfId="3303" xr:uid="{00000000-0005-0000-0000-00000F0F0000}"/>
    <cellStyle name="Normal 6 11 4" xfId="3304" xr:uid="{00000000-0005-0000-0000-0000100F0000}"/>
    <cellStyle name="Normal 6 11 5" xfId="3305" xr:uid="{00000000-0005-0000-0000-0000110F0000}"/>
    <cellStyle name="Normal 6 11 6" xfId="3306" xr:uid="{00000000-0005-0000-0000-0000120F0000}"/>
    <cellStyle name="Normal 6 12" xfId="3307" xr:uid="{00000000-0005-0000-0000-0000130F0000}"/>
    <cellStyle name="Normal 6 12 2" xfId="3308" xr:uid="{00000000-0005-0000-0000-0000140F0000}"/>
    <cellStyle name="Normal 6 12 2 2" xfId="3309" xr:uid="{00000000-0005-0000-0000-0000150F0000}"/>
    <cellStyle name="Normal 6 12 2 3" xfId="3310" xr:uid="{00000000-0005-0000-0000-0000160F0000}"/>
    <cellStyle name="Normal 6 12 2 4" xfId="3311" xr:uid="{00000000-0005-0000-0000-0000170F0000}"/>
    <cellStyle name="Normal 6 12 3" xfId="3312" xr:uid="{00000000-0005-0000-0000-0000180F0000}"/>
    <cellStyle name="Normal 6 12 3 2" xfId="3313" xr:uid="{00000000-0005-0000-0000-0000190F0000}"/>
    <cellStyle name="Normal 6 12 3 3" xfId="3314" xr:uid="{00000000-0005-0000-0000-00001A0F0000}"/>
    <cellStyle name="Normal 6 12 3 4" xfId="3315" xr:uid="{00000000-0005-0000-0000-00001B0F0000}"/>
    <cellStyle name="Normal 6 12 4" xfId="3316" xr:uid="{00000000-0005-0000-0000-00001C0F0000}"/>
    <cellStyle name="Normal 6 12 5" xfId="3317" xr:uid="{00000000-0005-0000-0000-00001D0F0000}"/>
    <cellStyle name="Normal 6 12 6" xfId="3318" xr:uid="{00000000-0005-0000-0000-00001E0F0000}"/>
    <cellStyle name="Normal 6 13" xfId="3319" xr:uid="{00000000-0005-0000-0000-00001F0F0000}"/>
    <cellStyle name="Normal 6 13 2" xfId="3320" xr:uid="{00000000-0005-0000-0000-0000200F0000}"/>
    <cellStyle name="Normal 6 13 2 2" xfId="3321" xr:uid="{00000000-0005-0000-0000-0000210F0000}"/>
    <cellStyle name="Normal 6 13 2 3" xfId="3322" xr:uid="{00000000-0005-0000-0000-0000220F0000}"/>
    <cellStyle name="Normal 6 13 2 4" xfId="3323" xr:uid="{00000000-0005-0000-0000-0000230F0000}"/>
    <cellStyle name="Normal 6 13 3" xfId="3324" xr:uid="{00000000-0005-0000-0000-0000240F0000}"/>
    <cellStyle name="Normal 6 13 3 2" xfId="3325" xr:uid="{00000000-0005-0000-0000-0000250F0000}"/>
    <cellStyle name="Normal 6 13 3 3" xfId="3326" xr:uid="{00000000-0005-0000-0000-0000260F0000}"/>
    <cellStyle name="Normal 6 13 3 4" xfId="3327" xr:uid="{00000000-0005-0000-0000-0000270F0000}"/>
    <cellStyle name="Normal 6 13 4" xfId="3328" xr:uid="{00000000-0005-0000-0000-0000280F0000}"/>
    <cellStyle name="Normal 6 13 5" xfId="3329" xr:uid="{00000000-0005-0000-0000-0000290F0000}"/>
    <cellStyle name="Normal 6 13 6" xfId="3330" xr:uid="{00000000-0005-0000-0000-00002A0F0000}"/>
    <cellStyle name="Normal 6 14" xfId="3331" xr:uid="{00000000-0005-0000-0000-00002B0F0000}"/>
    <cellStyle name="Normal 6 14 2" xfId="3332" xr:uid="{00000000-0005-0000-0000-00002C0F0000}"/>
    <cellStyle name="Normal 6 14 2 2" xfId="3333" xr:uid="{00000000-0005-0000-0000-00002D0F0000}"/>
    <cellStyle name="Normal 6 14 2 3" xfId="3334" xr:uid="{00000000-0005-0000-0000-00002E0F0000}"/>
    <cellStyle name="Normal 6 14 2 4" xfId="3335" xr:uid="{00000000-0005-0000-0000-00002F0F0000}"/>
    <cellStyle name="Normal 6 14 3" xfId="3336" xr:uid="{00000000-0005-0000-0000-0000300F0000}"/>
    <cellStyle name="Normal 6 14 3 2" xfId="3337" xr:uid="{00000000-0005-0000-0000-0000310F0000}"/>
    <cellStyle name="Normal 6 14 3 3" xfId="3338" xr:uid="{00000000-0005-0000-0000-0000320F0000}"/>
    <cellStyle name="Normal 6 14 3 4" xfId="3339" xr:uid="{00000000-0005-0000-0000-0000330F0000}"/>
    <cellStyle name="Normal 6 14 4" xfId="3340" xr:uid="{00000000-0005-0000-0000-0000340F0000}"/>
    <cellStyle name="Normal 6 14 5" xfId="3341" xr:uid="{00000000-0005-0000-0000-0000350F0000}"/>
    <cellStyle name="Normal 6 14 6" xfId="3342" xr:uid="{00000000-0005-0000-0000-0000360F0000}"/>
    <cellStyle name="Normal 6 15" xfId="3343" xr:uid="{00000000-0005-0000-0000-0000370F0000}"/>
    <cellStyle name="Normal 6 15 2" xfId="3344" xr:uid="{00000000-0005-0000-0000-0000380F0000}"/>
    <cellStyle name="Normal 6 15 3" xfId="3345" xr:uid="{00000000-0005-0000-0000-0000390F0000}"/>
    <cellStyle name="Normal 6 15 4" xfId="3346" xr:uid="{00000000-0005-0000-0000-00003A0F0000}"/>
    <cellStyle name="Normal 6 16" xfId="3347" xr:uid="{00000000-0005-0000-0000-00003B0F0000}"/>
    <cellStyle name="Normal 6 16 2" xfId="3348" xr:uid="{00000000-0005-0000-0000-00003C0F0000}"/>
    <cellStyle name="Normal 6 16 3" xfId="3349" xr:uid="{00000000-0005-0000-0000-00003D0F0000}"/>
    <cellStyle name="Normal 6 16 4" xfId="3350" xr:uid="{00000000-0005-0000-0000-00003E0F0000}"/>
    <cellStyle name="Normal 6 17" xfId="3351" xr:uid="{00000000-0005-0000-0000-00003F0F0000}"/>
    <cellStyle name="Normal 6 18" xfId="3352" xr:uid="{00000000-0005-0000-0000-0000400F0000}"/>
    <cellStyle name="Normal 6 19" xfId="3353" xr:uid="{00000000-0005-0000-0000-0000410F0000}"/>
    <cellStyle name="Normal 6 2" xfId="25" xr:uid="{00000000-0005-0000-0000-0000420F0000}"/>
    <cellStyle name="Normal 6 2 10" xfId="3354" xr:uid="{00000000-0005-0000-0000-0000430F0000}"/>
    <cellStyle name="Normal 6 2 10 2" xfId="3355" xr:uid="{00000000-0005-0000-0000-0000440F0000}"/>
    <cellStyle name="Normal 6 2 10 2 2" xfId="3356" xr:uid="{00000000-0005-0000-0000-0000450F0000}"/>
    <cellStyle name="Normal 6 2 10 2 3" xfId="3357" xr:uid="{00000000-0005-0000-0000-0000460F0000}"/>
    <cellStyle name="Normal 6 2 10 2 4" xfId="3358" xr:uid="{00000000-0005-0000-0000-0000470F0000}"/>
    <cellStyle name="Normal 6 2 10 3" xfId="3359" xr:uid="{00000000-0005-0000-0000-0000480F0000}"/>
    <cellStyle name="Normal 6 2 10 3 2" xfId="3360" xr:uid="{00000000-0005-0000-0000-0000490F0000}"/>
    <cellStyle name="Normal 6 2 10 3 3" xfId="3361" xr:uid="{00000000-0005-0000-0000-00004A0F0000}"/>
    <cellStyle name="Normal 6 2 10 3 4" xfId="3362" xr:uid="{00000000-0005-0000-0000-00004B0F0000}"/>
    <cellStyle name="Normal 6 2 10 4" xfId="3363" xr:uid="{00000000-0005-0000-0000-00004C0F0000}"/>
    <cellStyle name="Normal 6 2 10 5" xfId="3364" xr:uid="{00000000-0005-0000-0000-00004D0F0000}"/>
    <cellStyle name="Normal 6 2 10 6" xfId="3365" xr:uid="{00000000-0005-0000-0000-00004E0F0000}"/>
    <cellStyle name="Normal 6 2 11" xfId="3366" xr:uid="{00000000-0005-0000-0000-00004F0F0000}"/>
    <cellStyle name="Normal 6 2 11 2" xfId="3367" xr:uid="{00000000-0005-0000-0000-0000500F0000}"/>
    <cellStyle name="Normal 6 2 11 2 2" xfId="3368" xr:uid="{00000000-0005-0000-0000-0000510F0000}"/>
    <cellStyle name="Normal 6 2 11 2 3" xfId="3369" xr:uid="{00000000-0005-0000-0000-0000520F0000}"/>
    <cellStyle name="Normal 6 2 11 2 4" xfId="3370" xr:uid="{00000000-0005-0000-0000-0000530F0000}"/>
    <cellStyle name="Normal 6 2 11 3" xfId="3371" xr:uid="{00000000-0005-0000-0000-0000540F0000}"/>
    <cellStyle name="Normal 6 2 11 3 2" xfId="3372" xr:uid="{00000000-0005-0000-0000-0000550F0000}"/>
    <cellStyle name="Normal 6 2 11 3 3" xfId="3373" xr:uid="{00000000-0005-0000-0000-0000560F0000}"/>
    <cellStyle name="Normal 6 2 11 3 4" xfId="3374" xr:uid="{00000000-0005-0000-0000-0000570F0000}"/>
    <cellStyle name="Normal 6 2 11 4" xfId="3375" xr:uid="{00000000-0005-0000-0000-0000580F0000}"/>
    <cellStyle name="Normal 6 2 11 5" xfId="3376" xr:uid="{00000000-0005-0000-0000-0000590F0000}"/>
    <cellStyle name="Normal 6 2 11 6" xfId="3377" xr:uid="{00000000-0005-0000-0000-00005A0F0000}"/>
    <cellStyle name="Normal 6 2 12" xfId="3378" xr:uid="{00000000-0005-0000-0000-00005B0F0000}"/>
    <cellStyle name="Normal 6 2 12 2" xfId="3379" xr:uid="{00000000-0005-0000-0000-00005C0F0000}"/>
    <cellStyle name="Normal 6 2 12 2 2" xfId="3380" xr:uid="{00000000-0005-0000-0000-00005D0F0000}"/>
    <cellStyle name="Normal 6 2 12 2 3" xfId="3381" xr:uid="{00000000-0005-0000-0000-00005E0F0000}"/>
    <cellStyle name="Normal 6 2 12 2 4" xfId="3382" xr:uid="{00000000-0005-0000-0000-00005F0F0000}"/>
    <cellStyle name="Normal 6 2 12 3" xfId="3383" xr:uid="{00000000-0005-0000-0000-0000600F0000}"/>
    <cellStyle name="Normal 6 2 12 3 2" xfId="3384" xr:uid="{00000000-0005-0000-0000-0000610F0000}"/>
    <cellStyle name="Normal 6 2 12 3 3" xfId="3385" xr:uid="{00000000-0005-0000-0000-0000620F0000}"/>
    <cellStyle name="Normal 6 2 12 3 4" xfId="3386" xr:uid="{00000000-0005-0000-0000-0000630F0000}"/>
    <cellStyle name="Normal 6 2 12 4" xfId="3387" xr:uid="{00000000-0005-0000-0000-0000640F0000}"/>
    <cellStyle name="Normal 6 2 12 5" xfId="3388" xr:uid="{00000000-0005-0000-0000-0000650F0000}"/>
    <cellStyle name="Normal 6 2 12 6" xfId="3389" xr:uid="{00000000-0005-0000-0000-0000660F0000}"/>
    <cellStyle name="Normal 6 2 13" xfId="3390" xr:uid="{00000000-0005-0000-0000-0000670F0000}"/>
    <cellStyle name="Normal 6 2 13 2" xfId="3391" xr:uid="{00000000-0005-0000-0000-0000680F0000}"/>
    <cellStyle name="Normal 6 2 13 3" xfId="3392" xr:uid="{00000000-0005-0000-0000-0000690F0000}"/>
    <cellStyle name="Normal 6 2 13 4" xfId="3393" xr:uid="{00000000-0005-0000-0000-00006A0F0000}"/>
    <cellStyle name="Normal 6 2 14" xfId="3394" xr:uid="{00000000-0005-0000-0000-00006B0F0000}"/>
    <cellStyle name="Normal 6 2 14 2" xfId="3395" xr:uid="{00000000-0005-0000-0000-00006C0F0000}"/>
    <cellStyle name="Normal 6 2 14 3" xfId="3396" xr:uid="{00000000-0005-0000-0000-00006D0F0000}"/>
    <cellStyle name="Normal 6 2 14 4" xfId="3397" xr:uid="{00000000-0005-0000-0000-00006E0F0000}"/>
    <cellStyle name="Normal 6 2 15" xfId="3398" xr:uid="{00000000-0005-0000-0000-00006F0F0000}"/>
    <cellStyle name="Normal 6 2 16" xfId="3399" xr:uid="{00000000-0005-0000-0000-0000700F0000}"/>
    <cellStyle name="Normal 6 2 17" xfId="3400" xr:uid="{00000000-0005-0000-0000-0000710F0000}"/>
    <cellStyle name="Normal 6 2 18" xfId="3401" xr:uid="{00000000-0005-0000-0000-0000720F0000}"/>
    <cellStyle name="Normal 6 2 2" xfId="26" xr:uid="{00000000-0005-0000-0000-0000730F0000}"/>
    <cellStyle name="Normal 6 2 2 2" xfId="299" xr:uid="{00000000-0005-0000-0000-0000740F0000}"/>
    <cellStyle name="Normal 6 2 2 2 2" xfId="3402" xr:uid="{00000000-0005-0000-0000-0000750F0000}"/>
    <cellStyle name="Normal 6 2 2 2 3" xfId="3403" xr:uid="{00000000-0005-0000-0000-0000760F0000}"/>
    <cellStyle name="Normal 6 2 2 2 4" xfId="3404" xr:uid="{00000000-0005-0000-0000-0000770F0000}"/>
    <cellStyle name="Normal 6 2 2 2 5" xfId="3405" xr:uid="{00000000-0005-0000-0000-0000780F0000}"/>
    <cellStyle name="Normal 6 2 2 3" xfId="298" xr:uid="{00000000-0005-0000-0000-0000790F0000}"/>
    <cellStyle name="Normal 6 2 2 3 2" xfId="3406" xr:uid="{00000000-0005-0000-0000-00007A0F0000}"/>
    <cellStyle name="Normal 6 2 2 3 3" xfId="3407" xr:uid="{00000000-0005-0000-0000-00007B0F0000}"/>
    <cellStyle name="Normal 6 2 2 3 4" xfId="3408" xr:uid="{00000000-0005-0000-0000-00007C0F0000}"/>
    <cellStyle name="Normal 6 2 2 3 5" xfId="3409" xr:uid="{00000000-0005-0000-0000-00007D0F0000}"/>
    <cellStyle name="Normal 6 2 2 4" xfId="3410" xr:uid="{00000000-0005-0000-0000-00007E0F0000}"/>
    <cellStyle name="Normal 6 2 2 4 2" xfId="3411" xr:uid="{00000000-0005-0000-0000-00007F0F0000}"/>
    <cellStyle name="Normal 6 2 2 5" xfId="3412" xr:uid="{00000000-0005-0000-0000-0000800F0000}"/>
    <cellStyle name="Normal 6 2 2 6" xfId="3413" xr:uid="{00000000-0005-0000-0000-0000810F0000}"/>
    <cellStyle name="Normal 6 2 2 7" xfId="3414" xr:uid="{00000000-0005-0000-0000-0000820F0000}"/>
    <cellStyle name="Normal 6 2 3" xfId="3415" xr:uid="{00000000-0005-0000-0000-0000830F0000}"/>
    <cellStyle name="Normal 6 2 3 2" xfId="3416" xr:uid="{00000000-0005-0000-0000-0000840F0000}"/>
    <cellStyle name="Normal 6 2 3 2 2" xfId="3417" xr:uid="{00000000-0005-0000-0000-0000850F0000}"/>
    <cellStyle name="Normal 6 2 3 2 3" xfId="3418" xr:uid="{00000000-0005-0000-0000-0000860F0000}"/>
    <cellStyle name="Normal 6 2 3 2 4" xfId="3419" xr:uid="{00000000-0005-0000-0000-0000870F0000}"/>
    <cellStyle name="Normal 6 2 3 3" xfId="3420" xr:uid="{00000000-0005-0000-0000-0000880F0000}"/>
    <cellStyle name="Normal 6 2 3 3 2" xfId="3421" xr:uid="{00000000-0005-0000-0000-0000890F0000}"/>
    <cellStyle name="Normal 6 2 3 3 3" xfId="3422" xr:uid="{00000000-0005-0000-0000-00008A0F0000}"/>
    <cellStyle name="Normal 6 2 3 3 4" xfId="3423" xr:uid="{00000000-0005-0000-0000-00008B0F0000}"/>
    <cellStyle name="Normal 6 2 3 4" xfId="3424" xr:uid="{00000000-0005-0000-0000-00008C0F0000}"/>
    <cellStyle name="Normal 6 2 3 5" xfId="3425" xr:uid="{00000000-0005-0000-0000-00008D0F0000}"/>
    <cellStyle name="Normal 6 2 3 6" xfId="3426" xr:uid="{00000000-0005-0000-0000-00008E0F0000}"/>
    <cellStyle name="Normal 6 2 3 7" xfId="3427" xr:uid="{00000000-0005-0000-0000-00008F0F0000}"/>
    <cellStyle name="Normal 6 2 4" xfId="3428" xr:uid="{00000000-0005-0000-0000-0000900F0000}"/>
    <cellStyle name="Normal 6 2 4 2" xfId="3429" xr:uid="{00000000-0005-0000-0000-0000910F0000}"/>
    <cellStyle name="Normal 6 2 4 2 2" xfId="3430" xr:uid="{00000000-0005-0000-0000-0000920F0000}"/>
    <cellStyle name="Normal 6 2 4 2 3" xfId="3431" xr:uid="{00000000-0005-0000-0000-0000930F0000}"/>
    <cellStyle name="Normal 6 2 4 2 4" xfId="3432" xr:uid="{00000000-0005-0000-0000-0000940F0000}"/>
    <cellStyle name="Normal 6 2 4 3" xfId="3433" xr:uid="{00000000-0005-0000-0000-0000950F0000}"/>
    <cellStyle name="Normal 6 2 4 3 2" xfId="3434" xr:uid="{00000000-0005-0000-0000-0000960F0000}"/>
    <cellStyle name="Normal 6 2 4 3 3" xfId="3435" xr:uid="{00000000-0005-0000-0000-0000970F0000}"/>
    <cellStyle name="Normal 6 2 4 3 4" xfId="3436" xr:uid="{00000000-0005-0000-0000-0000980F0000}"/>
    <cellStyle name="Normal 6 2 4 4" xfId="3437" xr:uid="{00000000-0005-0000-0000-0000990F0000}"/>
    <cellStyle name="Normal 6 2 4 5" xfId="3438" xr:uid="{00000000-0005-0000-0000-00009A0F0000}"/>
    <cellStyle name="Normal 6 2 4 6" xfId="3439" xr:uid="{00000000-0005-0000-0000-00009B0F0000}"/>
    <cellStyle name="Normal 6 2 5" xfId="3440" xr:uid="{00000000-0005-0000-0000-00009C0F0000}"/>
    <cellStyle name="Normal 6 2 5 2" xfId="3441" xr:uid="{00000000-0005-0000-0000-00009D0F0000}"/>
    <cellStyle name="Normal 6 2 5 2 2" xfId="3442" xr:uid="{00000000-0005-0000-0000-00009E0F0000}"/>
    <cellStyle name="Normal 6 2 5 2 3" xfId="3443" xr:uid="{00000000-0005-0000-0000-00009F0F0000}"/>
    <cellStyle name="Normal 6 2 5 2 4" xfId="3444" xr:uid="{00000000-0005-0000-0000-0000A00F0000}"/>
    <cellStyle name="Normal 6 2 5 3" xfId="3445" xr:uid="{00000000-0005-0000-0000-0000A10F0000}"/>
    <cellStyle name="Normal 6 2 5 3 2" xfId="3446" xr:uid="{00000000-0005-0000-0000-0000A20F0000}"/>
    <cellStyle name="Normal 6 2 5 3 3" xfId="3447" xr:uid="{00000000-0005-0000-0000-0000A30F0000}"/>
    <cellStyle name="Normal 6 2 5 3 4" xfId="3448" xr:uid="{00000000-0005-0000-0000-0000A40F0000}"/>
    <cellStyle name="Normal 6 2 5 4" xfId="3449" xr:uid="{00000000-0005-0000-0000-0000A50F0000}"/>
    <cellStyle name="Normal 6 2 5 5" xfId="3450" xr:uid="{00000000-0005-0000-0000-0000A60F0000}"/>
    <cellStyle name="Normal 6 2 5 6" xfId="3451" xr:uid="{00000000-0005-0000-0000-0000A70F0000}"/>
    <cellStyle name="Normal 6 2 6" xfId="3452" xr:uid="{00000000-0005-0000-0000-0000A80F0000}"/>
    <cellStyle name="Normal 6 2 6 2" xfId="3453" xr:uid="{00000000-0005-0000-0000-0000A90F0000}"/>
    <cellStyle name="Normal 6 2 6 2 2" xfId="3454" xr:uid="{00000000-0005-0000-0000-0000AA0F0000}"/>
    <cellStyle name="Normal 6 2 6 2 3" xfId="3455" xr:uid="{00000000-0005-0000-0000-0000AB0F0000}"/>
    <cellStyle name="Normal 6 2 6 2 4" xfId="3456" xr:uid="{00000000-0005-0000-0000-0000AC0F0000}"/>
    <cellStyle name="Normal 6 2 6 3" xfId="3457" xr:uid="{00000000-0005-0000-0000-0000AD0F0000}"/>
    <cellStyle name="Normal 6 2 6 3 2" xfId="3458" xr:uid="{00000000-0005-0000-0000-0000AE0F0000}"/>
    <cellStyle name="Normal 6 2 6 3 3" xfId="3459" xr:uid="{00000000-0005-0000-0000-0000AF0F0000}"/>
    <cellStyle name="Normal 6 2 6 3 4" xfId="3460" xr:uid="{00000000-0005-0000-0000-0000B00F0000}"/>
    <cellStyle name="Normal 6 2 6 4" xfId="3461" xr:uid="{00000000-0005-0000-0000-0000B10F0000}"/>
    <cellStyle name="Normal 6 2 6 5" xfId="3462" xr:uid="{00000000-0005-0000-0000-0000B20F0000}"/>
    <cellStyle name="Normal 6 2 6 6" xfId="3463" xr:uid="{00000000-0005-0000-0000-0000B30F0000}"/>
    <cellStyle name="Normal 6 2 7" xfId="3464" xr:uid="{00000000-0005-0000-0000-0000B40F0000}"/>
    <cellStyle name="Normal 6 2 7 2" xfId="3465" xr:uid="{00000000-0005-0000-0000-0000B50F0000}"/>
    <cellStyle name="Normal 6 2 7 2 2" xfId="3466" xr:uid="{00000000-0005-0000-0000-0000B60F0000}"/>
    <cellStyle name="Normal 6 2 7 2 3" xfId="3467" xr:uid="{00000000-0005-0000-0000-0000B70F0000}"/>
    <cellStyle name="Normal 6 2 7 2 4" xfId="3468" xr:uid="{00000000-0005-0000-0000-0000B80F0000}"/>
    <cellStyle name="Normal 6 2 7 3" xfId="3469" xr:uid="{00000000-0005-0000-0000-0000B90F0000}"/>
    <cellStyle name="Normal 6 2 7 3 2" xfId="3470" xr:uid="{00000000-0005-0000-0000-0000BA0F0000}"/>
    <cellStyle name="Normal 6 2 7 3 3" xfId="3471" xr:uid="{00000000-0005-0000-0000-0000BB0F0000}"/>
    <cellStyle name="Normal 6 2 7 3 4" xfId="3472" xr:uid="{00000000-0005-0000-0000-0000BC0F0000}"/>
    <cellStyle name="Normal 6 2 7 4" xfId="3473" xr:uid="{00000000-0005-0000-0000-0000BD0F0000}"/>
    <cellStyle name="Normal 6 2 7 5" xfId="3474" xr:uid="{00000000-0005-0000-0000-0000BE0F0000}"/>
    <cellStyle name="Normal 6 2 7 6" xfId="3475" xr:uid="{00000000-0005-0000-0000-0000BF0F0000}"/>
    <cellStyle name="Normal 6 2 8" xfId="3476" xr:uid="{00000000-0005-0000-0000-0000C00F0000}"/>
    <cellStyle name="Normal 6 2 8 2" xfId="3477" xr:uid="{00000000-0005-0000-0000-0000C10F0000}"/>
    <cellStyle name="Normal 6 2 8 2 2" xfId="3478" xr:uid="{00000000-0005-0000-0000-0000C20F0000}"/>
    <cellStyle name="Normal 6 2 8 2 3" xfId="3479" xr:uid="{00000000-0005-0000-0000-0000C30F0000}"/>
    <cellStyle name="Normal 6 2 8 2 4" xfId="3480" xr:uid="{00000000-0005-0000-0000-0000C40F0000}"/>
    <cellStyle name="Normal 6 2 8 3" xfId="3481" xr:uid="{00000000-0005-0000-0000-0000C50F0000}"/>
    <cellStyle name="Normal 6 2 8 3 2" xfId="3482" xr:uid="{00000000-0005-0000-0000-0000C60F0000}"/>
    <cellStyle name="Normal 6 2 8 3 3" xfId="3483" xr:uid="{00000000-0005-0000-0000-0000C70F0000}"/>
    <cellStyle name="Normal 6 2 8 3 4" xfId="3484" xr:uid="{00000000-0005-0000-0000-0000C80F0000}"/>
    <cellStyle name="Normal 6 2 8 4" xfId="3485" xr:uid="{00000000-0005-0000-0000-0000C90F0000}"/>
    <cellStyle name="Normal 6 2 8 5" xfId="3486" xr:uid="{00000000-0005-0000-0000-0000CA0F0000}"/>
    <cellStyle name="Normal 6 2 8 6" xfId="3487" xr:uid="{00000000-0005-0000-0000-0000CB0F0000}"/>
    <cellStyle name="Normal 6 2 9" xfId="3488" xr:uid="{00000000-0005-0000-0000-0000CC0F0000}"/>
    <cellStyle name="Normal 6 2 9 2" xfId="3489" xr:uid="{00000000-0005-0000-0000-0000CD0F0000}"/>
    <cellStyle name="Normal 6 2 9 2 2" xfId="3490" xr:uid="{00000000-0005-0000-0000-0000CE0F0000}"/>
    <cellStyle name="Normal 6 2 9 2 3" xfId="3491" xr:uid="{00000000-0005-0000-0000-0000CF0F0000}"/>
    <cellStyle name="Normal 6 2 9 2 4" xfId="3492" xr:uid="{00000000-0005-0000-0000-0000D00F0000}"/>
    <cellStyle name="Normal 6 2 9 3" xfId="3493" xr:uid="{00000000-0005-0000-0000-0000D10F0000}"/>
    <cellStyle name="Normal 6 2 9 3 2" xfId="3494" xr:uid="{00000000-0005-0000-0000-0000D20F0000}"/>
    <cellStyle name="Normal 6 2 9 3 3" xfId="3495" xr:uid="{00000000-0005-0000-0000-0000D30F0000}"/>
    <cellStyle name="Normal 6 2 9 3 4" xfId="3496" xr:uid="{00000000-0005-0000-0000-0000D40F0000}"/>
    <cellStyle name="Normal 6 2 9 4" xfId="3497" xr:uid="{00000000-0005-0000-0000-0000D50F0000}"/>
    <cellStyle name="Normal 6 2 9 5" xfId="3498" xr:uid="{00000000-0005-0000-0000-0000D60F0000}"/>
    <cellStyle name="Normal 6 2 9 6" xfId="3499" xr:uid="{00000000-0005-0000-0000-0000D70F0000}"/>
    <cellStyle name="Normal 6 20" xfId="3500" xr:uid="{00000000-0005-0000-0000-0000D80F0000}"/>
    <cellStyle name="Normal 6 3" xfId="27" xr:uid="{00000000-0005-0000-0000-0000D90F0000}"/>
    <cellStyle name="Normal 6 3 10" xfId="3501" xr:uid="{00000000-0005-0000-0000-0000DA0F0000}"/>
    <cellStyle name="Normal 6 3 10 2" xfId="3502" xr:uid="{00000000-0005-0000-0000-0000DB0F0000}"/>
    <cellStyle name="Normal 6 3 10 2 2" xfId="3503" xr:uid="{00000000-0005-0000-0000-0000DC0F0000}"/>
    <cellStyle name="Normal 6 3 10 2 3" xfId="3504" xr:uid="{00000000-0005-0000-0000-0000DD0F0000}"/>
    <cellStyle name="Normal 6 3 10 2 4" xfId="3505" xr:uid="{00000000-0005-0000-0000-0000DE0F0000}"/>
    <cellStyle name="Normal 6 3 10 3" xfId="3506" xr:uid="{00000000-0005-0000-0000-0000DF0F0000}"/>
    <cellStyle name="Normal 6 3 10 3 2" xfId="3507" xr:uid="{00000000-0005-0000-0000-0000E00F0000}"/>
    <cellStyle name="Normal 6 3 10 3 3" xfId="3508" xr:uid="{00000000-0005-0000-0000-0000E10F0000}"/>
    <cellStyle name="Normal 6 3 10 3 4" xfId="3509" xr:uid="{00000000-0005-0000-0000-0000E20F0000}"/>
    <cellStyle name="Normal 6 3 10 4" xfId="3510" xr:uid="{00000000-0005-0000-0000-0000E30F0000}"/>
    <cellStyle name="Normal 6 3 10 5" xfId="3511" xr:uid="{00000000-0005-0000-0000-0000E40F0000}"/>
    <cellStyle name="Normal 6 3 10 6" xfId="3512" xr:uid="{00000000-0005-0000-0000-0000E50F0000}"/>
    <cellStyle name="Normal 6 3 11" xfId="3513" xr:uid="{00000000-0005-0000-0000-0000E60F0000}"/>
    <cellStyle name="Normal 6 3 11 2" xfId="3514" xr:uid="{00000000-0005-0000-0000-0000E70F0000}"/>
    <cellStyle name="Normal 6 3 11 2 2" xfId="3515" xr:uid="{00000000-0005-0000-0000-0000E80F0000}"/>
    <cellStyle name="Normal 6 3 11 2 3" xfId="3516" xr:uid="{00000000-0005-0000-0000-0000E90F0000}"/>
    <cellStyle name="Normal 6 3 11 2 4" xfId="3517" xr:uid="{00000000-0005-0000-0000-0000EA0F0000}"/>
    <cellStyle name="Normal 6 3 11 3" xfId="3518" xr:uid="{00000000-0005-0000-0000-0000EB0F0000}"/>
    <cellStyle name="Normal 6 3 11 3 2" xfId="3519" xr:uid="{00000000-0005-0000-0000-0000EC0F0000}"/>
    <cellStyle name="Normal 6 3 11 3 3" xfId="3520" xr:uid="{00000000-0005-0000-0000-0000ED0F0000}"/>
    <cellStyle name="Normal 6 3 11 3 4" xfId="3521" xr:uid="{00000000-0005-0000-0000-0000EE0F0000}"/>
    <cellStyle name="Normal 6 3 11 4" xfId="3522" xr:uid="{00000000-0005-0000-0000-0000EF0F0000}"/>
    <cellStyle name="Normal 6 3 11 5" xfId="3523" xr:uid="{00000000-0005-0000-0000-0000F00F0000}"/>
    <cellStyle name="Normal 6 3 11 6" xfId="3524" xr:uid="{00000000-0005-0000-0000-0000F10F0000}"/>
    <cellStyle name="Normal 6 3 12" xfId="3525" xr:uid="{00000000-0005-0000-0000-0000F20F0000}"/>
    <cellStyle name="Normal 6 3 12 2" xfId="3526" xr:uid="{00000000-0005-0000-0000-0000F30F0000}"/>
    <cellStyle name="Normal 6 3 12 2 2" xfId="3527" xr:uid="{00000000-0005-0000-0000-0000F40F0000}"/>
    <cellStyle name="Normal 6 3 12 2 3" xfId="3528" xr:uid="{00000000-0005-0000-0000-0000F50F0000}"/>
    <cellStyle name="Normal 6 3 12 2 4" xfId="3529" xr:uid="{00000000-0005-0000-0000-0000F60F0000}"/>
    <cellStyle name="Normal 6 3 12 3" xfId="3530" xr:uid="{00000000-0005-0000-0000-0000F70F0000}"/>
    <cellStyle name="Normal 6 3 12 3 2" xfId="3531" xr:uid="{00000000-0005-0000-0000-0000F80F0000}"/>
    <cellStyle name="Normal 6 3 12 3 3" xfId="3532" xr:uid="{00000000-0005-0000-0000-0000F90F0000}"/>
    <cellStyle name="Normal 6 3 12 3 4" xfId="3533" xr:uid="{00000000-0005-0000-0000-0000FA0F0000}"/>
    <cellStyle name="Normal 6 3 12 4" xfId="3534" xr:uid="{00000000-0005-0000-0000-0000FB0F0000}"/>
    <cellStyle name="Normal 6 3 12 5" xfId="3535" xr:uid="{00000000-0005-0000-0000-0000FC0F0000}"/>
    <cellStyle name="Normal 6 3 12 6" xfId="3536" xr:uid="{00000000-0005-0000-0000-0000FD0F0000}"/>
    <cellStyle name="Normal 6 3 13" xfId="3537" xr:uid="{00000000-0005-0000-0000-0000FE0F0000}"/>
    <cellStyle name="Normal 6 3 13 2" xfId="3538" xr:uid="{00000000-0005-0000-0000-0000FF0F0000}"/>
    <cellStyle name="Normal 6 3 13 3" xfId="3539" xr:uid="{00000000-0005-0000-0000-000000100000}"/>
    <cellStyle name="Normal 6 3 13 4" xfId="3540" xr:uid="{00000000-0005-0000-0000-000001100000}"/>
    <cellStyle name="Normal 6 3 14" xfId="3541" xr:uid="{00000000-0005-0000-0000-000002100000}"/>
    <cellStyle name="Normal 6 3 14 2" xfId="3542" xr:uid="{00000000-0005-0000-0000-000003100000}"/>
    <cellStyle name="Normal 6 3 14 3" xfId="3543" xr:uid="{00000000-0005-0000-0000-000004100000}"/>
    <cellStyle name="Normal 6 3 14 4" xfId="3544" xr:uid="{00000000-0005-0000-0000-000005100000}"/>
    <cellStyle name="Normal 6 3 15" xfId="3545" xr:uid="{00000000-0005-0000-0000-000006100000}"/>
    <cellStyle name="Normal 6 3 16" xfId="3546" xr:uid="{00000000-0005-0000-0000-000007100000}"/>
    <cellStyle name="Normal 6 3 17" xfId="3547" xr:uid="{00000000-0005-0000-0000-000008100000}"/>
    <cellStyle name="Normal 6 3 18" xfId="3548" xr:uid="{00000000-0005-0000-0000-000009100000}"/>
    <cellStyle name="Normal 6 3 2" xfId="3549" xr:uid="{00000000-0005-0000-0000-00000A100000}"/>
    <cellStyle name="Normal 6 3 2 2" xfId="3550" xr:uid="{00000000-0005-0000-0000-00000B100000}"/>
    <cellStyle name="Normal 6 3 2 2 2" xfId="3551" xr:uid="{00000000-0005-0000-0000-00000C100000}"/>
    <cellStyle name="Normal 6 3 2 2 3" xfId="3552" xr:uid="{00000000-0005-0000-0000-00000D100000}"/>
    <cellStyle name="Normal 6 3 2 2 4" xfId="3553" xr:uid="{00000000-0005-0000-0000-00000E100000}"/>
    <cellStyle name="Normal 6 3 2 3" xfId="3554" xr:uid="{00000000-0005-0000-0000-00000F100000}"/>
    <cellStyle name="Normal 6 3 2 3 2" xfId="3555" xr:uid="{00000000-0005-0000-0000-000010100000}"/>
    <cellStyle name="Normal 6 3 2 3 3" xfId="3556" xr:uid="{00000000-0005-0000-0000-000011100000}"/>
    <cellStyle name="Normal 6 3 2 3 4" xfId="3557" xr:uid="{00000000-0005-0000-0000-000012100000}"/>
    <cellStyle name="Normal 6 3 2 4" xfId="3558" xr:uid="{00000000-0005-0000-0000-000013100000}"/>
    <cellStyle name="Normal 6 3 2 5" xfId="3559" xr:uid="{00000000-0005-0000-0000-000014100000}"/>
    <cellStyle name="Normal 6 3 2 6" xfId="3560" xr:uid="{00000000-0005-0000-0000-000015100000}"/>
    <cellStyle name="Normal 6 3 3" xfId="3561" xr:uid="{00000000-0005-0000-0000-000016100000}"/>
    <cellStyle name="Normal 6 3 3 2" xfId="3562" xr:uid="{00000000-0005-0000-0000-000017100000}"/>
    <cellStyle name="Normal 6 3 3 2 2" xfId="3563" xr:uid="{00000000-0005-0000-0000-000018100000}"/>
    <cellStyle name="Normal 6 3 3 2 3" xfId="3564" xr:uid="{00000000-0005-0000-0000-000019100000}"/>
    <cellStyle name="Normal 6 3 3 2 4" xfId="3565" xr:uid="{00000000-0005-0000-0000-00001A100000}"/>
    <cellStyle name="Normal 6 3 3 3" xfId="3566" xr:uid="{00000000-0005-0000-0000-00001B100000}"/>
    <cellStyle name="Normal 6 3 3 3 2" xfId="3567" xr:uid="{00000000-0005-0000-0000-00001C100000}"/>
    <cellStyle name="Normal 6 3 3 3 3" xfId="3568" xr:uid="{00000000-0005-0000-0000-00001D100000}"/>
    <cellStyle name="Normal 6 3 3 3 4" xfId="3569" xr:uid="{00000000-0005-0000-0000-00001E100000}"/>
    <cellStyle name="Normal 6 3 3 4" xfId="3570" xr:uid="{00000000-0005-0000-0000-00001F100000}"/>
    <cellStyle name="Normal 6 3 3 5" xfId="3571" xr:uid="{00000000-0005-0000-0000-000020100000}"/>
    <cellStyle name="Normal 6 3 3 6" xfId="3572" xr:uid="{00000000-0005-0000-0000-000021100000}"/>
    <cellStyle name="Normal 6 3 4" xfId="3573" xr:uid="{00000000-0005-0000-0000-000022100000}"/>
    <cellStyle name="Normal 6 3 4 2" xfId="3574" xr:uid="{00000000-0005-0000-0000-000023100000}"/>
    <cellStyle name="Normal 6 3 4 2 2" xfId="3575" xr:uid="{00000000-0005-0000-0000-000024100000}"/>
    <cellStyle name="Normal 6 3 4 2 3" xfId="3576" xr:uid="{00000000-0005-0000-0000-000025100000}"/>
    <cellStyle name="Normal 6 3 4 2 4" xfId="3577" xr:uid="{00000000-0005-0000-0000-000026100000}"/>
    <cellStyle name="Normal 6 3 4 3" xfId="3578" xr:uid="{00000000-0005-0000-0000-000027100000}"/>
    <cellStyle name="Normal 6 3 4 3 2" xfId="3579" xr:uid="{00000000-0005-0000-0000-000028100000}"/>
    <cellStyle name="Normal 6 3 4 3 3" xfId="3580" xr:uid="{00000000-0005-0000-0000-000029100000}"/>
    <cellStyle name="Normal 6 3 4 3 4" xfId="3581" xr:uid="{00000000-0005-0000-0000-00002A100000}"/>
    <cellStyle name="Normal 6 3 4 4" xfId="3582" xr:uid="{00000000-0005-0000-0000-00002B100000}"/>
    <cellStyle name="Normal 6 3 4 5" xfId="3583" xr:uid="{00000000-0005-0000-0000-00002C100000}"/>
    <cellStyle name="Normal 6 3 4 6" xfId="3584" xr:uid="{00000000-0005-0000-0000-00002D100000}"/>
    <cellStyle name="Normal 6 3 5" xfId="3585" xr:uid="{00000000-0005-0000-0000-00002E100000}"/>
    <cellStyle name="Normal 6 3 5 2" xfId="3586" xr:uid="{00000000-0005-0000-0000-00002F100000}"/>
    <cellStyle name="Normal 6 3 5 2 2" xfId="3587" xr:uid="{00000000-0005-0000-0000-000030100000}"/>
    <cellStyle name="Normal 6 3 5 2 3" xfId="3588" xr:uid="{00000000-0005-0000-0000-000031100000}"/>
    <cellStyle name="Normal 6 3 5 2 4" xfId="3589" xr:uid="{00000000-0005-0000-0000-000032100000}"/>
    <cellStyle name="Normal 6 3 5 3" xfId="3590" xr:uid="{00000000-0005-0000-0000-000033100000}"/>
    <cellStyle name="Normal 6 3 5 3 2" xfId="3591" xr:uid="{00000000-0005-0000-0000-000034100000}"/>
    <cellStyle name="Normal 6 3 5 3 3" xfId="3592" xr:uid="{00000000-0005-0000-0000-000035100000}"/>
    <cellStyle name="Normal 6 3 5 3 4" xfId="3593" xr:uid="{00000000-0005-0000-0000-000036100000}"/>
    <cellStyle name="Normal 6 3 5 4" xfId="3594" xr:uid="{00000000-0005-0000-0000-000037100000}"/>
    <cellStyle name="Normal 6 3 5 5" xfId="3595" xr:uid="{00000000-0005-0000-0000-000038100000}"/>
    <cellStyle name="Normal 6 3 5 6" xfId="3596" xr:uid="{00000000-0005-0000-0000-000039100000}"/>
    <cellStyle name="Normal 6 3 6" xfId="3597" xr:uid="{00000000-0005-0000-0000-00003A100000}"/>
    <cellStyle name="Normal 6 3 6 2" xfId="3598" xr:uid="{00000000-0005-0000-0000-00003B100000}"/>
    <cellStyle name="Normal 6 3 6 2 2" xfId="3599" xr:uid="{00000000-0005-0000-0000-00003C100000}"/>
    <cellStyle name="Normal 6 3 6 2 3" xfId="3600" xr:uid="{00000000-0005-0000-0000-00003D100000}"/>
    <cellStyle name="Normal 6 3 6 2 4" xfId="3601" xr:uid="{00000000-0005-0000-0000-00003E100000}"/>
    <cellStyle name="Normal 6 3 6 3" xfId="3602" xr:uid="{00000000-0005-0000-0000-00003F100000}"/>
    <cellStyle name="Normal 6 3 6 3 2" xfId="3603" xr:uid="{00000000-0005-0000-0000-000040100000}"/>
    <cellStyle name="Normal 6 3 6 3 3" xfId="3604" xr:uid="{00000000-0005-0000-0000-000041100000}"/>
    <cellStyle name="Normal 6 3 6 3 4" xfId="3605" xr:uid="{00000000-0005-0000-0000-000042100000}"/>
    <cellStyle name="Normal 6 3 6 4" xfId="3606" xr:uid="{00000000-0005-0000-0000-000043100000}"/>
    <cellStyle name="Normal 6 3 6 5" xfId="3607" xr:uid="{00000000-0005-0000-0000-000044100000}"/>
    <cellStyle name="Normal 6 3 6 6" xfId="3608" xr:uid="{00000000-0005-0000-0000-000045100000}"/>
    <cellStyle name="Normal 6 3 7" xfId="3609" xr:uid="{00000000-0005-0000-0000-000046100000}"/>
    <cellStyle name="Normal 6 3 7 2" xfId="3610" xr:uid="{00000000-0005-0000-0000-000047100000}"/>
    <cellStyle name="Normal 6 3 7 2 2" xfId="3611" xr:uid="{00000000-0005-0000-0000-000048100000}"/>
    <cellStyle name="Normal 6 3 7 2 3" xfId="3612" xr:uid="{00000000-0005-0000-0000-000049100000}"/>
    <cellStyle name="Normal 6 3 7 2 4" xfId="3613" xr:uid="{00000000-0005-0000-0000-00004A100000}"/>
    <cellStyle name="Normal 6 3 7 3" xfId="3614" xr:uid="{00000000-0005-0000-0000-00004B100000}"/>
    <cellStyle name="Normal 6 3 7 3 2" xfId="3615" xr:uid="{00000000-0005-0000-0000-00004C100000}"/>
    <cellStyle name="Normal 6 3 7 3 3" xfId="3616" xr:uid="{00000000-0005-0000-0000-00004D100000}"/>
    <cellStyle name="Normal 6 3 7 3 4" xfId="3617" xr:uid="{00000000-0005-0000-0000-00004E100000}"/>
    <cellStyle name="Normal 6 3 7 4" xfId="3618" xr:uid="{00000000-0005-0000-0000-00004F100000}"/>
    <cellStyle name="Normal 6 3 7 5" xfId="3619" xr:uid="{00000000-0005-0000-0000-000050100000}"/>
    <cellStyle name="Normal 6 3 7 6" xfId="3620" xr:uid="{00000000-0005-0000-0000-000051100000}"/>
    <cellStyle name="Normal 6 3 8" xfId="3621" xr:uid="{00000000-0005-0000-0000-000052100000}"/>
    <cellStyle name="Normal 6 3 8 2" xfId="3622" xr:uid="{00000000-0005-0000-0000-000053100000}"/>
    <cellStyle name="Normal 6 3 8 2 2" xfId="3623" xr:uid="{00000000-0005-0000-0000-000054100000}"/>
    <cellStyle name="Normal 6 3 8 2 3" xfId="3624" xr:uid="{00000000-0005-0000-0000-000055100000}"/>
    <cellStyle name="Normal 6 3 8 2 4" xfId="3625" xr:uid="{00000000-0005-0000-0000-000056100000}"/>
    <cellStyle name="Normal 6 3 8 3" xfId="3626" xr:uid="{00000000-0005-0000-0000-000057100000}"/>
    <cellStyle name="Normal 6 3 8 3 2" xfId="3627" xr:uid="{00000000-0005-0000-0000-000058100000}"/>
    <cellStyle name="Normal 6 3 8 3 3" xfId="3628" xr:uid="{00000000-0005-0000-0000-000059100000}"/>
    <cellStyle name="Normal 6 3 8 3 4" xfId="3629" xr:uid="{00000000-0005-0000-0000-00005A100000}"/>
    <cellStyle name="Normal 6 3 8 4" xfId="3630" xr:uid="{00000000-0005-0000-0000-00005B100000}"/>
    <cellStyle name="Normal 6 3 8 5" xfId="3631" xr:uid="{00000000-0005-0000-0000-00005C100000}"/>
    <cellStyle name="Normal 6 3 8 6" xfId="3632" xr:uid="{00000000-0005-0000-0000-00005D100000}"/>
    <cellStyle name="Normal 6 3 9" xfId="3633" xr:uid="{00000000-0005-0000-0000-00005E100000}"/>
    <cellStyle name="Normal 6 3 9 2" xfId="3634" xr:uid="{00000000-0005-0000-0000-00005F100000}"/>
    <cellStyle name="Normal 6 3 9 2 2" xfId="3635" xr:uid="{00000000-0005-0000-0000-000060100000}"/>
    <cellStyle name="Normal 6 3 9 2 3" xfId="3636" xr:uid="{00000000-0005-0000-0000-000061100000}"/>
    <cellStyle name="Normal 6 3 9 2 4" xfId="3637" xr:uid="{00000000-0005-0000-0000-000062100000}"/>
    <cellStyle name="Normal 6 3 9 3" xfId="3638" xr:uid="{00000000-0005-0000-0000-000063100000}"/>
    <cellStyle name="Normal 6 3 9 3 2" xfId="3639" xr:uid="{00000000-0005-0000-0000-000064100000}"/>
    <cellStyle name="Normal 6 3 9 3 3" xfId="3640" xr:uid="{00000000-0005-0000-0000-000065100000}"/>
    <cellStyle name="Normal 6 3 9 3 4" xfId="3641" xr:uid="{00000000-0005-0000-0000-000066100000}"/>
    <cellStyle name="Normal 6 3 9 4" xfId="3642" xr:uid="{00000000-0005-0000-0000-000067100000}"/>
    <cellStyle name="Normal 6 3 9 5" xfId="3643" xr:uid="{00000000-0005-0000-0000-000068100000}"/>
    <cellStyle name="Normal 6 3 9 6" xfId="3644" xr:uid="{00000000-0005-0000-0000-000069100000}"/>
    <cellStyle name="Normal 6 4" xfId="3645" xr:uid="{00000000-0005-0000-0000-00006A100000}"/>
    <cellStyle name="Normal 6 4 2" xfId="3646" xr:uid="{00000000-0005-0000-0000-00006B100000}"/>
    <cellStyle name="Normal 6 4 2 2" xfId="3647" xr:uid="{00000000-0005-0000-0000-00006C100000}"/>
    <cellStyle name="Normal 6 4 2 3" xfId="3648" xr:uid="{00000000-0005-0000-0000-00006D100000}"/>
    <cellStyle name="Normal 6 4 2 4" xfId="3649" xr:uid="{00000000-0005-0000-0000-00006E100000}"/>
    <cellStyle name="Normal 6 4 3" xfId="3650" xr:uid="{00000000-0005-0000-0000-00006F100000}"/>
    <cellStyle name="Normal 6 4 3 2" xfId="3651" xr:uid="{00000000-0005-0000-0000-000070100000}"/>
    <cellStyle name="Normal 6 4 3 3" xfId="3652" xr:uid="{00000000-0005-0000-0000-000071100000}"/>
    <cellStyle name="Normal 6 4 3 4" xfId="3653" xr:uid="{00000000-0005-0000-0000-000072100000}"/>
    <cellStyle name="Normal 6 4 4" xfId="3654" xr:uid="{00000000-0005-0000-0000-000073100000}"/>
    <cellStyle name="Normal 6 4 5" xfId="3655" xr:uid="{00000000-0005-0000-0000-000074100000}"/>
    <cellStyle name="Normal 6 4 6" xfId="3656" xr:uid="{00000000-0005-0000-0000-000075100000}"/>
    <cellStyle name="Normal 6 5" xfId="3657" xr:uid="{00000000-0005-0000-0000-000076100000}"/>
    <cellStyle name="Normal 6 5 2" xfId="3658" xr:uid="{00000000-0005-0000-0000-000077100000}"/>
    <cellStyle name="Normal 6 5 2 2" xfId="3659" xr:uid="{00000000-0005-0000-0000-000078100000}"/>
    <cellStyle name="Normal 6 5 2 3" xfId="3660" xr:uid="{00000000-0005-0000-0000-000079100000}"/>
    <cellStyle name="Normal 6 5 2 4" xfId="3661" xr:uid="{00000000-0005-0000-0000-00007A100000}"/>
    <cellStyle name="Normal 6 5 3" xfId="3662" xr:uid="{00000000-0005-0000-0000-00007B100000}"/>
    <cellStyle name="Normal 6 5 3 2" xfId="3663" xr:uid="{00000000-0005-0000-0000-00007C100000}"/>
    <cellStyle name="Normal 6 5 3 3" xfId="3664" xr:uid="{00000000-0005-0000-0000-00007D100000}"/>
    <cellStyle name="Normal 6 5 3 4" xfId="3665" xr:uid="{00000000-0005-0000-0000-00007E100000}"/>
    <cellStyle name="Normal 6 5 4" xfId="3666" xr:uid="{00000000-0005-0000-0000-00007F100000}"/>
    <cellStyle name="Normal 6 5 5" xfId="3667" xr:uid="{00000000-0005-0000-0000-000080100000}"/>
    <cellStyle name="Normal 6 5 6" xfId="3668" xr:uid="{00000000-0005-0000-0000-000081100000}"/>
    <cellStyle name="Normal 6 6" xfId="3669" xr:uid="{00000000-0005-0000-0000-000082100000}"/>
    <cellStyle name="Normal 6 6 2" xfId="3670" xr:uid="{00000000-0005-0000-0000-000083100000}"/>
    <cellStyle name="Normal 6 6 2 2" xfId="3671" xr:uid="{00000000-0005-0000-0000-000084100000}"/>
    <cellStyle name="Normal 6 6 2 3" xfId="3672" xr:uid="{00000000-0005-0000-0000-000085100000}"/>
    <cellStyle name="Normal 6 6 2 4" xfId="3673" xr:uid="{00000000-0005-0000-0000-000086100000}"/>
    <cellStyle name="Normal 6 6 3" xfId="3674" xr:uid="{00000000-0005-0000-0000-000087100000}"/>
    <cellStyle name="Normal 6 6 3 2" xfId="3675" xr:uid="{00000000-0005-0000-0000-000088100000}"/>
    <cellStyle name="Normal 6 6 3 3" xfId="3676" xr:uid="{00000000-0005-0000-0000-000089100000}"/>
    <cellStyle name="Normal 6 6 3 4" xfId="3677" xr:uid="{00000000-0005-0000-0000-00008A100000}"/>
    <cellStyle name="Normal 6 6 4" xfId="3678" xr:uid="{00000000-0005-0000-0000-00008B100000}"/>
    <cellStyle name="Normal 6 6 5" xfId="3679" xr:uid="{00000000-0005-0000-0000-00008C100000}"/>
    <cellStyle name="Normal 6 6 6" xfId="3680" xr:uid="{00000000-0005-0000-0000-00008D100000}"/>
    <cellStyle name="Normal 6 7" xfId="3681" xr:uid="{00000000-0005-0000-0000-00008E100000}"/>
    <cellStyle name="Normal 6 7 2" xfId="3682" xr:uid="{00000000-0005-0000-0000-00008F100000}"/>
    <cellStyle name="Normal 6 7 2 2" xfId="3683" xr:uid="{00000000-0005-0000-0000-000090100000}"/>
    <cellStyle name="Normal 6 7 2 3" xfId="3684" xr:uid="{00000000-0005-0000-0000-000091100000}"/>
    <cellStyle name="Normal 6 7 2 4" xfId="3685" xr:uid="{00000000-0005-0000-0000-000092100000}"/>
    <cellStyle name="Normal 6 7 3" xfId="3686" xr:uid="{00000000-0005-0000-0000-000093100000}"/>
    <cellStyle name="Normal 6 7 3 2" xfId="3687" xr:uid="{00000000-0005-0000-0000-000094100000}"/>
    <cellStyle name="Normal 6 7 3 3" xfId="3688" xr:uid="{00000000-0005-0000-0000-000095100000}"/>
    <cellStyle name="Normal 6 7 3 4" xfId="3689" xr:uid="{00000000-0005-0000-0000-000096100000}"/>
    <cellStyle name="Normal 6 7 4" xfId="3690" xr:uid="{00000000-0005-0000-0000-000097100000}"/>
    <cellStyle name="Normal 6 7 5" xfId="3691" xr:uid="{00000000-0005-0000-0000-000098100000}"/>
    <cellStyle name="Normal 6 7 6" xfId="3692" xr:uid="{00000000-0005-0000-0000-000099100000}"/>
    <cellStyle name="Normal 6 8" xfId="3693" xr:uid="{00000000-0005-0000-0000-00009A100000}"/>
    <cellStyle name="Normal 6 8 2" xfId="3694" xr:uid="{00000000-0005-0000-0000-00009B100000}"/>
    <cellStyle name="Normal 6 8 2 2" xfId="3695" xr:uid="{00000000-0005-0000-0000-00009C100000}"/>
    <cellStyle name="Normal 6 8 2 3" xfId="3696" xr:uid="{00000000-0005-0000-0000-00009D100000}"/>
    <cellStyle name="Normal 6 8 2 4" xfId="3697" xr:uid="{00000000-0005-0000-0000-00009E100000}"/>
    <cellStyle name="Normal 6 8 3" xfId="3698" xr:uid="{00000000-0005-0000-0000-00009F100000}"/>
    <cellStyle name="Normal 6 8 3 2" xfId="3699" xr:uid="{00000000-0005-0000-0000-0000A0100000}"/>
    <cellStyle name="Normal 6 8 3 3" xfId="3700" xr:uid="{00000000-0005-0000-0000-0000A1100000}"/>
    <cellStyle name="Normal 6 8 3 4" xfId="3701" xr:uid="{00000000-0005-0000-0000-0000A2100000}"/>
    <cellStyle name="Normal 6 8 4" xfId="3702" xr:uid="{00000000-0005-0000-0000-0000A3100000}"/>
    <cellStyle name="Normal 6 8 5" xfId="3703" xr:uid="{00000000-0005-0000-0000-0000A4100000}"/>
    <cellStyle name="Normal 6 8 6" xfId="3704" xr:uid="{00000000-0005-0000-0000-0000A5100000}"/>
    <cellStyle name="Normal 6 9" xfId="3705" xr:uid="{00000000-0005-0000-0000-0000A6100000}"/>
    <cellStyle name="Normal 6 9 2" xfId="3706" xr:uid="{00000000-0005-0000-0000-0000A7100000}"/>
    <cellStyle name="Normal 6 9 2 2" xfId="3707" xr:uid="{00000000-0005-0000-0000-0000A8100000}"/>
    <cellStyle name="Normal 6 9 2 3" xfId="3708" xr:uid="{00000000-0005-0000-0000-0000A9100000}"/>
    <cellStyle name="Normal 6 9 2 4" xfId="3709" xr:uid="{00000000-0005-0000-0000-0000AA100000}"/>
    <cellStyle name="Normal 6 9 3" xfId="3710" xr:uid="{00000000-0005-0000-0000-0000AB100000}"/>
    <cellStyle name="Normal 6 9 3 2" xfId="3711" xr:uid="{00000000-0005-0000-0000-0000AC100000}"/>
    <cellStyle name="Normal 6 9 3 3" xfId="3712" xr:uid="{00000000-0005-0000-0000-0000AD100000}"/>
    <cellStyle name="Normal 6 9 3 4" xfId="3713" xr:uid="{00000000-0005-0000-0000-0000AE100000}"/>
    <cellStyle name="Normal 6 9 4" xfId="3714" xr:uid="{00000000-0005-0000-0000-0000AF100000}"/>
    <cellStyle name="Normal 6 9 5" xfId="3715" xr:uid="{00000000-0005-0000-0000-0000B0100000}"/>
    <cellStyle name="Normal 6 9 6" xfId="3716" xr:uid="{00000000-0005-0000-0000-0000B1100000}"/>
    <cellStyle name="Normal 6_Harve lilo line" xfId="3717" xr:uid="{00000000-0005-0000-0000-0000B2100000}"/>
    <cellStyle name="Normal 60" xfId="3718" xr:uid="{00000000-0005-0000-0000-0000B3100000}"/>
    <cellStyle name="Normal 61" xfId="3719" xr:uid="{00000000-0005-0000-0000-0000B4100000}"/>
    <cellStyle name="Normal 62" xfId="3720" xr:uid="{00000000-0005-0000-0000-0000B5100000}"/>
    <cellStyle name="Normal 63" xfId="3721" xr:uid="{00000000-0005-0000-0000-0000B6100000}"/>
    <cellStyle name="Normal 64" xfId="3722" xr:uid="{00000000-0005-0000-0000-0000B7100000}"/>
    <cellStyle name="Normal 65" xfId="3723" xr:uid="{00000000-0005-0000-0000-0000B8100000}"/>
    <cellStyle name="Normal 66" xfId="3724" xr:uid="{00000000-0005-0000-0000-0000B9100000}"/>
    <cellStyle name="Normal 67" xfId="3725" xr:uid="{00000000-0005-0000-0000-0000BA100000}"/>
    <cellStyle name="Normal 68" xfId="3726" xr:uid="{00000000-0005-0000-0000-0000BB100000}"/>
    <cellStyle name="Normal 69" xfId="3727" xr:uid="{00000000-0005-0000-0000-0000BC100000}"/>
    <cellStyle name="Normal 7" xfId="12" xr:uid="{00000000-0005-0000-0000-0000BD100000}"/>
    <cellStyle name="Normal 7 10" xfId="3728" xr:uid="{00000000-0005-0000-0000-0000BE100000}"/>
    <cellStyle name="Normal 7 10 2" xfId="3729" xr:uid="{00000000-0005-0000-0000-0000BF100000}"/>
    <cellStyle name="Normal 7 10 2 2" xfId="3730" xr:uid="{00000000-0005-0000-0000-0000C0100000}"/>
    <cellStyle name="Normal 7 10 2 3" xfId="3731" xr:uid="{00000000-0005-0000-0000-0000C1100000}"/>
    <cellStyle name="Normal 7 10 2 4" xfId="3732" xr:uid="{00000000-0005-0000-0000-0000C2100000}"/>
    <cellStyle name="Normal 7 10 3" xfId="3733" xr:uid="{00000000-0005-0000-0000-0000C3100000}"/>
    <cellStyle name="Normal 7 10 3 2" xfId="3734" xr:uid="{00000000-0005-0000-0000-0000C4100000}"/>
    <cellStyle name="Normal 7 10 3 3" xfId="3735" xr:uid="{00000000-0005-0000-0000-0000C5100000}"/>
    <cellStyle name="Normal 7 10 3 4" xfId="3736" xr:uid="{00000000-0005-0000-0000-0000C6100000}"/>
    <cellStyle name="Normal 7 10 4" xfId="3737" xr:uid="{00000000-0005-0000-0000-0000C7100000}"/>
    <cellStyle name="Normal 7 10 5" xfId="3738" xr:uid="{00000000-0005-0000-0000-0000C8100000}"/>
    <cellStyle name="Normal 7 10 6" xfId="3739" xr:uid="{00000000-0005-0000-0000-0000C9100000}"/>
    <cellStyle name="Normal 7 11" xfId="3740" xr:uid="{00000000-0005-0000-0000-0000CA100000}"/>
    <cellStyle name="Normal 7 11 2" xfId="3741" xr:uid="{00000000-0005-0000-0000-0000CB100000}"/>
    <cellStyle name="Normal 7 11 2 2" xfId="3742" xr:uid="{00000000-0005-0000-0000-0000CC100000}"/>
    <cellStyle name="Normal 7 11 2 3" xfId="3743" xr:uid="{00000000-0005-0000-0000-0000CD100000}"/>
    <cellStyle name="Normal 7 11 2 4" xfId="3744" xr:uid="{00000000-0005-0000-0000-0000CE100000}"/>
    <cellStyle name="Normal 7 11 3" xfId="3745" xr:uid="{00000000-0005-0000-0000-0000CF100000}"/>
    <cellStyle name="Normal 7 11 3 2" xfId="3746" xr:uid="{00000000-0005-0000-0000-0000D0100000}"/>
    <cellStyle name="Normal 7 11 3 3" xfId="3747" xr:uid="{00000000-0005-0000-0000-0000D1100000}"/>
    <cellStyle name="Normal 7 11 3 4" xfId="3748" xr:uid="{00000000-0005-0000-0000-0000D2100000}"/>
    <cellStyle name="Normal 7 11 4" xfId="3749" xr:uid="{00000000-0005-0000-0000-0000D3100000}"/>
    <cellStyle name="Normal 7 11 5" xfId="3750" xr:uid="{00000000-0005-0000-0000-0000D4100000}"/>
    <cellStyle name="Normal 7 11 6" xfId="3751" xr:uid="{00000000-0005-0000-0000-0000D5100000}"/>
    <cellStyle name="Normal 7 12" xfId="3752" xr:uid="{00000000-0005-0000-0000-0000D6100000}"/>
    <cellStyle name="Normal 7 12 2" xfId="3753" xr:uid="{00000000-0005-0000-0000-0000D7100000}"/>
    <cellStyle name="Normal 7 12 2 2" xfId="3754" xr:uid="{00000000-0005-0000-0000-0000D8100000}"/>
    <cellStyle name="Normal 7 12 2 3" xfId="3755" xr:uid="{00000000-0005-0000-0000-0000D9100000}"/>
    <cellStyle name="Normal 7 12 2 4" xfId="3756" xr:uid="{00000000-0005-0000-0000-0000DA100000}"/>
    <cellStyle name="Normal 7 12 3" xfId="3757" xr:uid="{00000000-0005-0000-0000-0000DB100000}"/>
    <cellStyle name="Normal 7 12 3 2" xfId="3758" xr:uid="{00000000-0005-0000-0000-0000DC100000}"/>
    <cellStyle name="Normal 7 12 3 3" xfId="3759" xr:uid="{00000000-0005-0000-0000-0000DD100000}"/>
    <cellStyle name="Normal 7 12 3 4" xfId="3760" xr:uid="{00000000-0005-0000-0000-0000DE100000}"/>
    <cellStyle name="Normal 7 12 4" xfId="3761" xr:uid="{00000000-0005-0000-0000-0000DF100000}"/>
    <cellStyle name="Normal 7 12 5" xfId="3762" xr:uid="{00000000-0005-0000-0000-0000E0100000}"/>
    <cellStyle name="Normal 7 12 6" xfId="3763" xr:uid="{00000000-0005-0000-0000-0000E1100000}"/>
    <cellStyle name="Normal 7 13" xfId="3764" xr:uid="{00000000-0005-0000-0000-0000E2100000}"/>
    <cellStyle name="Normal 7 13 2" xfId="3765" xr:uid="{00000000-0005-0000-0000-0000E3100000}"/>
    <cellStyle name="Normal 7 13 3" xfId="3766" xr:uid="{00000000-0005-0000-0000-0000E4100000}"/>
    <cellStyle name="Normal 7 13 4" xfId="3767" xr:uid="{00000000-0005-0000-0000-0000E5100000}"/>
    <cellStyle name="Normal 7 14" xfId="3768" xr:uid="{00000000-0005-0000-0000-0000E6100000}"/>
    <cellStyle name="Normal 7 14 2" xfId="3769" xr:uid="{00000000-0005-0000-0000-0000E7100000}"/>
    <cellStyle name="Normal 7 14 3" xfId="3770" xr:uid="{00000000-0005-0000-0000-0000E8100000}"/>
    <cellStyle name="Normal 7 14 4" xfId="3771" xr:uid="{00000000-0005-0000-0000-0000E9100000}"/>
    <cellStyle name="Normal 7 15" xfId="3772" xr:uid="{00000000-0005-0000-0000-0000EA100000}"/>
    <cellStyle name="Normal 7 16" xfId="3773" xr:uid="{00000000-0005-0000-0000-0000EB100000}"/>
    <cellStyle name="Normal 7 17" xfId="3774" xr:uid="{00000000-0005-0000-0000-0000EC100000}"/>
    <cellStyle name="Normal 7 18" xfId="3775" xr:uid="{00000000-0005-0000-0000-0000ED100000}"/>
    <cellStyle name="Normal 7 19" xfId="3776" xr:uid="{00000000-0005-0000-0000-0000EE100000}"/>
    <cellStyle name="Normal 7 2" xfId="123" xr:uid="{00000000-0005-0000-0000-0000EF100000}"/>
    <cellStyle name="Normal 7 2 2" xfId="15" xr:uid="{00000000-0005-0000-0000-0000F0100000}"/>
    <cellStyle name="Normal 7 2 2 2" xfId="122" xr:uid="{00000000-0005-0000-0000-0000F1100000}"/>
    <cellStyle name="Normal 7 2 2 2 2" xfId="489" xr:uid="{00000000-0005-0000-0000-0000F2100000}"/>
    <cellStyle name="Normal 7 2 2 3" xfId="3777" xr:uid="{00000000-0005-0000-0000-0000F3100000}"/>
    <cellStyle name="Normal 7 2 2 4" xfId="3778" xr:uid="{00000000-0005-0000-0000-0000F4100000}"/>
    <cellStyle name="Normal 7 2 2 5" xfId="3779" xr:uid="{00000000-0005-0000-0000-0000F5100000}"/>
    <cellStyle name="Normal 7 2 3" xfId="134" xr:uid="{00000000-0005-0000-0000-0000F6100000}"/>
    <cellStyle name="Normal 7 2 3 2" xfId="3780" xr:uid="{00000000-0005-0000-0000-0000F7100000}"/>
    <cellStyle name="Normal 7 2 3 3" xfId="3781" xr:uid="{00000000-0005-0000-0000-0000F8100000}"/>
    <cellStyle name="Normal 7 2 3 4" xfId="3782" xr:uid="{00000000-0005-0000-0000-0000F9100000}"/>
    <cellStyle name="Normal 7 2 4" xfId="3783" xr:uid="{00000000-0005-0000-0000-0000FA100000}"/>
    <cellStyle name="Normal 7 2 5" xfId="3784" xr:uid="{00000000-0005-0000-0000-0000FB100000}"/>
    <cellStyle name="Normal 7 2 6" xfId="3785" xr:uid="{00000000-0005-0000-0000-0000FC100000}"/>
    <cellStyle name="Normal 7 2 7" xfId="3786" xr:uid="{00000000-0005-0000-0000-0000FD100000}"/>
    <cellStyle name="Normal 7 2 8" xfId="3787" xr:uid="{00000000-0005-0000-0000-0000FE100000}"/>
    <cellStyle name="Normal 7 3" xfId="300" xr:uid="{00000000-0005-0000-0000-0000FF100000}"/>
    <cellStyle name="Normal 7 3 2" xfId="3788" xr:uid="{00000000-0005-0000-0000-000000110000}"/>
    <cellStyle name="Normal 7 3 2 2" xfId="3789" xr:uid="{00000000-0005-0000-0000-000001110000}"/>
    <cellStyle name="Normal 7 3 2 3" xfId="3790" xr:uid="{00000000-0005-0000-0000-000002110000}"/>
    <cellStyle name="Normal 7 3 2 4" xfId="3791" xr:uid="{00000000-0005-0000-0000-000003110000}"/>
    <cellStyle name="Normal 7 3 3" xfId="3792" xr:uid="{00000000-0005-0000-0000-000004110000}"/>
    <cellStyle name="Normal 7 3 3 2" xfId="3793" xr:uid="{00000000-0005-0000-0000-000005110000}"/>
    <cellStyle name="Normal 7 3 3 3" xfId="3794" xr:uid="{00000000-0005-0000-0000-000006110000}"/>
    <cellStyle name="Normal 7 3 3 4" xfId="3795" xr:uid="{00000000-0005-0000-0000-000007110000}"/>
    <cellStyle name="Normal 7 3 4" xfId="3796" xr:uid="{00000000-0005-0000-0000-000008110000}"/>
    <cellStyle name="Normal 7 3 5" xfId="3797" xr:uid="{00000000-0005-0000-0000-000009110000}"/>
    <cellStyle name="Normal 7 3 6" xfId="3798" xr:uid="{00000000-0005-0000-0000-00000A110000}"/>
    <cellStyle name="Normal 7 3 7" xfId="3799" xr:uid="{00000000-0005-0000-0000-00000B110000}"/>
    <cellStyle name="Normal 7 3 8" xfId="3800" xr:uid="{00000000-0005-0000-0000-00000C110000}"/>
    <cellStyle name="Normal 7 4" xfId="3801" xr:uid="{00000000-0005-0000-0000-00000D110000}"/>
    <cellStyle name="Normal 7 4 2" xfId="3802" xr:uid="{00000000-0005-0000-0000-00000E110000}"/>
    <cellStyle name="Normal 7 4 2 2" xfId="3803" xr:uid="{00000000-0005-0000-0000-00000F110000}"/>
    <cellStyle name="Normal 7 4 2 3" xfId="3804" xr:uid="{00000000-0005-0000-0000-000010110000}"/>
    <cellStyle name="Normal 7 4 2 4" xfId="3805" xr:uid="{00000000-0005-0000-0000-000011110000}"/>
    <cellStyle name="Normal 7 4 3" xfId="3806" xr:uid="{00000000-0005-0000-0000-000012110000}"/>
    <cellStyle name="Normal 7 4 3 2" xfId="3807" xr:uid="{00000000-0005-0000-0000-000013110000}"/>
    <cellStyle name="Normal 7 4 3 3" xfId="3808" xr:uid="{00000000-0005-0000-0000-000014110000}"/>
    <cellStyle name="Normal 7 4 3 4" xfId="3809" xr:uid="{00000000-0005-0000-0000-000015110000}"/>
    <cellStyle name="Normal 7 4 4" xfId="3810" xr:uid="{00000000-0005-0000-0000-000016110000}"/>
    <cellStyle name="Normal 7 4 5" xfId="3811" xr:uid="{00000000-0005-0000-0000-000017110000}"/>
    <cellStyle name="Normal 7 4 6" xfId="3812" xr:uid="{00000000-0005-0000-0000-000018110000}"/>
    <cellStyle name="Normal 7 5" xfId="3813" xr:uid="{00000000-0005-0000-0000-000019110000}"/>
    <cellStyle name="Normal 7 5 2" xfId="3814" xr:uid="{00000000-0005-0000-0000-00001A110000}"/>
    <cellStyle name="Normal 7 5 2 2" xfId="3815" xr:uid="{00000000-0005-0000-0000-00001B110000}"/>
    <cellStyle name="Normal 7 5 2 3" xfId="3816" xr:uid="{00000000-0005-0000-0000-00001C110000}"/>
    <cellStyle name="Normal 7 5 2 4" xfId="3817" xr:uid="{00000000-0005-0000-0000-00001D110000}"/>
    <cellStyle name="Normal 7 5 3" xfId="3818" xr:uid="{00000000-0005-0000-0000-00001E110000}"/>
    <cellStyle name="Normal 7 5 3 2" xfId="3819" xr:uid="{00000000-0005-0000-0000-00001F110000}"/>
    <cellStyle name="Normal 7 5 3 3" xfId="3820" xr:uid="{00000000-0005-0000-0000-000020110000}"/>
    <cellStyle name="Normal 7 5 3 4" xfId="3821" xr:uid="{00000000-0005-0000-0000-000021110000}"/>
    <cellStyle name="Normal 7 5 4" xfId="3822" xr:uid="{00000000-0005-0000-0000-000022110000}"/>
    <cellStyle name="Normal 7 5 5" xfId="3823" xr:uid="{00000000-0005-0000-0000-000023110000}"/>
    <cellStyle name="Normal 7 5 6" xfId="3824" xr:uid="{00000000-0005-0000-0000-000024110000}"/>
    <cellStyle name="Normal 7 6" xfId="3825" xr:uid="{00000000-0005-0000-0000-000025110000}"/>
    <cellStyle name="Normal 7 6 2" xfId="3826" xr:uid="{00000000-0005-0000-0000-000026110000}"/>
    <cellStyle name="Normal 7 6 2 2" xfId="3827" xr:uid="{00000000-0005-0000-0000-000027110000}"/>
    <cellStyle name="Normal 7 6 2 3" xfId="3828" xr:uid="{00000000-0005-0000-0000-000028110000}"/>
    <cellStyle name="Normal 7 6 2 4" xfId="3829" xr:uid="{00000000-0005-0000-0000-000029110000}"/>
    <cellStyle name="Normal 7 6 3" xfId="3830" xr:uid="{00000000-0005-0000-0000-00002A110000}"/>
    <cellStyle name="Normal 7 6 3 2" xfId="3831" xr:uid="{00000000-0005-0000-0000-00002B110000}"/>
    <cellStyle name="Normal 7 6 3 3" xfId="3832" xr:uid="{00000000-0005-0000-0000-00002C110000}"/>
    <cellStyle name="Normal 7 6 3 4" xfId="3833" xr:uid="{00000000-0005-0000-0000-00002D110000}"/>
    <cellStyle name="Normal 7 6 4" xfId="3834" xr:uid="{00000000-0005-0000-0000-00002E110000}"/>
    <cellStyle name="Normal 7 6 5" xfId="3835" xr:uid="{00000000-0005-0000-0000-00002F110000}"/>
    <cellStyle name="Normal 7 6 6" xfId="3836" xr:uid="{00000000-0005-0000-0000-000030110000}"/>
    <cellStyle name="Normal 7 7" xfId="3837" xr:uid="{00000000-0005-0000-0000-000031110000}"/>
    <cellStyle name="Normal 7 7 2" xfId="3838" xr:uid="{00000000-0005-0000-0000-000032110000}"/>
    <cellStyle name="Normal 7 7 2 2" xfId="3839" xr:uid="{00000000-0005-0000-0000-000033110000}"/>
    <cellStyle name="Normal 7 7 2 3" xfId="3840" xr:uid="{00000000-0005-0000-0000-000034110000}"/>
    <cellStyle name="Normal 7 7 2 4" xfId="3841" xr:uid="{00000000-0005-0000-0000-000035110000}"/>
    <cellStyle name="Normal 7 7 3" xfId="3842" xr:uid="{00000000-0005-0000-0000-000036110000}"/>
    <cellStyle name="Normal 7 7 3 2" xfId="3843" xr:uid="{00000000-0005-0000-0000-000037110000}"/>
    <cellStyle name="Normal 7 7 3 3" xfId="3844" xr:uid="{00000000-0005-0000-0000-000038110000}"/>
    <cellStyle name="Normal 7 7 3 4" xfId="3845" xr:uid="{00000000-0005-0000-0000-000039110000}"/>
    <cellStyle name="Normal 7 7 4" xfId="3846" xr:uid="{00000000-0005-0000-0000-00003A110000}"/>
    <cellStyle name="Normal 7 7 5" xfId="3847" xr:uid="{00000000-0005-0000-0000-00003B110000}"/>
    <cellStyle name="Normal 7 7 6" xfId="3848" xr:uid="{00000000-0005-0000-0000-00003C110000}"/>
    <cellStyle name="Normal 7 7 7" xfId="3849" xr:uid="{00000000-0005-0000-0000-00003D110000}"/>
    <cellStyle name="Normal 7 7 8" xfId="5592" xr:uid="{00000000-0005-0000-0000-00003E110000}"/>
    <cellStyle name="Normal 7 8" xfId="3850" xr:uid="{00000000-0005-0000-0000-00003F110000}"/>
    <cellStyle name="Normal 7 8 2" xfId="3851" xr:uid="{00000000-0005-0000-0000-000040110000}"/>
    <cellStyle name="Normal 7 8 2 2" xfId="3852" xr:uid="{00000000-0005-0000-0000-000041110000}"/>
    <cellStyle name="Normal 7 8 2 3" xfId="3853" xr:uid="{00000000-0005-0000-0000-000042110000}"/>
    <cellStyle name="Normal 7 8 2 4" xfId="3854" xr:uid="{00000000-0005-0000-0000-000043110000}"/>
    <cellStyle name="Normal 7 8 3" xfId="3855" xr:uid="{00000000-0005-0000-0000-000044110000}"/>
    <cellStyle name="Normal 7 8 3 2" xfId="3856" xr:uid="{00000000-0005-0000-0000-000045110000}"/>
    <cellStyle name="Normal 7 8 3 3" xfId="3857" xr:uid="{00000000-0005-0000-0000-000046110000}"/>
    <cellStyle name="Normal 7 8 3 4" xfId="3858" xr:uid="{00000000-0005-0000-0000-000047110000}"/>
    <cellStyle name="Normal 7 8 4" xfId="3859" xr:uid="{00000000-0005-0000-0000-000048110000}"/>
    <cellStyle name="Normal 7 8 5" xfId="3860" xr:uid="{00000000-0005-0000-0000-000049110000}"/>
    <cellStyle name="Normal 7 8 6" xfId="3861" xr:uid="{00000000-0005-0000-0000-00004A110000}"/>
    <cellStyle name="Normal 7 9" xfId="3862" xr:uid="{00000000-0005-0000-0000-00004B110000}"/>
    <cellStyle name="Normal 7 9 2" xfId="3863" xr:uid="{00000000-0005-0000-0000-00004C110000}"/>
    <cellStyle name="Normal 7 9 2 2" xfId="3864" xr:uid="{00000000-0005-0000-0000-00004D110000}"/>
    <cellStyle name="Normal 7 9 2 3" xfId="3865" xr:uid="{00000000-0005-0000-0000-00004E110000}"/>
    <cellStyle name="Normal 7 9 2 4" xfId="3866" xr:uid="{00000000-0005-0000-0000-00004F110000}"/>
    <cellStyle name="Normal 7 9 3" xfId="3867" xr:uid="{00000000-0005-0000-0000-000050110000}"/>
    <cellStyle name="Normal 7 9 3 2" xfId="3868" xr:uid="{00000000-0005-0000-0000-000051110000}"/>
    <cellStyle name="Normal 7 9 3 3" xfId="3869" xr:uid="{00000000-0005-0000-0000-000052110000}"/>
    <cellStyle name="Normal 7 9 3 4" xfId="3870" xr:uid="{00000000-0005-0000-0000-000053110000}"/>
    <cellStyle name="Normal 7 9 4" xfId="3871" xr:uid="{00000000-0005-0000-0000-000054110000}"/>
    <cellStyle name="Normal 7 9 5" xfId="3872" xr:uid="{00000000-0005-0000-0000-000055110000}"/>
    <cellStyle name="Normal 7 9 6" xfId="3873" xr:uid="{00000000-0005-0000-0000-000056110000}"/>
    <cellStyle name="Normal 70" xfId="3874" xr:uid="{00000000-0005-0000-0000-000057110000}"/>
    <cellStyle name="Normal 71" xfId="3875" xr:uid="{00000000-0005-0000-0000-000058110000}"/>
    <cellStyle name="Normal 72" xfId="3876" xr:uid="{00000000-0005-0000-0000-000059110000}"/>
    <cellStyle name="Normal 73" xfId="3877" xr:uid="{00000000-0005-0000-0000-00005A110000}"/>
    <cellStyle name="Normal 74" xfId="3878" xr:uid="{00000000-0005-0000-0000-00005B110000}"/>
    <cellStyle name="Normal 75" xfId="3879" xr:uid="{00000000-0005-0000-0000-00005C110000}"/>
    <cellStyle name="Normal 76" xfId="3880" xr:uid="{00000000-0005-0000-0000-00005D110000}"/>
    <cellStyle name="Normal 77" xfId="3881" xr:uid="{00000000-0005-0000-0000-00005E110000}"/>
    <cellStyle name="Normal 78" xfId="3882" xr:uid="{00000000-0005-0000-0000-00005F110000}"/>
    <cellStyle name="Normal 79" xfId="3883" xr:uid="{00000000-0005-0000-0000-000060110000}"/>
    <cellStyle name="Normal 8" xfId="99" xr:uid="{00000000-0005-0000-0000-000061110000}"/>
    <cellStyle name="Normal 8 10" xfId="3884" xr:uid="{00000000-0005-0000-0000-000062110000}"/>
    <cellStyle name="Normal 8 10 2" xfId="3885" xr:uid="{00000000-0005-0000-0000-000063110000}"/>
    <cellStyle name="Normal 8 10 2 2" xfId="3886" xr:uid="{00000000-0005-0000-0000-000064110000}"/>
    <cellStyle name="Normal 8 10 2 3" xfId="3887" xr:uid="{00000000-0005-0000-0000-000065110000}"/>
    <cellStyle name="Normal 8 10 2 4" xfId="3888" xr:uid="{00000000-0005-0000-0000-000066110000}"/>
    <cellStyle name="Normal 8 10 3" xfId="3889" xr:uid="{00000000-0005-0000-0000-000067110000}"/>
    <cellStyle name="Normal 8 10 3 2" xfId="3890" xr:uid="{00000000-0005-0000-0000-000068110000}"/>
    <cellStyle name="Normal 8 10 3 3" xfId="3891" xr:uid="{00000000-0005-0000-0000-000069110000}"/>
    <cellStyle name="Normal 8 10 3 4" xfId="3892" xr:uid="{00000000-0005-0000-0000-00006A110000}"/>
    <cellStyle name="Normal 8 10 4" xfId="3893" xr:uid="{00000000-0005-0000-0000-00006B110000}"/>
    <cellStyle name="Normal 8 10 5" xfId="3894" xr:uid="{00000000-0005-0000-0000-00006C110000}"/>
    <cellStyle name="Normal 8 10 6" xfId="3895" xr:uid="{00000000-0005-0000-0000-00006D110000}"/>
    <cellStyle name="Normal 8 11" xfId="3896" xr:uid="{00000000-0005-0000-0000-00006E110000}"/>
    <cellStyle name="Normal 8 11 2" xfId="3897" xr:uid="{00000000-0005-0000-0000-00006F110000}"/>
    <cellStyle name="Normal 8 11 2 2" xfId="3898" xr:uid="{00000000-0005-0000-0000-000070110000}"/>
    <cellStyle name="Normal 8 11 2 3" xfId="3899" xr:uid="{00000000-0005-0000-0000-000071110000}"/>
    <cellStyle name="Normal 8 11 2 4" xfId="3900" xr:uid="{00000000-0005-0000-0000-000072110000}"/>
    <cellStyle name="Normal 8 11 3" xfId="3901" xr:uid="{00000000-0005-0000-0000-000073110000}"/>
    <cellStyle name="Normal 8 11 3 2" xfId="3902" xr:uid="{00000000-0005-0000-0000-000074110000}"/>
    <cellStyle name="Normal 8 11 3 3" xfId="3903" xr:uid="{00000000-0005-0000-0000-000075110000}"/>
    <cellStyle name="Normal 8 11 3 4" xfId="3904" xr:uid="{00000000-0005-0000-0000-000076110000}"/>
    <cellStyle name="Normal 8 11 4" xfId="3905" xr:uid="{00000000-0005-0000-0000-000077110000}"/>
    <cellStyle name="Normal 8 11 5" xfId="3906" xr:uid="{00000000-0005-0000-0000-000078110000}"/>
    <cellStyle name="Normal 8 11 6" xfId="3907" xr:uid="{00000000-0005-0000-0000-000079110000}"/>
    <cellStyle name="Normal 8 12" xfId="3908" xr:uid="{00000000-0005-0000-0000-00007A110000}"/>
    <cellStyle name="Normal 8 12 2" xfId="3909" xr:uid="{00000000-0005-0000-0000-00007B110000}"/>
    <cellStyle name="Normal 8 12 2 2" xfId="3910" xr:uid="{00000000-0005-0000-0000-00007C110000}"/>
    <cellStyle name="Normal 8 12 2 3" xfId="3911" xr:uid="{00000000-0005-0000-0000-00007D110000}"/>
    <cellStyle name="Normal 8 12 2 4" xfId="3912" xr:uid="{00000000-0005-0000-0000-00007E110000}"/>
    <cellStyle name="Normal 8 12 3" xfId="3913" xr:uid="{00000000-0005-0000-0000-00007F110000}"/>
    <cellStyle name="Normal 8 12 3 2" xfId="3914" xr:uid="{00000000-0005-0000-0000-000080110000}"/>
    <cellStyle name="Normal 8 12 3 3" xfId="3915" xr:uid="{00000000-0005-0000-0000-000081110000}"/>
    <cellStyle name="Normal 8 12 3 4" xfId="3916" xr:uid="{00000000-0005-0000-0000-000082110000}"/>
    <cellStyle name="Normal 8 12 4" xfId="3917" xr:uid="{00000000-0005-0000-0000-000083110000}"/>
    <cellStyle name="Normal 8 12 5" xfId="3918" xr:uid="{00000000-0005-0000-0000-000084110000}"/>
    <cellStyle name="Normal 8 12 6" xfId="3919" xr:uid="{00000000-0005-0000-0000-000085110000}"/>
    <cellStyle name="Normal 8 13" xfId="3920" xr:uid="{00000000-0005-0000-0000-000086110000}"/>
    <cellStyle name="Normal 8 13 2" xfId="3921" xr:uid="{00000000-0005-0000-0000-000087110000}"/>
    <cellStyle name="Normal 8 13 3" xfId="3922" xr:uid="{00000000-0005-0000-0000-000088110000}"/>
    <cellStyle name="Normal 8 13 4" xfId="3923" xr:uid="{00000000-0005-0000-0000-000089110000}"/>
    <cellStyle name="Normal 8 14" xfId="3924" xr:uid="{00000000-0005-0000-0000-00008A110000}"/>
    <cellStyle name="Normal 8 14 2" xfId="3925" xr:uid="{00000000-0005-0000-0000-00008B110000}"/>
    <cellStyle name="Normal 8 14 3" xfId="3926" xr:uid="{00000000-0005-0000-0000-00008C110000}"/>
    <cellStyle name="Normal 8 14 4" xfId="3927" xr:uid="{00000000-0005-0000-0000-00008D110000}"/>
    <cellStyle name="Normal 8 15" xfId="3928" xr:uid="{00000000-0005-0000-0000-00008E110000}"/>
    <cellStyle name="Normal 8 16" xfId="3929" xr:uid="{00000000-0005-0000-0000-00008F110000}"/>
    <cellStyle name="Normal 8 17" xfId="3930" xr:uid="{00000000-0005-0000-0000-000090110000}"/>
    <cellStyle name="Normal 8 18" xfId="3931" xr:uid="{00000000-0005-0000-0000-000091110000}"/>
    <cellStyle name="Normal 8 2" xfId="301" xr:uid="{00000000-0005-0000-0000-000092110000}"/>
    <cellStyle name="Normal 8 2 2" xfId="3932" xr:uid="{00000000-0005-0000-0000-000093110000}"/>
    <cellStyle name="Normal 8 2 2 2" xfId="3933" xr:uid="{00000000-0005-0000-0000-000094110000}"/>
    <cellStyle name="Normal 8 2 2 3" xfId="3934" xr:uid="{00000000-0005-0000-0000-000095110000}"/>
    <cellStyle name="Normal 8 2 2 4" xfId="3935" xr:uid="{00000000-0005-0000-0000-000096110000}"/>
    <cellStyle name="Normal 8 2 3" xfId="3936" xr:uid="{00000000-0005-0000-0000-000097110000}"/>
    <cellStyle name="Normal 8 2 3 2" xfId="3937" xr:uid="{00000000-0005-0000-0000-000098110000}"/>
    <cellStyle name="Normal 8 2 3 3" xfId="3938" xr:uid="{00000000-0005-0000-0000-000099110000}"/>
    <cellStyle name="Normal 8 2 3 4" xfId="3939" xr:uid="{00000000-0005-0000-0000-00009A110000}"/>
    <cellStyle name="Normal 8 2 4" xfId="3940" xr:uid="{00000000-0005-0000-0000-00009B110000}"/>
    <cellStyle name="Normal 8 2 5" xfId="3941" xr:uid="{00000000-0005-0000-0000-00009C110000}"/>
    <cellStyle name="Normal 8 2 6" xfId="3942" xr:uid="{00000000-0005-0000-0000-00009D110000}"/>
    <cellStyle name="Normal 8 2 7" xfId="3943" xr:uid="{00000000-0005-0000-0000-00009E110000}"/>
    <cellStyle name="Normal 8 3" xfId="302" xr:uid="{00000000-0005-0000-0000-00009F110000}"/>
    <cellStyle name="Normal 8 3 2" xfId="3944" xr:uid="{00000000-0005-0000-0000-0000A0110000}"/>
    <cellStyle name="Normal 8 3 2 2" xfId="3945" xr:uid="{00000000-0005-0000-0000-0000A1110000}"/>
    <cellStyle name="Normal 8 3 2 3" xfId="3946" xr:uid="{00000000-0005-0000-0000-0000A2110000}"/>
    <cellStyle name="Normal 8 3 2 4" xfId="3947" xr:uid="{00000000-0005-0000-0000-0000A3110000}"/>
    <cellStyle name="Normal 8 3 3" xfId="3948" xr:uid="{00000000-0005-0000-0000-0000A4110000}"/>
    <cellStyle name="Normal 8 3 3 2" xfId="3949" xr:uid="{00000000-0005-0000-0000-0000A5110000}"/>
    <cellStyle name="Normal 8 3 3 3" xfId="3950" xr:uid="{00000000-0005-0000-0000-0000A6110000}"/>
    <cellStyle name="Normal 8 3 3 4" xfId="3951" xr:uid="{00000000-0005-0000-0000-0000A7110000}"/>
    <cellStyle name="Normal 8 3 4" xfId="3952" xr:uid="{00000000-0005-0000-0000-0000A8110000}"/>
    <cellStyle name="Normal 8 3 5" xfId="3953" xr:uid="{00000000-0005-0000-0000-0000A9110000}"/>
    <cellStyle name="Normal 8 3 6" xfId="3954" xr:uid="{00000000-0005-0000-0000-0000AA110000}"/>
    <cellStyle name="Normal 8 3 7" xfId="3955" xr:uid="{00000000-0005-0000-0000-0000AB110000}"/>
    <cellStyle name="Normal 8 4" xfId="3956" xr:uid="{00000000-0005-0000-0000-0000AC110000}"/>
    <cellStyle name="Normal 8 4 2" xfId="3957" xr:uid="{00000000-0005-0000-0000-0000AD110000}"/>
    <cellStyle name="Normal 8 4 2 2" xfId="3958" xr:uid="{00000000-0005-0000-0000-0000AE110000}"/>
    <cellStyle name="Normal 8 4 2 3" xfId="3959" xr:uid="{00000000-0005-0000-0000-0000AF110000}"/>
    <cellStyle name="Normal 8 4 2 4" xfId="3960" xr:uid="{00000000-0005-0000-0000-0000B0110000}"/>
    <cellStyle name="Normal 8 4 3" xfId="3961" xr:uid="{00000000-0005-0000-0000-0000B1110000}"/>
    <cellStyle name="Normal 8 4 3 2" xfId="3962" xr:uid="{00000000-0005-0000-0000-0000B2110000}"/>
    <cellStyle name="Normal 8 4 3 3" xfId="3963" xr:uid="{00000000-0005-0000-0000-0000B3110000}"/>
    <cellStyle name="Normal 8 4 3 4" xfId="3964" xr:uid="{00000000-0005-0000-0000-0000B4110000}"/>
    <cellStyle name="Normal 8 4 4" xfId="3965" xr:uid="{00000000-0005-0000-0000-0000B5110000}"/>
    <cellStyle name="Normal 8 4 5" xfId="3966" xr:uid="{00000000-0005-0000-0000-0000B6110000}"/>
    <cellStyle name="Normal 8 4 6" xfId="3967" xr:uid="{00000000-0005-0000-0000-0000B7110000}"/>
    <cellStyle name="Normal 8 5" xfId="3968" xr:uid="{00000000-0005-0000-0000-0000B8110000}"/>
    <cellStyle name="Normal 8 5 2" xfId="3969" xr:uid="{00000000-0005-0000-0000-0000B9110000}"/>
    <cellStyle name="Normal 8 5 2 2" xfId="3970" xr:uid="{00000000-0005-0000-0000-0000BA110000}"/>
    <cellStyle name="Normal 8 5 2 3" xfId="3971" xr:uid="{00000000-0005-0000-0000-0000BB110000}"/>
    <cellStyle name="Normal 8 5 2 4" xfId="3972" xr:uid="{00000000-0005-0000-0000-0000BC110000}"/>
    <cellStyle name="Normal 8 5 3" xfId="3973" xr:uid="{00000000-0005-0000-0000-0000BD110000}"/>
    <cellStyle name="Normal 8 5 3 2" xfId="3974" xr:uid="{00000000-0005-0000-0000-0000BE110000}"/>
    <cellStyle name="Normal 8 5 3 3" xfId="3975" xr:uid="{00000000-0005-0000-0000-0000BF110000}"/>
    <cellStyle name="Normal 8 5 3 4" xfId="3976" xr:uid="{00000000-0005-0000-0000-0000C0110000}"/>
    <cellStyle name="Normal 8 5 4" xfId="3977" xr:uid="{00000000-0005-0000-0000-0000C1110000}"/>
    <cellStyle name="Normal 8 5 5" xfId="3978" xr:uid="{00000000-0005-0000-0000-0000C2110000}"/>
    <cellStyle name="Normal 8 5 6" xfId="3979" xr:uid="{00000000-0005-0000-0000-0000C3110000}"/>
    <cellStyle name="Normal 8 6" xfId="3980" xr:uid="{00000000-0005-0000-0000-0000C4110000}"/>
    <cellStyle name="Normal 8 6 2" xfId="3981" xr:uid="{00000000-0005-0000-0000-0000C5110000}"/>
    <cellStyle name="Normal 8 6 2 2" xfId="3982" xr:uid="{00000000-0005-0000-0000-0000C6110000}"/>
    <cellStyle name="Normal 8 6 2 3" xfId="3983" xr:uid="{00000000-0005-0000-0000-0000C7110000}"/>
    <cellStyle name="Normal 8 6 2 4" xfId="3984" xr:uid="{00000000-0005-0000-0000-0000C8110000}"/>
    <cellStyle name="Normal 8 6 3" xfId="3985" xr:uid="{00000000-0005-0000-0000-0000C9110000}"/>
    <cellStyle name="Normal 8 6 3 2" xfId="3986" xr:uid="{00000000-0005-0000-0000-0000CA110000}"/>
    <cellStyle name="Normal 8 6 3 3" xfId="3987" xr:uid="{00000000-0005-0000-0000-0000CB110000}"/>
    <cellStyle name="Normal 8 6 3 4" xfId="3988" xr:uid="{00000000-0005-0000-0000-0000CC110000}"/>
    <cellStyle name="Normal 8 6 4" xfId="3989" xr:uid="{00000000-0005-0000-0000-0000CD110000}"/>
    <cellStyle name="Normal 8 6 5" xfId="3990" xr:uid="{00000000-0005-0000-0000-0000CE110000}"/>
    <cellStyle name="Normal 8 6 6" xfId="3991" xr:uid="{00000000-0005-0000-0000-0000CF110000}"/>
    <cellStyle name="Normal 8 7" xfId="3992" xr:uid="{00000000-0005-0000-0000-0000D0110000}"/>
    <cellStyle name="Normal 8 7 2" xfId="3993" xr:uid="{00000000-0005-0000-0000-0000D1110000}"/>
    <cellStyle name="Normal 8 7 2 2" xfId="3994" xr:uid="{00000000-0005-0000-0000-0000D2110000}"/>
    <cellStyle name="Normal 8 7 2 3" xfId="3995" xr:uid="{00000000-0005-0000-0000-0000D3110000}"/>
    <cellStyle name="Normal 8 7 2 4" xfId="3996" xr:uid="{00000000-0005-0000-0000-0000D4110000}"/>
    <cellStyle name="Normal 8 7 3" xfId="3997" xr:uid="{00000000-0005-0000-0000-0000D5110000}"/>
    <cellStyle name="Normal 8 7 3 2" xfId="3998" xr:uid="{00000000-0005-0000-0000-0000D6110000}"/>
    <cellStyle name="Normal 8 7 3 3" xfId="3999" xr:uid="{00000000-0005-0000-0000-0000D7110000}"/>
    <cellStyle name="Normal 8 7 3 4" xfId="4000" xr:uid="{00000000-0005-0000-0000-0000D8110000}"/>
    <cellStyle name="Normal 8 7 4" xfId="4001" xr:uid="{00000000-0005-0000-0000-0000D9110000}"/>
    <cellStyle name="Normal 8 7 5" xfId="4002" xr:uid="{00000000-0005-0000-0000-0000DA110000}"/>
    <cellStyle name="Normal 8 7 6" xfId="4003" xr:uid="{00000000-0005-0000-0000-0000DB110000}"/>
    <cellStyle name="Normal 8 8" xfId="4004" xr:uid="{00000000-0005-0000-0000-0000DC110000}"/>
    <cellStyle name="Normal 8 8 2" xfId="4005" xr:uid="{00000000-0005-0000-0000-0000DD110000}"/>
    <cellStyle name="Normal 8 8 2 2" xfId="4006" xr:uid="{00000000-0005-0000-0000-0000DE110000}"/>
    <cellStyle name="Normal 8 8 2 3" xfId="4007" xr:uid="{00000000-0005-0000-0000-0000DF110000}"/>
    <cellStyle name="Normal 8 8 2 4" xfId="4008" xr:uid="{00000000-0005-0000-0000-0000E0110000}"/>
    <cellStyle name="Normal 8 8 3" xfId="4009" xr:uid="{00000000-0005-0000-0000-0000E1110000}"/>
    <cellStyle name="Normal 8 8 3 2" xfId="4010" xr:uid="{00000000-0005-0000-0000-0000E2110000}"/>
    <cellStyle name="Normal 8 8 3 3" xfId="4011" xr:uid="{00000000-0005-0000-0000-0000E3110000}"/>
    <cellStyle name="Normal 8 8 3 4" xfId="4012" xr:uid="{00000000-0005-0000-0000-0000E4110000}"/>
    <cellStyle name="Normal 8 8 4" xfId="4013" xr:uid="{00000000-0005-0000-0000-0000E5110000}"/>
    <cellStyle name="Normal 8 8 5" xfId="4014" xr:uid="{00000000-0005-0000-0000-0000E6110000}"/>
    <cellStyle name="Normal 8 8 6" xfId="4015" xr:uid="{00000000-0005-0000-0000-0000E7110000}"/>
    <cellStyle name="Normal 8 9" xfId="4016" xr:uid="{00000000-0005-0000-0000-0000E8110000}"/>
    <cellStyle name="Normal 8 9 2" xfId="4017" xr:uid="{00000000-0005-0000-0000-0000E9110000}"/>
    <cellStyle name="Normal 8 9 2 2" xfId="4018" xr:uid="{00000000-0005-0000-0000-0000EA110000}"/>
    <cellStyle name="Normal 8 9 2 3" xfId="4019" xr:uid="{00000000-0005-0000-0000-0000EB110000}"/>
    <cellStyle name="Normal 8 9 2 4" xfId="4020" xr:uid="{00000000-0005-0000-0000-0000EC110000}"/>
    <cellStyle name="Normal 8 9 3" xfId="4021" xr:uid="{00000000-0005-0000-0000-0000ED110000}"/>
    <cellStyle name="Normal 8 9 3 2" xfId="4022" xr:uid="{00000000-0005-0000-0000-0000EE110000}"/>
    <cellStyle name="Normal 8 9 3 3" xfId="4023" xr:uid="{00000000-0005-0000-0000-0000EF110000}"/>
    <cellStyle name="Normal 8 9 3 4" xfId="4024" xr:uid="{00000000-0005-0000-0000-0000F0110000}"/>
    <cellStyle name="Normal 8 9 4" xfId="4025" xr:uid="{00000000-0005-0000-0000-0000F1110000}"/>
    <cellStyle name="Normal 8 9 5" xfId="4026" xr:uid="{00000000-0005-0000-0000-0000F2110000}"/>
    <cellStyle name="Normal 8 9 6" xfId="4027" xr:uid="{00000000-0005-0000-0000-0000F3110000}"/>
    <cellStyle name="Normal 80" xfId="4028" xr:uid="{00000000-0005-0000-0000-0000F4110000}"/>
    <cellStyle name="Normal 81" xfId="4029" xr:uid="{00000000-0005-0000-0000-0000F5110000}"/>
    <cellStyle name="Normal 82" xfId="4030" xr:uid="{00000000-0005-0000-0000-0000F6110000}"/>
    <cellStyle name="Normal 83" xfId="4031" xr:uid="{00000000-0005-0000-0000-0000F7110000}"/>
    <cellStyle name="Normal 84" xfId="4032" xr:uid="{00000000-0005-0000-0000-0000F8110000}"/>
    <cellStyle name="Normal 85" xfId="4033" xr:uid="{00000000-0005-0000-0000-0000F9110000}"/>
    <cellStyle name="Normal 86" xfId="4034" xr:uid="{00000000-0005-0000-0000-0000FA110000}"/>
    <cellStyle name="Normal 87" xfId="4035" xr:uid="{00000000-0005-0000-0000-0000FB110000}"/>
    <cellStyle name="Normal 88" xfId="4036" xr:uid="{00000000-0005-0000-0000-0000FC110000}"/>
    <cellStyle name="Normal 89" xfId="4037" xr:uid="{00000000-0005-0000-0000-0000FD110000}"/>
    <cellStyle name="Normal 9" xfId="100" xr:uid="{00000000-0005-0000-0000-0000FE110000}"/>
    <cellStyle name="Normal 9 2" xfId="303" xr:uid="{00000000-0005-0000-0000-0000FF110000}"/>
    <cellStyle name="Normal 9 2 2" xfId="4038" xr:uid="{00000000-0005-0000-0000-000000120000}"/>
    <cellStyle name="Normal 9 2 3" xfId="4039" xr:uid="{00000000-0005-0000-0000-000001120000}"/>
    <cellStyle name="Normal 9 3" xfId="4040" xr:uid="{00000000-0005-0000-0000-000002120000}"/>
    <cellStyle name="Normal 9 3 2" xfId="4041" xr:uid="{00000000-0005-0000-0000-000003120000}"/>
    <cellStyle name="Normal 9 4" xfId="4042" xr:uid="{00000000-0005-0000-0000-000004120000}"/>
    <cellStyle name="Normal 9 5" xfId="4043" xr:uid="{00000000-0005-0000-0000-000005120000}"/>
    <cellStyle name="Normal 90" xfId="4044" xr:uid="{00000000-0005-0000-0000-000006120000}"/>
    <cellStyle name="Normal 91" xfId="4045" xr:uid="{00000000-0005-0000-0000-000007120000}"/>
    <cellStyle name="Normal 92" xfId="4046" xr:uid="{00000000-0005-0000-0000-000008120000}"/>
    <cellStyle name="Normal 93" xfId="4047" xr:uid="{00000000-0005-0000-0000-000009120000}"/>
    <cellStyle name="Normal 94" xfId="4048" xr:uid="{00000000-0005-0000-0000-00000A120000}"/>
    <cellStyle name="Normal 94 2" xfId="4049" xr:uid="{00000000-0005-0000-0000-00000B120000}"/>
    <cellStyle name="Normal 95" xfId="4050" xr:uid="{00000000-0005-0000-0000-00000C120000}"/>
    <cellStyle name="Normal 96" xfId="4051" xr:uid="{00000000-0005-0000-0000-00000D120000}"/>
    <cellStyle name="Normal 97" xfId="4052" xr:uid="{00000000-0005-0000-0000-00000E120000}"/>
    <cellStyle name="Normal 98" xfId="4053" xr:uid="{00000000-0005-0000-0000-00000F120000}"/>
    <cellStyle name="Normal 99" xfId="4054" xr:uid="{00000000-0005-0000-0000-000010120000}"/>
    <cellStyle name="Normal 99 2" xfId="4055" xr:uid="{00000000-0005-0000-0000-000011120000}"/>
    <cellStyle name="normální_laroux" xfId="4056" xr:uid="{00000000-0005-0000-0000-000012120000}"/>
    <cellStyle name="Note 10" xfId="4057" xr:uid="{00000000-0005-0000-0000-000013120000}"/>
    <cellStyle name="Note 10 2" xfId="4058" xr:uid="{00000000-0005-0000-0000-000014120000}"/>
    <cellStyle name="Note 10 2 2" xfId="4059" xr:uid="{00000000-0005-0000-0000-000015120000}"/>
    <cellStyle name="Note 10 2 2 2" xfId="5275" xr:uid="{00000000-0005-0000-0000-000016120000}"/>
    <cellStyle name="Note 10 2 3" xfId="4060" xr:uid="{00000000-0005-0000-0000-000017120000}"/>
    <cellStyle name="Note 10 2 3 2" xfId="5276" xr:uid="{00000000-0005-0000-0000-000018120000}"/>
    <cellStyle name="Note 10 2 4" xfId="4061" xr:uid="{00000000-0005-0000-0000-000019120000}"/>
    <cellStyle name="Note 10 2 4 2" xfId="5277" xr:uid="{00000000-0005-0000-0000-00001A120000}"/>
    <cellStyle name="Note 10 2 5" xfId="5278" xr:uid="{00000000-0005-0000-0000-00001B120000}"/>
    <cellStyle name="Note 10 3" xfId="4062" xr:uid="{00000000-0005-0000-0000-00001C120000}"/>
    <cellStyle name="Note 10 3 2" xfId="4063" xr:uid="{00000000-0005-0000-0000-00001D120000}"/>
    <cellStyle name="Note 10 3 2 2" xfId="5279" xr:uid="{00000000-0005-0000-0000-00001E120000}"/>
    <cellStyle name="Note 10 3 3" xfId="4064" xr:uid="{00000000-0005-0000-0000-00001F120000}"/>
    <cellStyle name="Note 10 3 3 2" xfId="5280" xr:uid="{00000000-0005-0000-0000-000020120000}"/>
    <cellStyle name="Note 10 3 4" xfId="4065" xr:uid="{00000000-0005-0000-0000-000021120000}"/>
    <cellStyle name="Note 10 3 4 2" xfId="5281" xr:uid="{00000000-0005-0000-0000-000022120000}"/>
    <cellStyle name="Note 10 3 5" xfId="5282" xr:uid="{00000000-0005-0000-0000-000023120000}"/>
    <cellStyle name="Note 10 4" xfId="4066" xr:uid="{00000000-0005-0000-0000-000024120000}"/>
    <cellStyle name="Note 10 4 2" xfId="5283" xr:uid="{00000000-0005-0000-0000-000025120000}"/>
    <cellStyle name="Note 10 5" xfId="4067" xr:uid="{00000000-0005-0000-0000-000026120000}"/>
    <cellStyle name="Note 10 5 2" xfId="5284" xr:uid="{00000000-0005-0000-0000-000027120000}"/>
    <cellStyle name="Note 10 6" xfId="4068" xr:uid="{00000000-0005-0000-0000-000028120000}"/>
    <cellStyle name="Note 10 6 2" xfId="5285" xr:uid="{00000000-0005-0000-0000-000029120000}"/>
    <cellStyle name="Note 10 7" xfId="5286" xr:uid="{00000000-0005-0000-0000-00002A120000}"/>
    <cellStyle name="Note 11" xfId="4069" xr:uid="{00000000-0005-0000-0000-00002B120000}"/>
    <cellStyle name="Note 11 2" xfId="4070" xr:uid="{00000000-0005-0000-0000-00002C120000}"/>
    <cellStyle name="Note 11 2 2" xfId="4071" xr:uid="{00000000-0005-0000-0000-00002D120000}"/>
    <cellStyle name="Note 11 2 2 2" xfId="5287" xr:uid="{00000000-0005-0000-0000-00002E120000}"/>
    <cellStyle name="Note 11 2 3" xfId="4072" xr:uid="{00000000-0005-0000-0000-00002F120000}"/>
    <cellStyle name="Note 11 2 3 2" xfId="5288" xr:uid="{00000000-0005-0000-0000-000030120000}"/>
    <cellStyle name="Note 11 2 4" xfId="4073" xr:uid="{00000000-0005-0000-0000-000031120000}"/>
    <cellStyle name="Note 11 2 4 2" xfId="5289" xr:uid="{00000000-0005-0000-0000-000032120000}"/>
    <cellStyle name="Note 11 2 5" xfId="5290" xr:uid="{00000000-0005-0000-0000-000033120000}"/>
    <cellStyle name="Note 11 3" xfId="4074" xr:uid="{00000000-0005-0000-0000-000034120000}"/>
    <cellStyle name="Note 11 3 2" xfId="4075" xr:uid="{00000000-0005-0000-0000-000035120000}"/>
    <cellStyle name="Note 11 3 2 2" xfId="5291" xr:uid="{00000000-0005-0000-0000-000036120000}"/>
    <cellStyle name="Note 11 3 3" xfId="4076" xr:uid="{00000000-0005-0000-0000-000037120000}"/>
    <cellStyle name="Note 11 3 3 2" xfId="5292" xr:uid="{00000000-0005-0000-0000-000038120000}"/>
    <cellStyle name="Note 11 3 4" xfId="4077" xr:uid="{00000000-0005-0000-0000-000039120000}"/>
    <cellStyle name="Note 11 3 4 2" xfId="5293" xr:uid="{00000000-0005-0000-0000-00003A120000}"/>
    <cellStyle name="Note 11 3 5" xfId="5294" xr:uid="{00000000-0005-0000-0000-00003B120000}"/>
    <cellStyle name="Note 11 4" xfId="4078" xr:uid="{00000000-0005-0000-0000-00003C120000}"/>
    <cellStyle name="Note 11 4 2" xfId="5295" xr:uid="{00000000-0005-0000-0000-00003D120000}"/>
    <cellStyle name="Note 11 5" xfId="4079" xr:uid="{00000000-0005-0000-0000-00003E120000}"/>
    <cellStyle name="Note 11 5 2" xfId="5296" xr:uid="{00000000-0005-0000-0000-00003F120000}"/>
    <cellStyle name="Note 11 6" xfId="4080" xr:uid="{00000000-0005-0000-0000-000040120000}"/>
    <cellStyle name="Note 11 6 2" xfId="5297" xr:uid="{00000000-0005-0000-0000-000041120000}"/>
    <cellStyle name="Note 11 7" xfId="5298" xr:uid="{00000000-0005-0000-0000-000042120000}"/>
    <cellStyle name="Note 12" xfId="4081" xr:uid="{00000000-0005-0000-0000-000043120000}"/>
    <cellStyle name="Note 12 2" xfId="4082" xr:uid="{00000000-0005-0000-0000-000044120000}"/>
    <cellStyle name="Note 12 2 2" xfId="4083" xr:uid="{00000000-0005-0000-0000-000045120000}"/>
    <cellStyle name="Note 12 2 2 2" xfId="5299" xr:uid="{00000000-0005-0000-0000-000046120000}"/>
    <cellStyle name="Note 12 2 3" xfId="4084" xr:uid="{00000000-0005-0000-0000-000047120000}"/>
    <cellStyle name="Note 12 2 3 2" xfId="5300" xr:uid="{00000000-0005-0000-0000-000048120000}"/>
    <cellStyle name="Note 12 2 4" xfId="4085" xr:uid="{00000000-0005-0000-0000-000049120000}"/>
    <cellStyle name="Note 12 2 4 2" xfId="5301" xr:uid="{00000000-0005-0000-0000-00004A120000}"/>
    <cellStyle name="Note 12 2 5" xfId="5302" xr:uid="{00000000-0005-0000-0000-00004B120000}"/>
    <cellStyle name="Note 12 3" xfId="4086" xr:uid="{00000000-0005-0000-0000-00004C120000}"/>
    <cellStyle name="Note 12 3 2" xfId="4087" xr:uid="{00000000-0005-0000-0000-00004D120000}"/>
    <cellStyle name="Note 12 3 2 2" xfId="5303" xr:uid="{00000000-0005-0000-0000-00004E120000}"/>
    <cellStyle name="Note 12 3 3" xfId="4088" xr:uid="{00000000-0005-0000-0000-00004F120000}"/>
    <cellStyle name="Note 12 3 3 2" xfId="5304" xr:uid="{00000000-0005-0000-0000-000050120000}"/>
    <cellStyle name="Note 12 3 4" xfId="4089" xr:uid="{00000000-0005-0000-0000-000051120000}"/>
    <cellStyle name="Note 12 3 4 2" xfId="5305" xr:uid="{00000000-0005-0000-0000-000052120000}"/>
    <cellStyle name="Note 12 3 5" xfId="5306" xr:uid="{00000000-0005-0000-0000-000053120000}"/>
    <cellStyle name="Note 12 4" xfId="4090" xr:uid="{00000000-0005-0000-0000-000054120000}"/>
    <cellStyle name="Note 12 4 2" xfId="5307" xr:uid="{00000000-0005-0000-0000-000055120000}"/>
    <cellStyle name="Note 12 5" xfId="4091" xr:uid="{00000000-0005-0000-0000-000056120000}"/>
    <cellStyle name="Note 12 5 2" xfId="5308" xr:uid="{00000000-0005-0000-0000-000057120000}"/>
    <cellStyle name="Note 12 6" xfId="4092" xr:uid="{00000000-0005-0000-0000-000058120000}"/>
    <cellStyle name="Note 12 6 2" xfId="5309" xr:uid="{00000000-0005-0000-0000-000059120000}"/>
    <cellStyle name="Note 12 7" xfId="5310" xr:uid="{00000000-0005-0000-0000-00005A120000}"/>
    <cellStyle name="Note 13" xfId="4093" xr:uid="{00000000-0005-0000-0000-00005B120000}"/>
    <cellStyle name="Note 13 2" xfId="4094" xr:uid="{00000000-0005-0000-0000-00005C120000}"/>
    <cellStyle name="Note 13 2 2" xfId="5311" xr:uid="{00000000-0005-0000-0000-00005D120000}"/>
    <cellStyle name="Note 13 3" xfId="4095" xr:uid="{00000000-0005-0000-0000-00005E120000}"/>
    <cellStyle name="Note 13 3 2" xfId="5312" xr:uid="{00000000-0005-0000-0000-00005F120000}"/>
    <cellStyle name="Note 13 4" xfId="5313" xr:uid="{00000000-0005-0000-0000-000060120000}"/>
    <cellStyle name="Note 2" xfId="304" xr:uid="{00000000-0005-0000-0000-000061120000}"/>
    <cellStyle name="Note 2 10" xfId="5314" xr:uid="{00000000-0005-0000-0000-000062120000}"/>
    <cellStyle name="Note 2 2" xfId="432" xr:uid="{00000000-0005-0000-0000-000063120000}"/>
    <cellStyle name="Note 2 2 2" xfId="474" xr:uid="{00000000-0005-0000-0000-000064120000}"/>
    <cellStyle name="Note 2 2 2 2" xfId="4096" xr:uid="{00000000-0005-0000-0000-000065120000}"/>
    <cellStyle name="Note 2 2 2 2 2" xfId="5315" xr:uid="{00000000-0005-0000-0000-000066120000}"/>
    <cellStyle name="Note 2 2 2 3" xfId="5316" xr:uid="{00000000-0005-0000-0000-000067120000}"/>
    <cellStyle name="Note 2 2 3" xfId="4097" xr:uid="{00000000-0005-0000-0000-000068120000}"/>
    <cellStyle name="Note 2 2 3 2" xfId="5317" xr:uid="{00000000-0005-0000-0000-000069120000}"/>
    <cellStyle name="Note 2 2 4" xfId="4098" xr:uid="{00000000-0005-0000-0000-00006A120000}"/>
    <cellStyle name="Note 2 2 4 2" xfId="5318" xr:uid="{00000000-0005-0000-0000-00006B120000}"/>
    <cellStyle name="Note 2 2 5" xfId="4099" xr:uid="{00000000-0005-0000-0000-00006C120000}"/>
    <cellStyle name="Note 2 2 5 2" xfId="5319" xr:uid="{00000000-0005-0000-0000-00006D120000}"/>
    <cellStyle name="Note 2 2 6" xfId="4100" xr:uid="{00000000-0005-0000-0000-00006E120000}"/>
    <cellStyle name="Note 2 2 6 2" xfId="5320" xr:uid="{00000000-0005-0000-0000-00006F120000}"/>
    <cellStyle name="Note 2 2 7" xfId="5321" xr:uid="{00000000-0005-0000-0000-000070120000}"/>
    <cellStyle name="Note 2 3" xfId="433" xr:uid="{00000000-0005-0000-0000-000071120000}"/>
    <cellStyle name="Note 2 3 2" xfId="475" xr:uid="{00000000-0005-0000-0000-000072120000}"/>
    <cellStyle name="Note 2 3 2 2" xfId="5322" xr:uid="{00000000-0005-0000-0000-000073120000}"/>
    <cellStyle name="Note 2 3 3" xfId="4101" xr:uid="{00000000-0005-0000-0000-000074120000}"/>
    <cellStyle name="Note 2 3 3 2" xfId="5323" xr:uid="{00000000-0005-0000-0000-000075120000}"/>
    <cellStyle name="Note 2 3 4" xfId="4102" xr:uid="{00000000-0005-0000-0000-000076120000}"/>
    <cellStyle name="Note 2 3 4 2" xfId="5324" xr:uid="{00000000-0005-0000-0000-000077120000}"/>
    <cellStyle name="Note 2 3 5" xfId="4103" xr:uid="{00000000-0005-0000-0000-000078120000}"/>
    <cellStyle name="Note 2 3 5 2" xfId="5325" xr:uid="{00000000-0005-0000-0000-000079120000}"/>
    <cellStyle name="Note 2 3 6" xfId="4104" xr:uid="{00000000-0005-0000-0000-00007A120000}"/>
    <cellStyle name="Note 2 3 6 2" xfId="5326" xr:uid="{00000000-0005-0000-0000-00007B120000}"/>
    <cellStyle name="Note 2 3 7" xfId="5327" xr:uid="{00000000-0005-0000-0000-00007C120000}"/>
    <cellStyle name="Note 2 4" xfId="434" xr:uid="{00000000-0005-0000-0000-00007D120000}"/>
    <cellStyle name="Note 2 4 2" xfId="476" xr:uid="{00000000-0005-0000-0000-00007E120000}"/>
    <cellStyle name="Note 2 4 2 2" xfId="5328" xr:uid="{00000000-0005-0000-0000-00007F120000}"/>
    <cellStyle name="Note 2 4 3" xfId="4105" xr:uid="{00000000-0005-0000-0000-000080120000}"/>
    <cellStyle name="Note 2 4 3 2" xfId="5329" xr:uid="{00000000-0005-0000-0000-000081120000}"/>
    <cellStyle name="Note 2 4 4" xfId="4106" xr:uid="{00000000-0005-0000-0000-000082120000}"/>
    <cellStyle name="Note 2 4 4 2" xfId="5330" xr:uid="{00000000-0005-0000-0000-000083120000}"/>
    <cellStyle name="Note 2 4 5" xfId="4107" xr:uid="{00000000-0005-0000-0000-000084120000}"/>
    <cellStyle name="Note 2 4 5 2" xfId="5331" xr:uid="{00000000-0005-0000-0000-000085120000}"/>
    <cellStyle name="Note 2 4 6" xfId="5332" xr:uid="{00000000-0005-0000-0000-000086120000}"/>
    <cellStyle name="Note 2 5" xfId="462" xr:uid="{00000000-0005-0000-0000-000087120000}"/>
    <cellStyle name="Note 2 5 2" xfId="4108" xr:uid="{00000000-0005-0000-0000-000088120000}"/>
    <cellStyle name="Note 2 5 2 2" xfId="5333" xr:uid="{00000000-0005-0000-0000-000089120000}"/>
    <cellStyle name="Note 2 5 3" xfId="5334" xr:uid="{00000000-0005-0000-0000-00008A120000}"/>
    <cellStyle name="Note 2 6" xfId="4109" xr:uid="{00000000-0005-0000-0000-00008B120000}"/>
    <cellStyle name="Note 2 6 2" xfId="5335" xr:uid="{00000000-0005-0000-0000-00008C120000}"/>
    <cellStyle name="Note 2 7" xfId="4110" xr:uid="{00000000-0005-0000-0000-00008D120000}"/>
    <cellStyle name="Note 2 7 2" xfId="5336" xr:uid="{00000000-0005-0000-0000-00008E120000}"/>
    <cellStyle name="Note 2 8" xfId="4111" xr:uid="{00000000-0005-0000-0000-00008F120000}"/>
    <cellStyle name="Note 2 9" xfId="4112" xr:uid="{00000000-0005-0000-0000-000090120000}"/>
    <cellStyle name="Note 2 9 2" xfId="5337" xr:uid="{00000000-0005-0000-0000-000091120000}"/>
    <cellStyle name="Note 3" xfId="4113" xr:uid="{00000000-0005-0000-0000-000092120000}"/>
    <cellStyle name="Note 3 2" xfId="4114" xr:uid="{00000000-0005-0000-0000-000093120000}"/>
    <cellStyle name="Note 3 2 2" xfId="4115" xr:uid="{00000000-0005-0000-0000-000094120000}"/>
    <cellStyle name="Note 3 2 2 2" xfId="5338" xr:uid="{00000000-0005-0000-0000-000095120000}"/>
    <cellStyle name="Note 3 2 3" xfId="4116" xr:uid="{00000000-0005-0000-0000-000096120000}"/>
    <cellStyle name="Note 3 2 3 2" xfId="5339" xr:uid="{00000000-0005-0000-0000-000097120000}"/>
    <cellStyle name="Note 3 2 4" xfId="4117" xr:uid="{00000000-0005-0000-0000-000098120000}"/>
    <cellStyle name="Note 3 2 4 2" xfId="5340" xr:uid="{00000000-0005-0000-0000-000099120000}"/>
    <cellStyle name="Note 3 2 5" xfId="5341" xr:uid="{00000000-0005-0000-0000-00009A120000}"/>
    <cellStyle name="Note 3 3" xfId="4118" xr:uid="{00000000-0005-0000-0000-00009B120000}"/>
    <cellStyle name="Note 3 3 2" xfId="4119" xr:uid="{00000000-0005-0000-0000-00009C120000}"/>
    <cellStyle name="Note 3 3 2 2" xfId="5342" xr:uid="{00000000-0005-0000-0000-00009D120000}"/>
    <cellStyle name="Note 3 3 3" xfId="4120" xr:uid="{00000000-0005-0000-0000-00009E120000}"/>
    <cellStyle name="Note 3 3 3 2" xfId="5343" xr:uid="{00000000-0005-0000-0000-00009F120000}"/>
    <cellStyle name="Note 3 3 4" xfId="4121" xr:uid="{00000000-0005-0000-0000-0000A0120000}"/>
    <cellStyle name="Note 3 3 4 2" xfId="5344" xr:uid="{00000000-0005-0000-0000-0000A1120000}"/>
    <cellStyle name="Note 3 3 5" xfId="5345" xr:uid="{00000000-0005-0000-0000-0000A2120000}"/>
    <cellStyle name="Note 3 4" xfId="4122" xr:uid="{00000000-0005-0000-0000-0000A3120000}"/>
    <cellStyle name="Note 3 4 2" xfId="5346" xr:uid="{00000000-0005-0000-0000-0000A4120000}"/>
    <cellStyle name="Note 3 5" xfId="4123" xr:uid="{00000000-0005-0000-0000-0000A5120000}"/>
    <cellStyle name="Note 3 5 2" xfId="5347" xr:uid="{00000000-0005-0000-0000-0000A6120000}"/>
    <cellStyle name="Note 3 6" xfId="4124" xr:uid="{00000000-0005-0000-0000-0000A7120000}"/>
    <cellStyle name="Note 3 6 2" xfId="5348" xr:uid="{00000000-0005-0000-0000-0000A8120000}"/>
    <cellStyle name="Note 3 7" xfId="5349" xr:uid="{00000000-0005-0000-0000-0000A9120000}"/>
    <cellStyle name="Note 4" xfId="4125" xr:uid="{00000000-0005-0000-0000-0000AA120000}"/>
    <cellStyle name="Note 4 2" xfId="4126" xr:uid="{00000000-0005-0000-0000-0000AB120000}"/>
    <cellStyle name="Note 4 2 2" xfId="4127" xr:uid="{00000000-0005-0000-0000-0000AC120000}"/>
    <cellStyle name="Note 4 2 2 2" xfId="5350" xr:uid="{00000000-0005-0000-0000-0000AD120000}"/>
    <cellStyle name="Note 4 2 3" xfId="4128" xr:uid="{00000000-0005-0000-0000-0000AE120000}"/>
    <cellStyle name="Note 4 2 3 2" xfId="5351" xr:uid="{00000000-0005-0000-0000-0000AF120000}"/>
    <cellStyle name="Note 4 2 4" xfId="4129" xr:uid="{00000000-0005-0000-0000-0000B0120000}"/>
    <cellStyle name="Note 4 2 4 2" xfId="5352" xr:uid="{00000000-0005-0000-0000-0000B1120000}"/>
    <cellStyle name="Note 4 2 5" xfId="5353" xr:uid="{00000000-0005-0000-0000-0000B2120000}"/>
    <cellStyle name="Note 4 3" xfId="4130" xr:uid="{00000000-0005-0000-0000-0000B3120000}"/>
    <cellStyle name="Note 4 3 2" xfId="4131" xr:uid="{00000000-0005-0000-0000-0000B4120000}"/>
    <cellStyle name="Note 4 3 2 2" xfId="5354" xr:uid="{00000000-0005-0000-0000-0000B5120000}"/>
    <cellStyle name="Note 4 3 3" xfId="4132" xr:uid="{00000000-0005-0000-0000-0000B6120000}"/>
    <cellStyle name="Note 4 3 3 2" xfId="5355" xr:uid="{00000000-0005-0000-0000-0000B7120000}"/>
    <cellStyle name="Note 4 3 4" xfId="4133" xr:uid="{00000000-0005-0000-0000-0000B8120000}"/>
    <cellStyle name="Note 4 3 4 2" xfId="5356" xr:uid="{00000000-0005-0000-0000-0000B9120000}"/>
    <cellStyle name="Note 4 3 5" xfId="5357" xr:uid="{00000000-0005-0000-0000-0000BA120000}"/>
    <cellStyle name="Note 4 4" xfId="4134" xr:uid="{00000000-0005-0000-0000-0000BB120000}"/>
    <cellStyle name="Note 4 4 2" xfId="5358" xr:uid="{00000000-0005-0000-0000-0000BC120000}"/>
    <cellStyle name="Note 4 5" xfId="4135" xr:uid="{00000000-0005-0000-0000-0000BD120000}"/>
    <cellStyle name="Note 4 5 2" xfId="5359" xr:uid="{00000000-0005-0000-0000-0000BE120000}"/>
    <cellStyle name="Note 4 6" xfId="4136" xr:uid="{00000000-0005-0000-0000-0000BF120000}"/>
    <cellStyle name="Note 4 6 2" xfId="5360" xr:uid="{00000000-0005-0000-0000-0000C0120000}"/>
    <cellStyle name="Note 4 7" xfId="5361" xr:uid="{00000000-0005-0000-0000-0000C1120000}"/>
    <cellStyle name="Note 5" xfId="4137" xr:uid="{00000000-0005-0000-0000-0000C2120000}"/>
    <cellStyle name="Note 5 2" xfId="4138" xr:uid="{00000000-0005-0000-0000-0000C3120000}"/>
    <cellStyle name="Note 5 2 2" xfId="4139" xr:uid="{00000000-0005-0000-0000-0000C4120000}"/>
    <cellStyle name="Note 5 2 2 2" xfId="5362" xr:uid="{00000000-0005-0000-0000-0000C5120000}"/>
    <cellStyle name="Note 5 2 3" xfId="4140" xr:uid="{00000000-0005-0000-0000-0000C6120000}"/>
    <cellStyle name="Note 5 2 3 2" xfId="5363" xr:uid="{00000000-0005-0000-0000-0000C7120000}"/>
    <cellStyle name="Note 5 2 4" xfId="4141" xr:uid="{00000000-0005-0000-0000-0000C8120000}"/>
    <cellStyle name="Note 5 2 4 2" xfId="5364" xr:uid="{00000000-0005-0000-0000-0000C9120000}"/>
    <cellStyle name="Note 5 2 5" xfId="5365" xr:uid="{00000000-0005-0000-0000-0000CA120000}"/>
    <cellStyle name="Note 5 3" xfId="4142" xr:uid="{00000000-0005-0000-0000-0000CB120000}"/>
    <cellStyle name="Note 5 3 2" xfId="4143" xr:uid="{00000000-0005-0000-0000-0000CC120000}"/>
    <cellStyle name="Note 5 3 2 2" xfId="5366" xr:uid="{00000000-0005-0000-0000-0000CD120000}"/>
    <cellStyle name="Note 5 3 3" xfId="4144" xr:uid="{00000000-0005-0000-0000-0000CE120000}"/>
    <cellStyle name="Note 5 3 3 2" xfId="5367" xr:uid="{00000000-0005-0000-0000-0000CF120000}"/>
    <cellStyle name="Note 5 3 4" xfId="4145" xr:uid="{00000000-0005-0000-0000-0000D0120000}"/>
    <cellStyle name="Note 5 3 4 2" xfId="5368" xr:uid="{00000000-0005-0000-0000-0000D1120000}"/>
    <cellStyle name="Note 5 3 5" xfId="5369" xr:uid="{00000000-0005-0000-0000-0000D2120000}"/>
    <cellStyle name="Note 5 4" xfId="4146" xr:uid="{00000000-0005-0000-0000-0000D3120000}"/>
    <cellStyle name="Note 5 4 2" xfId="5370" xr:uid="{00000000-0005-0000-0000-0000D4120000}"/>
    <cellStyle name="Note 5 5" xfId="4147" xr:uid="{00000000-0005-0000-0000-0000D5120000}"/>
    <cellStyle name="Note 5 5 2" xfId="5371" xr:uid="{00000000-0005-0000-0000-0000D6120000}"/>
    <cellStyle name="Note 5 6" xfId="4148" xr:uid="{00000000-0005-0000-0000-0000D7120000}"/>
    <cellStyle name="Note 5 6 2" xfId="5372" xr:uid="{00000000-0005-0000-0000-0000D8120000}"/>
    <cellStyle name="Note 5 7" xfId="5373" xr:uid="{00000000-0005-0000-0000-0000D9120000}"/>
    <cellStyle name="Note 6" xfId="4149" xr:uid="{00000000-0005-0000-0000-0000DA120000}"/>
    <cellStyle name="Note 6 2" xfId="4150" xr:uid="{00000000-0005-0000-0000-0000DB120000}"/>
    <cellStyle name="Note 6 2 2" xfId="4151" xr:uid="{00000000-0005-0000-0000-0000DC120000}"/>
    <cellStyle name="Note 6 2 2 2" xfId="5374" xr:uid="{00000000-0005-0000-0000-0000DD120000}"/>
    <cellStyle name="Note 6 2 3" xfId="4152" xr:uid="{00000000-0005-0000-0000-0000DE120000}"/>
    <cellStyle name="Note 6 2 3 2" xfId="5375" xr:uid="{00000000-0005-0000-0000-0000DF120000}"/>
    <cellStyle name="Note 6 2 4" xfId="4153" xr:uid="{00000000-0005-0000-0000-0000E0120000}"/>
    <cellStyle name="Note 6 2 4 2" xfId="5376" xr:uid="{00000000-0005-0000-0000-0000E1120000}"/>
    <cellStyle name="Note 6 2 5" xfId="5377" xr:uid="{00000000-0005-0000-0000-0000E2120000}"/>
    <cellStyle name="Note 6 3" xfId="4154" xr:uid="{00000000-0005-0000-0000-0000E3120000}"/>
    <cellStyle name="Note 6 3 2" xfId="4155" xr:uid="{00000000-0005-0000-0000-0000E4120000}"/>
    <cellStyle name="Note 6 3 2 2" xfId="5378" xr:uid="{00000000-0005-0000-0000-0000E5120000}"/>
    <cellStyle name="Note 6 3 3" xfId="4156" xr:uid="{00000000-0005-0000-0000-0000E6120000}"/>
    <cellStyle name="Note 6 3 3 2" xfId="5379" xr:uid="{00000000-0005-0000-0000-0000E7120000}"/>
    <cellStyle name="Note 6 3 4" xfId="4157" xr:uid="{00000000-0005-0000-0000-0000E8120000}"/>
    <cellStyle name="Note 6 3 4 2" xfId="5380" xr:uid="{00000000-0005-0000-0000-0000E9120000}"/>
    <cellStyle name="Note 6 3 5" xfId="5381" xr:uid="{00000000-0005-0000-0000-0000EA120000}"/>
    <cellStyle name="Note 6 4" xfId="4158" xr:uid="{00000000-0005-0000-0000-0000EB120000}"/>
    <cellStyle name="Note 6 4 2" xfId="5382" xr:uid="{00000000-0005-0000-0000-0000EC120000}"/>
    <cellStyle name="Note 6 5" xfId="4159" xr:uid="{00000000-0005-0000-0000-0000ED120000}"/>
    <cellStyle name="Note 6 5 2" xfId="5383" xr:uid="{00000000-0005-0000-0000-0000EE120000}"/>
    <cellStyle name="Note 6 6" xfId="4160" xr:uid="{00000000-0005-0000-0000-0000EF120000}"/>
    <cellStyle name="Note 6 6 2" xfId="5384" xr:uid="{00000000-0005-0000-0000-0000F0120000}"/>
    <cellStyle name="Note 6 7" xfId="5385" xr:uid="{00000000-0005-0000-0000-0000F1120000}"/>
    <cellStyle name="Note 7" xfId="4161" xr:uid="{00000000-0005-0000-0000-0000F2120000}"/>
    <cellStyle name="Note 7 2" xfId="4162" xr:uid="{00000000-0005-0000-0000-0000F3120000}"/>
    <cellStyle name="Note 7 2 2" xfId="4163" xr:uid="{00000000-0005-0000-0000-0000F4120000}"/>
    <cellStyle name="Note 7 2 2 2" xfId="5386" xr:uid="{00000000-0005-0000-0000-0000F5120000}"/>
    <cellStyle name="Note 7 2 3" xfId="4164" xr:uid="{00000000-0005-0000-0000-0000F6120000}"/>
    <cellStyle name="Note 7 2 3 2" xfId="5387" xr:uid="{00000000-0005-0000-0000-0000F7120000}"/>
    <cellStyle name="Note 7 2 4" xfId="4165" xr:uid="{00000000-0005-0000-0000-0000F8120000}"/>
    <cellStyle name="Note 7 2 4 2" xfId="5388" xr:uid="{00000000-0005-0000-0000-0000F9120000}"/>
    <cellStyle name="Note 7 2 5" xfId="5389" xr:uid="{00000000-0005-0000-0000-0000FA120000}"/>
    <cellStyle name="Note 7 3" xfId="4166" xr:uid="{00000000-0005-0000-0000-0000FB120000}"/>
    <cellStyle name="Note 7 3 2" xfId="4167" xr:uid="{00000000-0005-0000-0000-0000FC120000}"/>
    <cellStyle name="Note 7 3 2 2" xfId="5390" xr:uid="{00000000-0005-0000-0000-0000FD120000}"/>
    <cellStyle name="Note 7 3 3" xfId="4168" xr:uid="{00000000-0005-0000-0000-0000FE120000}"/>
    <cellStyle name="Note 7 3 3 2" xfId="5391" xr:uid="{00000000-0005-0000-0000-0000FF120000}"/>
    <cellStyle name="Note 7 3 4" xfId="4169" xr:uid="{00000000-0005-0000-0000-000000130000}"/>
    <cellStyle name="Note 7 3 4 2" xfId="5392" xr:uid="{00000000-0005-0000-0000-000001130000}"/>
    <cellStyle name="Note 7 3 5" xfId="5393" xr:uid="{00000000-0005-0000-0000-000002130000}"/>
    <cellStyle name="Note 7 4" xfId="4170" xr:uid="{00000000-0005-0000-0000-000003130000}"/>
    <cellStyle name="Note 7 4 2" xfId="5394" xr:uid="{00000000-0005-0000-0000-000004130000}"/>
    <cellStyle name="Note 7 5" xfId="4171" xr:uid="{00000000-0005-0000-0000-000005130000}"/>
    <cellStyle name="Note 7 5 2" xfId="5395" xr:uid="{00000000-0005-0000-0000-000006130000}"/>
    <cellStyle name="Note 7 6" xfId="4172" xr:uid="{00000000-0005-0000-0000-000007130000}"/>
    <cellStyle name="Note 7 6 2" xfId="5396" xr:uid="{00000000-0005-0000-0000-000008130000}"/>
    <cellStyle name="Note 7 7" xfId="5397" xr:uid="{00000000-0005-0000-0000-000009130000}"/>
    <cellStyle name="Note 8" xfId="4173" xr:uid="{00000000-0005-0000-0000-00000A130000}"/>
    <cellStyle name="Note 8 2" xfId="4174" xr:uid="{00000000-0005-0000-0000-00000B130000}"/>
    <cellStyle name="Note 8 2 2" xfId="4175" xr:uid="{00000000-0005-0000-0000-00000C130000}"/>
    <cellStyle name="Note 8 2 2 2" xfId="5398" xr:uid="{00000000-0005-0000-0000-00000D130000}"/>
    <cellStyle name="Note 8 2 3" xfId="4176" xr:uid="{00000000-0005-0000-0000-00000E130000}"/>
    <cellStyle name="Note 8 2 3 2" xfId="5399" xr:uid="{00000000-0005-0000-0000-00000F130000}"/>
    <cellStyle name="Note 8 2 4" xfId="4177" xr:uid="{00000000-0005-0000-0000-000010130000}"/>
    <cellStyle name="Note 8 2 4 2" xfId="5400" xr:uid="{00000000-0005-0000-0000-000011130000}"/>
    <cellStyle name="Note 8 2 5" xfId="5401" xr:uid="{00000000-0005-0000-0000-000012130000}"/>
    <cellStyle name="Note 8 3" xfId="4178" xr:uid="{00000000-0005-0000-0000-000013130000}"/>
    <cellStyle name="Note 8 3 2" xfId="4179" xr:uid="{00000000-0005-0000-0000-000014130000}"/>
    <cellStyle name="Note 8 3 2 2" xfId="5402" xr:uid="{00000000-0005-0000-0000-000015130000}"/>
    <cellStyle name="Note 8 3 3" xfId="4180" xr:uid="{00000000-0005-0000-0000-000016130000}"/>
    <cellStyle name="Note 8 3 3 2" xfId="5403" xr:uid="{00000000-0005-0000-0000-000017130000}"/>
    <cellStyle name="Note 8 3 4" xfId="4181" xr:uid="{00000000-0005-0000-0000-000018130000}"/>
    <cellStyle name="Note 8 3 4 2" xfId="5404" xr:uid="{00000000-0005-0000-0000-000019130000}"/>
    <cellStyle name="Note 8 3 5" xfId="5405" xr:uid="{00000000-0005-0000-0000-00001A130000}"/>
    <cellStyle name="Note 8 4" xfId="4182" xr:uid="{00000000-0005-0000-0000-00001B130000}"/>
    <cellStyle name="Note 8 4 2" xfId="5406" xr:uid="{00000000-0005-0000-0000-00001C130000}"/>
    <cellStyle name="Note 8 5" xfId="4183" xr:uid="{00000000-0005-0000-0000-00001D130000}"/>
    <cellStyle name="Note 8 5 2" xfId="5407" xr:uid="{00000000-0005-0000-0000-00001E130000}"/>
    <cellStyle name="Note 8 6" xfId="4184" xr:uid="{00000000-0005-0000-0000-00001F130000}"/>
    <cellStyle name="Note 8 6 2" xfId="5408" xr:uid="{00000000-0005-0000-0000-000020130000}"/>
    <cellStyle name="Note 8 7" xfId="5409" xr:uid="{00000000-0005-0000-0000-000021130000}"/>
    <cellStyle name="Note 9" xfId="4185" xr:uid="{00000000-0005-0000-0000-000022130000}"/>
    <cellStyle name="Note 9 2" xfId="4186" xr:uid="{00000000-0005-0000-0000-000023130000}"/>
    <cellStyle name="Note 9 2 2" xfId="4187" xr:uid="{00000000-0005-0000-0000-000024130000}"/>
    <cellStyle name="Note 9 2 2 2" xfId="5410" xr:uid="{00000000-0005-0000-0000-000025130000}"/>
    <cellStyle name="Note 9 2 3" xfId="4188" xr:uid="{00000000-0005-0000-0000-000026130000}"/>
    <cellStyle name="Note 9 2 3 2" xfId="5411" xr:uid="{00000000-0005-0000-0000-000027130000}"/>
    <cellStyle name="Note 9 2 4" xfId="4189" xr:uid="{00000000-0005-0000-0000-000028130000}"/>
    <cellStyle name="Note 9 2 4 2" xfId="5412" xr:uid="{00000000-0005-0000-0000-000029130000}"/>
    <cellStyle name="Note 9 2 5" xfId="5413" xr:uid="{00000000-0005-0000-0000-00002A130000}"/>
    <cellStyle name="Note 9 3" xfId="4190" xr:uid="{00000000-0005-0000-0000-00002B130000}"/>
    <cellStyle name="Note 9 3 2" xfId="4191" xr:uid="{00000000-0005-0000-0000-00002C130000}"/>
    <cellStyle name="Note 9 3 2 2" xfId="5414" xr:uid="{00000000-0005-0000-0000-00002D130000}"/>
    <cellStyle name="Note 9 3 3" xfId="4192" xr:uid="{00000000-0005-0000-0000-00002E130000}"/>
    <cellStyle name="Note 9 3 3 2" xfId="5415" xr:uid="{00000000-0005-0000-0000-00002F130000}"/>
    <cellStyle name="Note 9 3 4" xfId="4193" xr:uid="{00000000-0005-0000-0000-000030130000}"/>
    <cellStyle name="Note 9 3 4 2" xfId="5416" xr:uid="{00000000-0005-0000-0000-000031130000}"/>
    <cellStyle name="Note 9 3 5" xfId="5417" xr:uid="{00000000-0005-0000-0000-000032130000}"/>
    <cellStyle name="Note 9 4" xfId="4194" xr:uid="{00000000-0005-0000-0000-000033130000}"/>
    <cellStyle name="Note 9 4 2" xfId="5418" xr:uid="{00000000-0005-0000-0000-000034130000}"/>
    <cellStyle name="Note 9 5" xfId="4195" xr:uid="{00000000-0005-0000-0000-000035130000}"/>
    <cellStyle name="Note 9 5 2" xfId="5419" xr:uid="{00000000-0005-0000-0000-000036130000}"/>
    <cellStyle name="Note 9 6" xfId="4196" xr:uid="{00000000-0005-0000-0000-000037130000}"/>
    <cellStyle name="Note 9 6 2" xfId="5420" xr:uid="{00000000-0005-0000-0000-000038130000}"/>
    <cellStyle name="Note 9 7" xfId="5421" xr:uid="{00000000-0005-0000-0000-000039130000}"/>
    <cellStyle name="Output 10" xfId="4197" xr:uid="{00000000-0005-0000-0000-00003A130000}"/>
    <cellStyle name="Output 10 2" xfId="4198" xr:uid="{00000000-0005-0000-0000-00003B130000}"/>
    <cellStyle name="Output 10 2 2" xfId="4199" xr:uid="{00000000-0005-0000-0000-00003C130000}"/>
    <cellStyle name="Output 10 2 2 2" xfId="5422" xr:uid="{00000000-0005-0000-0000-00003D130000}"/>
    <cellStyle name="Output 10 2 3" xfId="4200" xr:uid="{00000000-0005-0000-0000-00003E130000}"/>
    <cellStyle name="Output 10 2 3 2" xfId="5423" xr:uid="{00000000-0005-0000-0000-00003F130000}"/>
    <cellStyle name="Output 10 2 4" xfId="4201" xr:uid="{00000000-0005-0000-0000-000040130000}"/>
    <cellStyle name="Output 10 2 4 2" xfId="5424" xr:uid="{00000000-0005-0000-0000-000041130000}"/>
    <cellStyle name="Output 10 2 5" xfId="5425" xr:uid="{00000000-0005-0000-0000-000042130000}"/>
    <cellStyle name="Output 10 3" xfId="4202" xr:uid="{00000000-0005-0000-0000-000043130000}"/>
    <cellStyle name="Output 10 3 2" xfId="4203" xr:uid="{00000000-0005-0000-0000-000044130000}"/>
    <cellStyle name="Output 10 3 2 2" xfId="5426" xr:uid="{00000000-0005-0000-0000-000045130000}"/>
    <cellStyle name="Output 10 3 3" xfId="4204" xr:uid="{00000000-0005-0000-0000-000046130000}"/>
    <cellStyle name="Output 10 3 3 2" xfId="5427" xr:uid="{00000000-0005-0000-0000-000047130000}"/>
    <cellStyle name="Output 10 3 4" xfId="4205" xr:uid="{00000000-0005-0000-0000-000048130000}"/>
    <cellStyle name="Output 10 3 4 2" xfId="5428" xr:uid="{00000000-0005-0000-0000-000049130000}"/>
    <cellStyle name="Output 10 3 5" xfId="5429" xr:uid="{00000000-0005-0000-0000-00004A130000}"/>
    <cellStyle name="Output 10 4" xfId="4206" xr:uid="{00000000-0005-0000-0000-00004B130000}"/>
    <cellStyle name="Output 10 4 2" xfId="5430" xr:uid="{00000000-0005-0000-0000-00004C130000}"/>
    <cellStyle name="Output 10 5" xfId="4207" xr:uid="{00000000-0005-0000-0000-00004D130000}"/>
    <cellStyle name="Output 10 5 2" xfId="5431" xr:uid="{00000000-0005-0000-0000-00004E130000}"/>
    <cellStyle name="Output 10 6" xfId="4208" xr:uid="{00000000-0005-0000-0000-00004F130000}"/>
    <cellStyle name="Output 10 6 2" xfId="5432" xr:uid="{00000000-0005-0000-0000-000050130000}"/>
    <cellStyle name="Output 10 7" xfId="5433" xr:uid="{00000000-0005-0000-0000-000051130000}"/>
    <cellStyle name="Output 11" xfId="4209" xr:uid="{00000000-0005-0000-0000-000052130000}"/>
    <cellStyle name="Output 11 2" xfId="4210" xr:uid="{00000000-0005-0000-0000-000053130000}"/>
    <cellStyle name="Output 11 2 2" xfId="4211" xr:uid="{00000000-0005-0000-0000-000054130000}"/>
    <cellStyle name="Output 11 2 2 2" xfId="5434" xr:uid="{00000000-0005-0000-0000-000055130000}"/>
    <cellStyle name="Output 11 2 3" xfId="4212" xr:uid="{00000000-0005-0000-0000-000056130000}"/>
    <cellStyle name="Output 11 2 3 2" xfId="5435" xr:uid="{00000000-0005-0000-0000-000057130000}"/>
    <cellStyle name="Output 11 2 4" xfId="4213" xr:uid="{00000000-0005-0000-0000-000058130000}"/>
    <cellStyle name="Output 11 2 4 2" xfId="5436" xr:uid="{00000000-0005-0000-0000-000059130000}"/>
    <cellStyle name="Output 11 2 5" xfId="5437" xr:uid="{00000000-0005-0000-0000-00005A130000}"/>
    <cellStyle name="Output 11 3" xfId="4214" xr:uid="{00000000-0005-0000-0000-00005B130000}"/>
    <cellStyle name="Output 11 3 2" xfId="4215" xr:uid="{00000000-0005-0000-0000-00005C130000}"/>
    <cellStyle name="Output 11 3 2 2" xfId="5438" xr:uid="{00000000-0005-0000-0000-00005D130000}"/>
    <cellStyle name="Output 11 3 3" xfId="4216" xr:uid="{00000000-0005-0000-0000-00005E130000}"/>
    <cellStyle name="Output 11 3 3 2" xfId="5439" xr:uid="{00000000-0005-0000-0000-00005F130000}"/>
    <cellStyle name="Output 11 3 4" xfId="4217" xr:uid="{00000000-0005-0000-0000-000060130000}"/>
    <cellStyle name="Output 11 3 4 2" xfId="5440" xr:uid="{00000000-0005-0000-0000-000061130000}"/>
    <cellStyle name="Output 11 3 5" xfId="5441" xr:uid="{00000000-0005-0000-0000-000062130000}"/>
    <cellStyle name="Output 11 4" xfId="4218" xr:uid="{00000000-0005-0000-0000-000063130000}"/>
    <cellStyle name="Output 11 4 2" xfId="5442" xr:uid="{00000000-0005-0000-0000-000064130000}"/>
    <cellStyle name="Output 11 5" xfId="4219" xr:uid="{00000000-0005-0000-0000-000065130000}"/>
    <cellStyle name="Output 11 5 2" xfId="5443" xr:uid="{00000000-0005-0000-0000-000066130000}"/>
    <cellStyle name="Output 11 6" xfId="4220" xr:uid="{00000000-0005-0000-0000-000067130000}"/>
    <cellStyle name="Output 11 6 2" xfId="5444" xr:uid="{00000000-0005-0000-0000-000068130000}"/>
    <cellStyle name="Output 11 7" xfId="5445" xr:uid="{00000000-0005-0000-0000-000069130000}"/>
    <cellStyle name="Output 12" xfId="4221" xr:uid="{00000000-0005-0000-0000-00006A130000}"/>
    <cellStyle name="Output 12 2" xfId="4222" xr:uid="{00000000-0005-0000-0000-00006B130000}"/>
    <cellStyle name="Output 12 2 2" xfId="4223" xr:uid="{00000000-0005-0000-0000-00006C130000}"/>
    <cellStyle name="Output 12 2 2 2" xfId="5446" xr:uid="{00000000-0005-0000-0000-00006D130000}"/>
    <cellStyle name="Output 12 2 3" xfId="4224" xr:uid="{00000000-0005-0000-0000-00006E130000}"/>
    <cellStyle name="Output 12 2 3 2" xfId="5447" xr:uid="{00000000-0005-0000-0000-00006F130000}"/>
    <cellStyle name="Output 12 2 4" xfId="4225" xr:uid="{00000000-0005-0000-0000-000070130000}"/>
    <cellStyle name="Output 12 2 4 2" xfId="5448" xr:uid="{00000000-0005-0000-0000-000071130000}"/>
    <cellStyle name="Output 12 2 5" xfId="5449" xr:uid="{00000000-0005-0000-0000-000072130000}"/>
    <cellStyle name="Output 12 3" xfId="4226" xr:uid="{00000000-0005-0000-0000-000073130000}"/>
    <cellStyle name="Output 12 3 2" xfId="4227" xr:uid="{00000000-0005-0000-0000-000074130000}"/>
    <cellStyle name="Output 12 3 2 2" xfId="5450" xr:uid="{00000000-0005-0000-0000-000075130000}"/>
    <cellStyle name="Output 12 3 3" xfId="4228" xr:uid="{00000000-0005-0000-0000-000076130000}"/>
    <cellStyle name="Output 12 3 3 2" xfId="5451" xr:uid="{00000000-0005-0000-0000-000077130000}"/>
    <cellStyle name="Output 12 3 4" xfId="4229" xr:uid="{00000000-0005-0000-0000-000078130000}"/>
    <cellStyle name="Output 12 3 4 2" xfId="5452" xr:uid="{00000000-0005-0000-0000-000079130000}"/>
    <cellStyle name="Output 12 3 5" xfId="5453" xr:uid="{00000000-0005-0000-0000-00007A130000}"/>
    <cellStyle name="Output 12 4" xfId="4230" xr:uid="{00000000-0005-0000-0000-00007B130000}"/>
    <cellStyle name="Output 12 4 2" xfId="5454" xr:uid="{00000000-0005-0000-0000-00007C130000}"/>
    <cellStyle name="Output 12 5" xfId="4231" xr:uid="{00000000-0005-0000-0000-00007D130000}"/>
    <cellStyle name="Output 12 5 2" xfId="5455" xr:uid="{00000000-0005-0000-0000-00007E130000}"/>
    <cellStyle name="Output 12 6" xfId="4232" xr:uid="{00000000-0005-0000-0000-00007F130000}"/>
    <cellStyle name="Output 12 6 2" xfId="5456" xr:uid="{00000000-0005-0000-0000-000080130000}"/>
    <cellStyle name="Output 12 7" xfId="5457" xr:uid="{00000000-0005-0000-0000-000081130000}"/>
    <cellStyle name="Output 13" xfId="4233" xr:uid="{00000000-0005-0000-0000-000082130000}"/>
    <cellStyle name="Output 13 2" xfId="4234" xr:uid="{00000000-0005-0000-0000-000083130000}"/>
    <cellStyle name="Output 13 2 2" xfId="5458" xr:uid="{00000000-0005-0000-0000-000084130000}"/>
    <cellStyle name="Output 13 3" xfId="4235" xr:uid="{00000000-0005-0000-0000-000085130000}"/>
    <cellStyle name="Output 13 3 2" xfId="5459" xr:uid="{00000000-0005-0000-0000-000086130000}"/>
    <cellStyle name="Output 13 4" xfId="5460" xr:uid="{00000000-0005-0000-0000-000087130000}"/>
    <cellStyle name="Output 2" xfId="305" xr:uid="{00000000-0005-0000-0000-000088130000}"/>
    <cellStyle name="Output 2 10" xfId="5461" xr:uid="{00000000-0005-0000-0000-000089130000}"/>
    <cellStyle name="Output 2 2" xfId="435" xr:uid="{00000000-0005-0000-0000-00008A130000}"/>
    <cellStyle name="Output 2 2 2" xfId="477" xr:uid="{00000000-0005-0000-0000-00008B130000}"/>
    <cellStyle name="Output 2 2 2 2" xfId="4236" xr:uid="{00000000-0005-0000-0000-00008C130000}"/>
    <cellStyle name="Output 2 2 2 2 2" xfId="5462" xr:uid="{00000000-0005-0000-0000-00008D130000}"/>
    <cellStyle name="Output 2 2 2 3" xfId="5463" xr:uid="{00000000-0005-0000-0000-00008E130000}"/>
    <cellStyle name="Output 2 2 3" xfId="4237" xr:uid="{00000000-0005-0000-0000-00008F130000}"/>
    <cellStyle name="Output 2 2 3 2" xfId="5464" xr:uid="{00000000-0005-0000-0000-000090130000}"/>
    <cellStyle name="Output 2 2 4" xfId="4238" xr:uid="{00000000-0005-0000-0000-000091130000}"/>
    <cellStyle name="Output 2 2 4 2" xfId="5465" xr:uid="{00000000-0005-0000-0000-000092130000}"/>
    <cellStyle name="Output 2 2 5" xfId="4239" xr:uid="{00000000-0005-0000-0000-000093130000}"/>
    <cellStyle name="Output 2 2 5 2" xfId="5466" xr:uid="{00000000-0005-0000-0000-000094130000}"/>
    <cellStyle name="Output 2 2 6" xfId="4240" xr:uid="{00000000-0005-0000-0000-000095130000}"/>
    <cellStyle name="Output 2 2 6 2" xfId="5467" xr:uid="{00000000-0005-0000-0000-000096130000}"/>
    <cellStyle name="Output 2 2 7" xfId="5468" xr:uid="{00000000-0005-0000-0000-000097130000}"/>
    <cellStyle name="Output 2 3" xfId="436" xr:uid="{00000000-0005-0000-0000-000098130000}"/>
    <cellStyle name="Output 2 3 2" xfId="478" xr:uid="{00000000-0005-0000-0000-000099130000}"/>
    <cellStyle name="Output 2 3 2 2" xfId="5469" xr:uid="{00000000-0005-0000-0000-00009A130000}"/>
    <cellStyle name="Output 2 3 3" xfId="4241" xr:uid="{00000000-0005-0000-0000-00009B130000}"/>
    <cellStyle name="Output 2 3 3 2" xfId="5470" xr:uid="{00000000-0005-0000-0000-00009C130000}"/>
    <cellStyle name="Output 2 3 4" xfId="4242" xr:uid="{00000000-0005-0000-0000-00009D130000}"/>
    <cellStyle name="Output 2 3 4 2" xfId="5471" xr:uid="{00000000-0005-0000-0000-00009E130000}"/>
    <cellStyle name="Output 2 3 5" xfId="4243" xr:uid="{00000000-0005-0000-0000-00009F130000}"/>
    <cellStyle name="Output 2 3 5 2" xfId="5472" xr:uid="{00000000-0005-0000-0000-0000A0130000}"/>
    <cellStyle name="Output 2 3 6" xfId="4244" xr:uid="{00000000-0005-0000-0000-0000A1130000}"/>
    <cellStyle name="Output 2 3 6 2" xfId="5473" xr:uid="{00000000-0005-0000-0000-0000A2130000}"/>
    <cellStyle name="Output 2 3 7" xfId="5474" xr:uid="{00000000-0005-0000-0000-0000A3130000}"/>
    <cellStyle name="Output 2 4" xfId="437" xr:uid="{00000000-0005-0000-0000-0000A4130000}"/>
    <cellStyle name="Output 2 4 2" xfId="479" xr:uid="{00000000-0005-0000-0000-0000A5130000}"/>
    <cellStyle name="Output 2 4 2 2" xfId="5475" xr:uid="{00000000-0005-0000-0000-0000A6130000}"/>
    <cellStyle name="Output 2 4 3" xfId="4245" xr:uid="{00000000-0005-0000-0000-0000A7130000}"/>
    <cellStyle name="Output 2 4 3 2" xfId="5476" xr:uid="{00000000-0005-0000-0000-0000A8130000}"/>
    <cellStyle name="Output 2 4 4" xfId="4246" xr:uid="{00000000-0005-0000-0000-0000A9130000}"/>
    <cellStyle name="Output 2 4 4 2" xfId="5477" xr:uid="{00000000-0005-0000-0000-0000AA130000}"/>
    <cellStyle name="Output 2 4 5" xfId="4247" xr:uid="{00000000-0005-0000-0000-0000AB130000}"/>
    <cellStyle name="Output 2 4 5 2" xfId="5478" xr:uid="{00000000-0005-0000-0000-0000AC130000}"/>
    <cellStyle name="Output 2 4 6" xfId="5479" xr:uid="{00000000-0005-0000-0000-0000AD130000}"/>
    <cellStyle name="Output 2 5" xfId="463" xr:uid="{00000000-0005-0000-0000-0000AE130000}"/>
    <cellStyle name="Output 2 5 2" xfId="4248" xr:uid="{00000000-0005-0000-0000-0000AF130000}"/>
    <cellStyle name="Output 2 5 2 2" xfId="5480" xr:uid="{00000000-0005-0000-0000-0000B0130000}"/>
    <cellStyle name="Output 2 5 3" xfId="5481" xr:uid="{00000000-0005-0000-0000-0000B1130000}"/>
    <cellStyle name="Output 2 6" xfId="4249" xr:uid="{00000000-0005-0000-0000-0000B2130000}"/>
    <cellStyle name="Output 2 6 2" xfId="5482" xr:uid="{00000000-0005-0000-0000-0000B3130000}"/>
    <cellStyle name="Output 2 7" xfId="4250" xr:uid="{00000000-0005-0000-0000-0000B4130000}"/>
    <cellStyle name="Output 2 7 2" xfId="5483" xr:uid="{00000000-0005-0000-0000-0000B5130000}"/>
    <cellStyle name="Output 2 8" xfId="4251" xr:uid="{00000000-0005-0000-0000-0000B6130000}"/>
    <cellStyle name="Output 2 9" xfId="4252" xr:uid="{00000000-0005-0000-0000-0000B7130000}"/>
    <cellStyle name="Output 2 9 2" xfId="5484" xr:uid="{00000000-0005-0000-0000-0000B8130000}"/>
    <cellStyle name="Output 3" xfId="4253" xr:uid="{00000000-0005-0000-0000-0000B9130000}"/>
    <cellStyle name="Output 3 2" xfId="4254" xr:uid="{00000000-0005-0000-0000-0000BA130000}"/>
    <cellStyle name="Output 3 2 2" xfId="4255" xr:uid="{00000000-0005-0000-0000-0000BB130000}"/>
    <cellStyle name="Output 3 2 2 2" xfId="5485" xr:uid="{00000000-0005-0000-0000-0000BC130000}"/>
    <cellStyle name="Output 3 2 3" xfId="4256" xr:uid="{00000000-0005-0000-0000-0000BD130000}"/>
    <cellStyle name="Output 3 2 3 2" xfId="5486" xr:uid="{00000000-0005-0000-0000-0000BE130000}"/>
    <cellStyle name="Output 3 2 4" xfId="4257" xr:uid="{00000000-0005-0000-0000-0000BF130000}"/>
    <cellStyle name="Output 3 2 4 2" xfId="5487" xr:uid="{00000000-0005-0000-0000-0000C0130000}"/>
    <cellStyle name="Output 3 2 5" xfId="5488" xr:uid="{00000000-0005-0000-0000-0000C1130000}"/>
    <cellStyle name="Output 3 3" xfId="4258" xr:uid="{00000000-0005-0000-0000-0000C2130000}"/>
    <cellStyle name="Output 3 3 2" xfId="4259" xr:uid="{00000000-0005-0000-0000-0000C3130000}"/>
    <cellStyle name="Output 3 3 2 2" xfId="5489" xr:uid="{00000000-0005-0000-0000-0000C4130000}"/>
    <cellStyle name="Output 3 3 3" xfId="4260" xr:uid="{00000000-0005-0000-0000-0000C5130000}"/>
    <cellStyle name="Output 3 3 3 2" xfId="5490" xr:uid="{00000000-0005-0000-0000-0000C6130000}"/>
    <cellStyle name="Output 3 3 4" xfId="4261" xr:uid="{00000000-0005-0000-0000-0000C7130000}"/>
    <cellStyle name="Output 3 3 4 2" xfId="5491" xr:uid="{00000000-0005-0000-0000-0000C8130000}"/>
    <cellStyle name="Output 3 3 5" xfId="5492" xr:uid="{00000000-0005-0000-0000-0000C9130000}"/>
    <cellStyle name="Output 3 4" xfId="4262" xr:uid="{00000000-0005-0000-0000-0000CA130000}"/>
    <cellStyle name="Output 3 4 2" xfId="5493" xr:uid="{00000000-0005-0000-0000-0000CB130000}"/>
    <cellStyle name="Output 3 5" xfId="4263" xr:uid="{00000000-0005-0000-0000-0000CC130000}"/>
    <cellStyle name="Output 3 5 2" xfId="5494" xr:uid="{00000000-0005-0000-0000-0000CD130000}"/>
    <cellStyle name="Output 3 6" xfId="4264" xr:uid="{00000000-0005-0000-0000-0000CE130000}"/>
    <cellStyle name="Output 3 6 2" xfId="5495" xr:uid="{00000000-0005-0000-0000-0000CF130000}"/>
    <cellStyle name="Output 3 7" xfId="4265" xr:uid="{00000000-0005-0000-0000-0000D0130000}"/>
    <cellStyle name="Output 3 7 2" xfId="5496" xr:uid="{00000000-0005-0000-0000-0000D1130000}"/>
    <cellStyle name="Output 3 8" xfId="5497" xr:uid="{00000000-0005-0000-0000-0000D2130000}"/>
    <cellStyle name="Output 4" xfId="4266" xr:uid="{00000000-0005-0000-0000-0000D3130000}"/>
    <cellStyle name="Output 4 2" xfId="4267" xr:uid="{00000000-0005-0000-0000-0000D4130000}"/>
    <cellStyle name="Output 4 2 2" xfId="4268" xr:uid="{00000000-0005-0000-0000-0000D5130000}"/>
    <cellStyle name="Output 4 2 2 2" xfId="5498" xr:uid="{00000000-0005-0000-0000-0000D6130000}"/>
    <cellStyle name="Output 4 2 3" xfId="4269" xr:uid="{00000000-0005-0000-0000-0000D7130000}"/>
    <cellStyle name="Output 4 2 3 2" xfId="5499" xr:uid="{00000000-0005-0000-0000-0000D8130000}"/>
    <cellStyle name="Output 4 2 4" xfId="4270" xr:uid="{00000000-0005-0000-0000-0000D9130000}"/>
    <cellStyle name="Output 4 2 4 2" xfId="5500" xr:uid="{00000000-0005-0000-0000-0000DA130000}"/>
    <cellStyle name="Output 4 2 5" xfId="5501" xr:uid="{00000000-0005-0000-0000-0000DB130000}"/>
    <cellStyle name="Output 4 3" xfId="4271" xr:uid="{00000000-0005-0000-0000-0000DC130000}"/>
    <cellStyle name="Output 4 3 2" xfId="4272" xr:uid="{00000000-0005-0000-0000-0000DD130000}"/>
    <cellStyle name="Output 4 3 2 2" xfId="5502" xr:uid="{00000000-0005-0000-0000-0000DE130000}"/>
    <cellStyle name="Output 4 3 3" xfId="4273" xr:uid="{00000000-0005-0000-0000-0000DF130000}"/>
    <cellStyle name="Output 4 3 3 2" xfId="5503" xr:uid="{00000000-0005-0000-0000-0000E0130000}"/>
    <cellStyle name="Output 4 3 4" xfId="4274" xr:uid="{00000000-0005-0000-0000-0000E1130000}"/>
    <cellStyle name="Output 4 3 4 2" xfId="5504" xr:uid="{00000000-0005-0000-0000-0000E2130000}"/>
    <cellStyle name="Output 4 3 5" xfId="5505" xr:uid="{00000000-0005-0000-0000-0000E3130000}"/>
    <cellStyle name="Output 4 4" xfId="4275" xr:uid="{00000000-0005-0000-0000-0000E4130000}"/>
    <cellStyle name="Output 4 4 2" xfId="5506" xr:uid="{00000000-0005-0000-0000-0000E5130000}"/>
    <cellStyle name="Output 4 5" xfId="4276" xr:uid="{00000000-0005-0000-0000-0000E6130000}"/>
    <cellStyle name="Output 4 5 2" xfId="5507" xr:uid="{00000000-0005-0000-0000-0000E7130000}"/>
    <cellStyle name="Output 4 6" xfId="4277" xr:uid="{00000000-0005-0000-0000-0000E8130000}"/>
    <cellStyle name="Output 4 6 2" xfId="5508" xr:uid="{00000000-0005-0000-0000-0000E9130000}"/>
    <cellStyle name="Output 4 7" xfId="4278" xr:uid="{00000000-0005-0000-0000-0000EA130000}"/>
    <cellStyle name="Output 4 7 2" xfId="5509" xr:uid="{00000000-0005-0000-0000-0000EB130000}"/>
    <cellStyle name="Output 4 8" xfId="5510" xr:uid="{00000000-0005-0000-0000-0000EC130000}"/>
    <cellStyle name="Output 5" xfId="4279" xr:uid="{00000000-0005-0000-0000-0000ED130000}"/>
    <cellStyle name="Output 5 2" xfId="4280" xr:uid="{00000000-0005-0000-0000-0000EE130000}"/>
    <cellStyle name="Output 5 2 2" xfId="4281" xr:uid="{00000000-0005-0000-0000-0000EF130000}"/>
    <cellStyle name="Output 5 2 2 2" xfId="5511" xr:uid="{00000000-0005-0000-0000-0000F0130000}"/>
    <cellStyle name="Output 5 2 3" xfId="4282" xr:uid="{00000000-0005-0000-0000-0000F1130000}"/>
    <cellStyle name="Output 5 2 3 2" xfId="5512" xr:uid="{00000000-0005-0000-0000-0000F2130000}"/>
    <cellStyle name="Output 5 2 4" xfId="4283" xr:uid="{00000000-0005-0000-0000-0000F3130000}"/>
    <cellStyle name="Output 5 2 4 2" xfId="5513" xr:uid="{00000000-0005-0000-0000-0000F4130000}"/>
    <cellStyle name="Output 5 2 5" xfId="5514" xr:uid="{00000000-0005-0000-0000-0000F5130000}"/>
    <cellStyle name="Output 5 3" xfId="4284" xr:uid="{00000000-0005-0000-0000-0000F6130000}"/>
    <cellStyle name="Output 5 3 2" xfId="4285" xr:uid="{00000000-0005-0000-0000-0000F7130000}"/>
    <cellStyle name="Output 5 3 2 2" xfId="5515" xr:uid="{00000000-0005-0000-0000-0000F8130000}"/>
    <cellStyle name="Output 5 3 3" xfId="4286" xr:uid="{00000000-0005-0000-0000-0000F9130000}"/>
    <cellStyle name="Output 5 3 3 2" xfId="5516" xr:uid="{00000000-0005-0000-0000-0000FA130000}"/>
    <cellStyle name="Output 5 3 4" xfId="4287" xr:uid="{00000000-0005-0000-0000-0000FB130000}"/>
    <cellStyle name="Output 5 3 4 2" xfId="5517" xr:uid="{00000000-0005-0000-0000-0000FC130000}"/>
    <cellStyle name="Output 5 3 5" xfId="5518" xr:uid="{00000000-0005-0000-0000-0000FD130000}"/>
    <cellStyle name="Output 5 4" xfId="4288" xr:uid="{00000000-0005-0000-0000-0000FE130000}"/>
    <cellStyle name="Output 5 4 2" xfId="5519" xr:uid="{00000000-0005-0000-0000-0000FF130000}"/>
    <cellStyle name="Output 5 5" xfId="4289" xr:uid="{00000000-0005-0000-0000-000000140000}"/>
    <cellStyle name="Output 5 5 2" xfId="5520" xr:uid="{00000000-0005-0000-0000-000001140000}"/>
    <cellStyle name="Output 5 6" xfId="4290" xr:uid="{00000000-0005-0000-0000-000002140000}"/>
    <cellStyle name="Output 5 6 2" xfId="5521" xr:uid="{00000000-0005-0000-0000-000003140000}"/>
    <cellStyle name="Output 5 7" xfId="5522" xr:uid="{00000000-0005-0000-0000-000004140000}"/>
    <cellStyle name="Output 6" xfId="4291" xr:uid="{00000000-0005-0000-0000-000005140000}"/>
    <cellStyle name="Output 6 2" xfId="4292" xr:uid="{00000000-0005-0000-0000-000006140000}"/>
    <cellStyle name="Output 6 2 2" xfId="4293" xr:uid="{00000000-0005-0000-0000-000007140000}"/>
    <cellStyle name="Output 6 2 2 2" xfId="5523" xr:uid="{00000000-0005-0000-0000-000008140000}"/>
    <cellStyle name="Output 6 2 3" xfId="4294" xr:uid="{00000000-0005-0000-0000-000009140000}"/>
    <cellStyle name="Output 6 2 3 2" xfId="5524" xr:uid="{00000000-0005-0000-0000-00000A140000}"/>
    <cellStyle name="Output 6 2 4" xfId="4295" xr:uid="{00000000-0005-0000-0000-00000B140000}"/>
    <cellStyle name="Output 6 2 4 2" xfId="5525" xr:uid="{00000000-0005-0000-0000-00000C140000}"/>
    <cellStyle name="Output 6 2 5" xfId="5526" xr:uid="{00000000-0005-0000-0000-00000D140000}"/>
    <cellStyle name="Output 6 3" xfId="4296" xr:uid="{00000000-0005-0000-0000-00000E140000}"/>
    <cellStyle name="Output 6 3 2" xfId="4297" xr:uid="{00000000-0005-0000-0000-00000F140000}"/>
    <cellStyle name="Output 6 3 2 2" xfId="5527" xr:uid="{00000000-0005-0000-0000-000010140000}"/>
    <cellStyle name="Output 6 3 3" xfId="4298" xr:uid="{00000000-0005-0000-0000-000011140000}"/>
    <cellStyle name="Output 6 3 3 2" xfId="5528" xr:uid="{00000000-0005-0000-0000-000012140000}"/>
    <cellStyle name="Output 6 3 4" xfId="4299" xr:uid="{00000000-0005-0000-0000-000013140000}"/>
    <cellStyle name="Output 6 3 4 2" xfId="5529" xr:uid="{00000000-0005-0000-0000-000014140000}"/>
    <cellStyle name="Output 6 3 5" xfId="5530" xr:uid="{00000000-0005-0000-0000-000015140000}"/>
    <cellStyle name="Output 6 4" xfId="4300" xr:uid="{00000000-0005-0000-0000-000016140000}"/>
    <cellStyle name="Output 6 4 2" xfId="5531" xr:uid="{00000000-0005-0000-0000-000017140000}"/>
    <cellStyle name="Output 6 5" xfId="4301" xr:uid="{00000000-0005-0000-0000-000018140000}"/>
    <cellStyle name="Output 6 5 2" xfId="5532" xr:uid="{00000000-0005-0000-0000-000019140000}"/>
    <cellStyle name="Output 6 6" xfId="4302" xr:uid="{00000000-0005-0000-0000-00001A140000}"/>
    <cellStyle name="Output 6 6 2" xfId="5533" xr:uid="{00000000-0005-0000-0000-00001B140000}"/>
    <cellStyle name="Output 6 7" xfId="5534" xr:uid="{00000000-0005-0000-0000-00001C140000}"/>
    <cellStyle name="Output 7" xfId="4303" xr:uid="{00000000-0005-0000-0000-00001D140000}"/>
    <cellStyle name="Output 7 2" xfId="4304" xr:uid="{00000000-0005-0000-0000-00001E140000}"/>
    <cellStyle name="Output 7 2 2" xfId="4305" xr:uid="{00000000-0005-0000-0000-00001F140000}"/>
    <cellStyle name="Output 7 2 2 2" xfId="5535" xr:uid="{00000000-0005-0000-0000-000020140000}"/>
    <cellStyle name="Output 7 2 3" xfId="4306" xr:uid="{00000000-0005-0000-0000-000021140000}"/>
    <cellStyle name="Output 7 2 3 2" xfId="5536" xr:uid="{00000000-0005-0000-0000-000022140000}"/>
    <cellStyle name="Output 7 2 4" xfId="4307" xr:uid="{00000000-0005-0000-0000-000023140000}"/>
    <cellStyle name="Output 7 2 4 2" xfId="5537" xr:uid="{00000000-0005-0000-0000-000024140000}"/>
    <cellStyle name="Output 7 2 5" xfId="5538" xr:uid="{00000000-0005-0000-0000-000025140000}"/>
    <cellStyle name="Output 7 3" xfId="4308" xr:uid="{00000000-0005-0000-0000-000026140000}"/>
    <cellStyle name="Output 7 3 2" xfId="4309" xr:uid="{00000000-0005-0000-0000-000027140000}"/>
    <cellStyle name="Output 7 3 2 2" xfId="5539" xr:uid="{00000000-0005-0000-0000-000028140000}"/>
    <cellStyle name="Output 7 3 3" xfId="4310" xr:uid="{00000000-0005-0000-0000-000029140000}"/>
    <cellStyle name="Output 7 3 3 2" xfId="5540" xr:uid="{00000000-0005-0000-0000-00002A140000}"/>
    <cellStyle name="Output 7 3 4" xfId="4311" xr:uid="{00000000-0005-0000-0000-00002B140000}"/>
    <cellStyle name="Output 7 3 4 2" xfId="5541" xr:uid="{00000000-0005-0000-0000-00002C140000}"/>
    <cellStyle name="Output 7 3 5" xfId="5542" xr:uid="{00000000-0005-0000-0000-00002D140000}"/>
    <cellStyle name="Output 7 4" xfId="4312" xr:uid="{00000000-0005-0000-0000-00002E140000}"/>
    <cellStyle name="Output 7 4 2" xfId="5543" xr:uid="{00000000-0005-0000-0000-00002F140000}"/>
    <cellStyle name="Output 7 5" xfId="4313" xr:uid="{00000000-0005-0000-0000-000030140000}"/>
    <cellStyle name="Output 7 5 2" xfId="5544" xr:uid="{00000000-0005-0000-0000-000031140000}"/>
    <cellStyle name="Output 7 6" xfId="4314" xr:uid="{00000000-0005-0000-0000-000032140000}"/>
    <cellStyle name="Output 7 6 2" xfId="5545" xr:uid="{00000000-0005-0000-0000-000033140000}"/>
    <cellStyle name="Output 7 7" xfId="5546" xr:uid="{00000000-0005-0000-0000-000034140000}"/>
    <cellStyle name="Output 8" xfId="4315" xr:uid="{00000000-0005-0000-0000-000035140000}"/>
    <cellStyle name="Output 8 2" xfId="4316" xr:uid="{00000000-0005-0000-0000-000036140000}"/>
    <cellStyle name="Output 8 2 2" xfId="4317" xr:uid="{00000000-0005-0000-0000-000037140000}"/>
    <cellStyle name="Output 8 2 2 2" xfId="5547" xr:uid="{00000000-0005-0000-0000-000038140000}"/>
    <cellStyle name="Output 8 2 3" xfId="4318" xr:uid="{00000000-0005-0000-0000-000039140000}"/>
    <cellStyle name="Output 8 2 3 2" xfId="5548" xr:uid="{00000000-0005-0000-0000-00003A140000}"/>
    <cellStyle name="Output 8 2 4" xfId="4319" xr:uid="{00000000-0005-0000-0000-00003B140000}"/>
    <cellStyle name="Output 8 2 4 2" xfId="5549" xr:uid="{00000000-0005-0000-0000-00003C140000}"/>
    <cellStyle name="Output 8 2 5" xfId="5550" xr:uid="{00000000-0005-0000-0000-00003D140000}"/>
    <cellStyle name="Output 8 3" xfId="4320" xr:uid="{00000000-0005-0000-0000-00003E140000}"/>
    <cellStyle name="Output 8 3 2" xfId="4321" xr:uid="{00000000-0005-0000-0000-00003F140000}"/>
    <cellStyle name="Output 8 3 2 2" xfId="5551" xr:uid="{00000000-0005-0000-0000-000040140000}"/>
    <cellStyle name="Output 8 3 3" xfId="4322" xr:uid="{00000000-0005-0000-0000-000041140000}"/>
    <cellStyle name="Output 8 3 3 2" xfId="5552" xr:uid="{00000000-0005-0000-0000-000042140000}"/>
    <cellStyle name="Output 8 3 4" xfId="4323" xr:uid="{00000000-0005-0000-0000-000043140000}"/>
    <cellStyle name="Output 8 3 4 2" xfId="5553" xr:uid="{00000000-0005-0000-0000-000044140000}"/>
    <cellStyle name="Output 8 3 5" xfId="5554" xr:uid="{00000000-0005-0000-0000-000045140000}"/>
    <cellStyle name="Output 8 4" xfId="4324" xr:uid="{00000000-0005-0000-0000-000046140000}"/>
    <cellStyle name="Output 8 4 2" xfId="5555" xr:uid="{00000000-0005-0000-0000-000047140000}"/>
    <cellStyle name="Output 8 5" xfId="4325" xr:uid="{00000000-0005-0000-0000-000048140000}"/>
    <cellStyle name="Output 8 5 2" xfId="5556" xr:uid="{00000000-0005-0000-0000-000049140000}"/>
    <cellStyle name="Output 8 6" xfId="4326" xr:uid="{00000000-0005-0000-0000-00004A140000}"/>
    <cellStyle name="Output 8 6 2" xfId="5557" xr:uid="{00000000-0005-0000-0000-00004B140000}"/>
    <cellStyle name="Output 8 7" xfId="5558" xr:uid="{00000000-0005-0000-0000-00004C140000}"/>
    <cellStyle name="Output 9" xfId="4327" xr:uid="{00000000-0005-0000-0000-00004D140000}"/>
    <cellStyle name="Output 9 2" xfId="4328" xr:uid="{00000000-0005-0000-0000-00004E140000}"/>
    <cellStyle name="Output 9 2 2" xfId="4329" xr:uid="{00000000-0005-0000-0000-00004F140000}"/>
    <cellStyle name="Output 9 2 2 2" xfId="5559" xr:uid="{00000000-0005-0000-0000-000050140000}"/>
    <cellStyle name="Output 9 2 3" xfId="4330" xr:uid="{00000000-0005-0000-0000-000051140000}"/>
    <cellStyle name="Output 9 2 3 2" xfId="5560" xr:uid="{00000000-0005-0000-0000-000052140000}"/>
    <cellStyle name="Output 9 2 4" xfId="4331" xr:uid="{00000000-0005-0000-0000-000053140000}"/>
    <cellStyle name="Output 9 2 4 2" xfId="5561" xr:uid="{00000000-0005-0000-0000-000054140000}"/>
    <cellStyle name="Output 9 2 5" xfId="5562" xr:uid="{00000000-0005-0000-0000-000055140000}"/>
    <cellStyle name="Output 9 3" xfId="4332" xr:uid="{00000000-0005-0000-0000-000056140000}"/>
    <cellStyle name="Output 9 3 2" xfId="4333" xr:uid="{00000000-0005-0000-0000-000057140000}"/>
    <cellStyle name="Output 9 3 2 2" xfId="5563" xr:uid="{00000000-0005-0000-0000-000058140000}"/>
    <cellStyle name="Output 9 3 3" xfId="4334" xr:uid="{00000000-0005-0000-0000-000059140000}"/>
    <cellStyle name="Output 9 3 3 2" xfId="5564" xr:uid="{00000000-0005-0000-0000-00005A140000}"/>
    <cellStyle name="Output 9 3 4" xfId="4335" xr:uid="{00000000-0005-0000-0000-00005B140000}"/>
    <cellStyle name="Output 9 3 4 2" xfId="5565" xr:uid="{00000000-0005-0000-0000-00005C140000}"/>
    <cellStyle name="Output 9 3 5" xfId="5566" xr:uid="{00000000-0005-0000-0000-00005D140000}"/>
    <cellStyle name="Output 9 4" xfId="4336" xr:uid="{00000000-0005-0000-0000-00005E140000}"/>
    <cellStyle name="Output 9 4 2" xfId="5567" xr:uid="{00000000-0005-0000-0000-00005F140000}"/>
    <cellStyle name="Output 9 5" xfId="4337" xr:uid="{00000000-0005-0000-0000-000060140000}"/>
    <cellStyle name="Output 9 5 2" xfId="5568" xr:uid="{00000000-0005-0000-0000-000061140000}"/>
    <cellStyle name="Output 9 6" xfId="4338" xr:uid="{00000000-0005-0000-0000-000062140000}"/>
    <cellStyle name="Output 9 6 2" xfId="5569" xr:uid="{00000000-0005-0000-0000-000063140000}"/>
    <cellStyle name="Output 9 7" xfId="5570" xr:uid="{00000000-0005-0000-0000-000064140000}"/>
    <cellStyle name="Percent [2]" xfId="101" xr:uid="{00000000-0005-0000-0000-000065140000}"/>
    <cellStyle name="Percent [2] 10" xfId="4339" xr:uid="{00000000-0005-0000-0000-000066140000}"/>
    <cellStyle name="Percent [2] 10 2" xfId="4340" xr:uid="{00000000-0005-0000-0000-000067140000}"/>
    <cellStyle name="Percent [2] 10 2 2" xfId="4341" xr:uid="{00000000-0005-0000-0000-000068140000}"/>
    <cellStyle name="Percent [2] 10 3" xfId="4342" xr:uid="{00000000-0005-0000-0000-000069140000}"/>
    <cellStyle name="Percent [2] 10 3 2" xfId="4343" xr:uid="{00000000-0005-0000-0000-00006A140000}"/>
    <cellStyle name="Percent [2] 10 4" xfId="4344" xr:uid="{00000000-0005-0000-0000-00006B140000}"/>
    <cellStyle name="Percent [2] 11" xfId="4345" xr:uid="{00000000-0005-0000-0000-00006C140000}"/>
    <cellStyle name="Percent [2] 11 2" xfId="4346" xr:uid="{00000000-0005-0000-0000-00006D140000}"/>
    <cellStyle name="Percent [2] 11 2 2" xfId="4347" xr:uid="{00000000-0005-0000-0000-00006E140000}"/>
    <cellStyle name="Percent [2] 11 3" xfId="4348" xr:uid="{00000000-0005-0000-0000-00006F140000}"/>
    <cellStyle name="Percent [2] 11 3 2" xfId="4349" xr:uid="{00000000-0005-0000-0000-000070140000}"/>
    <cellStyle name="Percent [2] 11 4" xfId="4350" xr:uid="{00000000-0005-0000-0000-000071140000}"/>
    <cellStyle name="Percent [2] 12" xfId="4351" xr:uid="{00000000-0005-0000-0000-000072140000}"/>
    <cellStyle name="Percent [2] 12 2" xfId="4352" xr:uid="{00000000-0005-0000-0000-000073140000}"/>
    <cellStyle name="Percent [2] 12 2 2" xfId="4353" xr:uid="{00000000-0005-0000-0000-000074140000}"/>
    <cellStyle name="Percent [2] 12 3" xfId="4354" xr:uid="{00000000-0005-0000-0000-000075140000}"/>
    <cellStyle name="Percent [2] 12 3 2" xfId="4355" xr:uid="{00000000-0005-0000-0000-000076140000}"/>
    <cellStyle name="Percent [2] 12 4" xfId="4356" xr:uid="{00000000-0005-0000-0000-000077140000}"/>
    <cellStyle name="Percent [2] 13" xfId="4357" xr:uid="{00000000-0005-0000-0000-000078140000}"/>
    <cellStyle name="Percent [2] 13 2" xfId="4358" xr:uid="{00000000-0005-0000-0000-000079140000}"/>
    <cellStyle name="Percent [2] 13 2 2" xfId="4359" xr:uid="{00000000-0005-0000-0000-00007A140000}"/>
    <cellStyle name="Percent [2] 13 3" xfId="4360" xr:uid="{00000000-0005-0000-0000-00007B140000}"/>
    <cellStyle name="Percent [2] 13 3 2" xfId="4361" xr:uid="{00000000-0005-0000-0000-00007C140000}"/>
    <cellStyle name="Percent [2] 13 3 2 2" xfId="4362" xr:uid="{00000000-0005-0000-0000-00007D140000}"/>
    <cellStyle name="Percent [2] 13 3 3" xfId="4363" xr:uid="{00000000-0005-0000-0000-00007E140000}"/>
    <cellStyle name="Percent [2] 13 4" xfId="4364" xr:uid="{00000000-0005-0000-0000-00007F140000}"/>
    <cellStyle name="Percent [2] 13 4 2" xfId="4365" xr:uid="{00000000-0005-0000-0000-000080140000}"/>
    <cellStyle name="Percent [2] 13 5" xfId="4366" xr:uid="{00000000-0005-0000-0000-000081140000}"/>
    <cellStyle name="Percent [2] 13 5 2" xfId="4367" xr:uid="{00000000-0005-0000-0000-000082140000}"/>
    <cellStyle name="Percent [2] 13 6" xfId="4368" xr:uid="{00000000-0005-0000-0000-000083140000}"/>
    <cellStyle name="Percent [2] 13 6 2" xfId="4369" xr:uid="{00000000-0005-0000-0000-000084140000}"/>
    <cellStyle name="Percent [2] 13 7" xfId="4370" xr:uid="{00000000-0005-0000-0000-000085140000}"/>
    <cellStyle name="Percent [2] 13 7 2" xfId="4371" xr:uid="{00000000-0005-0000-0000-000086140000}"/>
    <cellStyle name="Percent [2] 13 8" xfId="4372" xr:uid="{00000000-0005-0000-0000-000087140000}"/>
    <cellStyle name="Percent [2] 14" xfId="4373" xr:uid="{00000000-0005-0000-0000-000088140000}"/>
    <cellStyle name="Percent [2] 14 2" xfId="4374" xr:uid="{00000000-0005-0000-0000-000089140000}"/>
    <cellStyle name="Percent [2] 14 2 2" xfId="4375" xr:uid="{00000000-0005-0000-0000-00008A140000}"/>
    <cellStyle name="Percent [2] 14 2 2 2" xfId="4376" xr:uid="{00000000-0005-0000-0000-00008B140000}"/>
    <cellStyle name="Percent [2] 14 2 3" xfId="4377" xr:uid="{00000000-0005-0000-0000-00008C140000}"/>
    <cellStyle name="Percent [2] 14 3" xfId="4378" xr:uid="{00000000-0005-0000-0000-00008D140000}"/>
    <cellStyle name="Percent [2] 14 3 2" xfId="4379" xr:uid="{00000000-0005-0000-0000-00008E140000}"/>
    <cellStyle name="Percent [2] 14 4" xfId="4380" xr:uid="{00000000-0005-0000-0000-00008F140000}"/>
    <cellStyle name="Percent [2] 14 4 2" xfId="4381" xr:uid="{00000000-0005-0000-0000-000090140000}"/>
    <cellStyle name="Percent [2] 14 5" xfId="4382" xr:uid="{00000000-0005-0000-0000-000091140000}"/>
    <cellStyle name="Percent [2] 14 5 2" xfId="4383" xr:uid="{00000000-0005-0000-0000-000092140000}"/>
    <cellStyle name="Percent [2] 14 6" xfId="4384" xr:uid="{00000000-0005-0000-0000-000093140000}"/>
    <cellStyle name="Percent [2] 14 6 2" xfId="4385" xr:uid="{00000000-0005-0000-0000-000094140000}"/>
    <cellStyle name="Percent [2] 14 7" xfId="4386" xr:uid="{00000000-0005-0000-0000-000095140000}"/>
    <cellStyle name="Percent [2] 15" xfId="4387" xr:uid="{00000000-0005-0000-0000-000096140000}"/>
    <cellStyle name="Percent [2] 15 2" xfId="4388" xr:uid="{00000000-0005-0000-0000-000097140000}"/>
    <cellStyle name="Percent [2] 15 3" xfId="4389" xr:uid="{00000000-0005-0000-0000-000098140000}"/>
    <cellStyle name="Percent [2] 16" xfId="4390" xr:uid="{00000000-0005-0000-0000-000099140000}"/>
    <cellStyle name="Percent [2] 16 2" xfId="4391" xr:uid="{00000000-0005-0000-0000-00009A140000}"/>
    <cellStyle name="Percent [2] 16 3" xfId="4392" xr:uid="{00000000-0005-0000-0000-00009B140000}"/>
    <cellStyle name="Percent [2] 17" xfId="4393" xr:uid="{00000000-0005-0000-0000-00009C140000}"/>
    <cellStyle name="Percent [2] 17 2" xfId="4394" xr:uid="{00000000-0005-0000-0000-00009D140000}"/>
    <cellStyle name="Percent [2] 18" xfId="4395" xr:uid="{00000000-0005-0000-0000-00009E140000}"/>
    <cellStyle name="Percent [2] 18 2" xfId="4396" xr:uid="{00000000-0005-0000-0000-00009F140000}"/>
    <cellStyle name="Percent [2] 19" xfId="4397" xr:uid="{00000000-0005-0000-0000-0000A0140000}"/>
    <cellStyle name="Percent [2] 19 2" xfId="4398" xr:uid="{00000000-0005-0000-0000-0000A1140000}"/>
    <cellStyle name="Percent [2] 2" xfId="102" xr:uid="{00000000-0005-0000-0000-0000A2140000}"/>
    <cellStyle name="Percent [2] 2 2" xfId="156" xr:uid="{00000000-0005-0000-0000-0000A3140000}"/>
    <cellStyle name="Percent [2] 2 2 2" xfId="306" xr:uid="{00000000-0005-0000-0000-0000A4140000}"/>
    <cellStyle name="Percent [2] 2 3" xfId="4399" xr:uid="{00000000-0005-0000-0000-0000A5140000}"/>
    <cellStyle name="Percent [2] 2 3 2" xfId="4400" xr:uid="{00000000-0005-0000-0000-0000A6140000}"/>
    <cellStyle name="Percent [2] 2 4" xfId="4401" xr:uid="{00000000-0005-0000-0000-0000A7140000}"/>
    <cellStyle name="Percent [2] 20" xfId="4402" xr:uid="{00000000-0005-0000-0000-0000A8140000}"/>
    <cellStyle name="Percent [2] 20 2" xfId="4403" xr:uid="{00000000-0005-0000-0000-0000A9140000}"/>
    <cellStyle name="Percent [2] 21" xfId="4404" xr:uid="{00000000-0005-0000-0000-0000AA140000}"/>
    <cellStyle name="Percent [2] 21 2" xfId="4405" xr:uid="{00000000-0005-0000-0000-0000AB140000}"/>
    <cellStyle name="Percent [2] 22" xfId="4406" xr:uid="{00000000-0005-0000-0000-0000AC140000}"/>
    <cellStyle name="Percent [2] 22 2" xfId="4407" xr:uid="{00000000-0005-0000-0000-0000AD140000}"/>
    <cellStyle name="Percent [2] 23" xfId="4408" xr:uid="{00000000-0005-0000-0000-0000AE140000}"/>
    <cellStyle name="Percent [2] 23 2" xfId="4409" xr:uid="{00000000-0005-0000-0000-0000AF140000}"/>
    <cellStyle name="Percent [2] 24" xfId="4410" xr:uid="{00000000-0005-0000-0000-0000B0140000}"/>
    <cellStyle name="Percent [2] 24 2" xfId="4411" xr:uid="{00000000-0005-0000-0000-0000B1140000}"/>
    <cellStyle name="Percent [2] 3" xfId="103" xr:uid="{00000000-0005-0000-0000-0000B2140000}"/>
    <cellStyle name="Percent [2] 3 2" xfId="157" xr:uid="{00000000-0005-0000-0000-0000B3140000}"/>
    <cellStyle name="Percent [2] 3 2 2" xfId="4412" xr:uid="{00000000-0005-0000-0000-0000B4140000}"/>
    <cellStyle name="Percent [2] 3 3" xfId="4413" xr:uid="{00000000-0005-0000-0000-0000B5140000}"/>
    <cellStyle name="Percent [2] 3 3 2" xfId="4414" xr:uid="{00000000-0005-0000-0000-0000B6140000}"/>
    <cellStyle name="Percent [2] 3 4" xfId="4415" xr:uid="{00000000-0005-0000-0000-0000B7140000}"/>
    <cellStyle name="Percent [2] 4" xfId="158" xr:uid="{00000000-0005-0000-0000-0000B8140000}"/>
    <cellStyle name="Percent [2] 4 2" xfId="4416" xr:uid="{00000000-0005-0000-0000-0000B9140000}"/>
    <cellStyle name="Percent [2] 4 2 2" xfId="4417" xr:uid="{00000000-0005-0000-0000-0000BA140000}"/>
    <cellStyle name="Percent [2] 4 3" xfId="4418" xr:uid="{00000000-0005-0000-0000-0000BB140000}"/>
    <cellStyle name="Percent [2] 4 3 2" xfId="4419" xr:uid="{00000000-0005-0000-0000-0000BC140000}"/>
    <cellStyle name="Percent [2] 4 4" xfId="4420" xr:uid="{00000000-0005-0000-0000-0000BD140000}"/>
    <cellStyle name="Percent [2] 5" xfId="159" xr:uid="{00000000-0005-0000-0000-0000BE140000}"/>
    <cellStyle name="Percent [2] 5 2" xfId="160" xr:uid="{00000000-0005-0000-0000-0000BF140000}"/>
    <cellStyle name="Percent [2] 5 2 2" xfId="4421" xr:uid="{00000000-0005-0000-0000-0000C0140000}"/>
    <cellStyle name="Percent [2] 5 3" xfId="4422" xr:uid="{00000000-0005-0000-0000-0000C1140000}"/>
    <cellStyle name="Percent [2] 5 3 2" xfId="4423" xr:uid="{00000000-0005-0000-0000-0000C2140000}"/>
    <cellStyle name="Percent [2] 5 4" xfId="4424" xr:uid="{00000000-0005-0000-0000-0000C3140000}"/>
    <cellStyle name="Percent [2] 6" xfId="164" xr:uid="{00000000-0005-0000-0000-0000C4140000}"/>
    <cellStyle name="Percent [2] 6 2" xfId="4425" xr:uid="{00000000-0005-0000-0000-0000C5140000}"/>
    <cellStyle name="Percent [2] 6 2 2" xfId="4426" xr:uid="{00000000-0005-0000-0000-0000C6140000}"/>
    <cellStyle name="Percent [2] 6 3" xfId="4427" xr:uid="{00000000-0005-0000-0000-0000C7140000}"/>
    <cellStyle name="Percent [2] 6 3 2" xfId="4428" xr:uid="{00000000-0005-0000-0000-0000C8140000}"/>
    <cellStyle name="Percent [2] 6 4" xfId="4429" xr:uid="{00000000-0005-0000-0000-0000C9140000}"/>
    <cellStyle name="Percent [2] 7" xfId="4430" xr:uid="{00000000-0005-0000-0000-0000CA140000}"/>
    <cellStyle name="Percent [2] 7 2" xfId="4431" xr:uid="{00000000-0005-0000-0000-0000CB140000}"/>
    <cellStyle name="Percent [2] 7 2 2" xfId="4432" xr:uid="{00000000-0005-0000-0000-0000CC140000}"/>
    <cellStyle name="Percent [2] 7 3" xfId="4433" xr:uid="{00000000-0005-0000-0000-0000CD140000}"/>
    <cellStyle name="Percent [2] 7 3 2" xfId="4434" xr:uid="{00000000-0005-0000-0000-0000CE140000}"/>
    <cellStyle name="Percent [2] 7 4" xfId="4435" xr:uid="{00000000-0005-0000-0000-0000CF140000}"/>
    <cellStyle name="Percent [2] 8" xfId="4436" xr:uid="{00000000-0005-0000-0000-0000D0140000}"/>
    <cellStyle name="Percent [2] 8 2" xfId="4437" xr:uid="{00000000-0005-0000-0000-0000D1140000}"/>
    <cellStyle name="Percent [2] 8 2 2" xfId="4438" xr:uid="{00000000-0005-0000-0000-0000D2140000}"/>
    <cellStyle name="Percent [2] 8 3" xfId="4439" xr:uid="{00000000-0005-0000-0000-0000D3140000}"/>
    <cellStyle name="Percent [2] 8 3 2" xfId="4440" xr:uid="{00000000-0005-0000-0000-0000D4140000}"/>
    <cellStyle name="Percent [2] 8 4" xfId="4441" xr:uid="{00000000-0005-0000-0000-0000D5140000}"/>
    <cellStyle name="Percent [2] 9" xfId="4442" xr:uid="{00000000-0005-0000-0000-0000D6140000}"/>
    <cellStyle name="Percent [2] 9 2" xfId="4443" xr:uid="{00000000-0005-0000-0000-0000D7140000}"/>
    <cellStyle name="Percent [2] 9 2 2" xfId="4444" xr:uid="{00000000-0005-0000-0000-0000D8140000}"/>
    <cellStyle name="Percent [2] 9 3" xfId="4445" xr:uid="{00000000-0005-0000-0000-0000D9140000}"/>
    <cellStyle name="Percent [2] 9 3 2" xfId="4446" xr:uid="{00000000-0005-0000-0000-0000DA140000}"/>
    <cellStyle name="Percent [2] 9 4" xfId="4447" xr:uid="{00000000-0005-0000-0000-0000DB140000}"/>
    <cellStyle name="Percent 10" xfId="307" xr:uid="{00000000-0005-0000-0000-0000DC140000}"/>
    <cellStyle name="Percent 10 2" xfId="4448" xr:uid="{00000000-0005-0000-0000-0000DD140000}"/>
    <cellStyle name="Percent 11" xfId="4449" xr:uid="{00000000-0005-0000-0000-0000DE140000}"/>
    <cellStyle name="Percent 12" xfId="4450" xr:uid="{00000000-0005-0000-0000-0000DF140000}"/>
    <cellStyle name="Percent 2" xfId="308" xr:uid="{00000000-0005-0000-0000-0000E0140000}"/>
    <cellStyle name="Percent 2 2" xfId="309" xr:uid="{00000000-0005-0000-0000-0000E1140000}"/>
    <cellStyle name="Percent 2 3" xfId="4451" xr:uid="{00000000-0005-0000-0000-0000E2140000}"/>
    <cellStyle name="Percent 2 4" xfId="4452" xr:uid="{00000000-0005-0000-0000-0000E3140000}"/>
    <cellStyle name="Percent 3" xfId="310" xr:uid="{00000000-0005-0000-0000-0000E4140000}"/>
    <cellStyle name="Percent 3 2" xfId="311" xr:uid="{00000000-0005-0000-0000-0000E5140000}"/>
    <cellStyle name="Percent 3 2 2" xfId="4453" xr:uid="{00000000-0005-0000-0000-0000E6140000}"/>
    <cellStyle name="Percent 3 3" xfId="4454" xr:uid="{00000000-0005-0000-0000-0000E7140000}"/>
    <cellStyle name="Percent 3 4" xfId="4455" xr:uid="{00000000-0005-0000-0000-0000E8140000}"/>
    <cellStyle name="Percent 3 4 2" xfId="4456" xr:uid="{00000000-0005-0000-0000-0000E9140000}"/>
    <cellStyle name="Percent 3 4 2 2" xfId="4457" xr:uid="{00000000-0005-0000-0000-0000EA140000}"/>
    <cellStyle name="Percent 3 4 2 3" xfId="4458" xr:uid="{00000000-0005-0000-0000-0000EB140000}"/>
    <cellStyle name="Percent 3 4 3" xfId="4459" xr:uid="{00000000-0005-0000-0000-0000EC140000}"/>
    <cellStyle name="Percent 3 5" xfId="4460" xr:uid="{00000000-0005-0000-0000-0000ED140000}"/>
    <cellStyle name="Percent 3 6" xfId="4461" xr:uid="{00000000-0005-0000-0000-0000EE140000}"/>
    <cellStyle name="Percent 4" xfId="312" xr:uid="{00000000-0005-0000-0000-0000EF140000}"/>
    <cellStyle name="Percent 4 2" xfId="4462" xr:uid="{00000000-0005-0000-0000-0000F0140000}"/>
    <cellStyle name="Percent 5" xfId="313" xr:uid="{00000000-0005-0000-0000-0000F1140000}"/>
    <cellStyle name="Percent 5 2" xfId="4463" xr:uid="{00000000-0005-0000-0000-0000F2140000}"/>
    <cellStyle name="Percent 6" xfId="314" xr:uid="{00000000-0005-0000-0000-0000F3140000}"/>
    <cellStyle name="Percent 6 2" xfId="4464" xr:uid="{00000000-0005-0000-0000-0000F4140000}"/>
    <cellStyle name="Percent 6 3" xfId="4465" xr:uid="{00000000-0005-0000-0000-0000F5140000}"/>
    <cellStyle name="Percent 7" xfId="315" xr:uid="{00000000-0005-0000-0000-0000F6140000}"/>
    <cellStyle name="Percent 8" xfId="316" xr:uid="{00000000-0005-0000-0000-0000F7140000}"/>
    <cellStyle name="Percent 9" xfId="317" xr:uid="{00000000-0005-0000-0000-0000F8140000}"/>
    <cellStyle name="Popis" xfId="4466" xr:uid="{00000000-0005-0000-0000-0000F9140000}"/>
    <cellStyle name="Prosent_Ark1" xfId="4467" xr:uid="{00000000-0005-0000-0000-0000FA140000}"/>
    <cellStyle name="Sheet Title" xfId="318" xr:uid="{00000000-0005-0000-0000-0000FB140000}"/>
    <cellStyle name="Sheet Title 2" xfId="439" xr:uid="{00000000-0005-0000-0000-0000FC140000}"/>
    <cellStyle name="Sheet Title 3" xfId="438" xr:uid="{00000000-0005-0000-0000-0000FD140000}"/>
    <cellStyle name="Sledovaný hypertextový odkaz" xfId="4468" xr:uid="{00000000-0005-0000-0000-0000FE140000}"/>
    <cellStyle name="Standard 9 Rahmen grau" xfId="4469" xr:uid="{00000000-0005-0000-0000-0000FF140000}"/>
    <cellStyle name="Standard 9 Rahmen grau 2" xfId="5571" xr:uid="{00000000-0005-0000-0000-000000150000}"/>
    <cellStyle name="Standard_BS14" xfId="4470" xr:uid="{00000000-0005-0000-0000-000001150000}"/>
    <cellStyle name="StLine" xfId="4471" xr:uid="{00000000-0005-0000-0000-000002150000}"/>
    <cellStyle name="StLineTOP" xfId="4472" xr:uid="{00000000-0005-0000-0000-000003150000}"/>
    <cellStyle name="StLineTOP 2" xfId="5572" xr:uid="{00000000-0005-0000-0000-000004150000}"/>
    <cellStyle name="Style 1" xfId="319" xr:uid="{00000000-0005-0000-0000-000005150000}"/>
    <cellStyle name="Style 1 2" xfId="441" xr:uid="{00000000-0005-0000-0000-000006150000}"/>
    <cellStyle name="Style 1 3" xfId="440" xr:uid="{00000000-0005-0000-0000-000007150000}"/>
    <cellStyle name="subhead" xfId="4473" xr:uid="{00000000-0005-0000-0000-000008150000}"/>
    <cellStyle name="sub-total" xfId="4474" xr:uid="{00000000-0005-0000-0000-000009150000}"/>
    <cellStyle name="sub-total 2" xfId="4475" xr:uid="{00000000-0005-0000-0000-00000A150000}"/>
    <cellStyle name="sub-total 3" xfId="4476" xr:uid="{00000000-0005-0000-0000-00000B150000}"/>
    <cellStyle name="sub-total 4" xfId="4477" xr:uid="{00000000-0005-0000-0000-00000C150000}"/>
    <cellStyle name="sub-total 5" xfId="4478" xr:uid="{00000000-0005-0000-0000-00000D150000}"/>
    <cellStyle name="sub-total 6" xfId="4479" xr:uid="{00000000-0005-0000-0000-00000E150000}"/>
    <cellStyle name="T" xfId="4480" xr:uid="{00000000-0005-0000-0000-00000F150000}"/>
    <cellStyle name="TableStyleLight1" xfId="448" xr:uid="{00000000-0005-0000-0000-000010150000}"/>
    <cellStyle name="TableStyleLight1 2" xfId="4481" xr:uid="{00000000-0005-0000-0000-000011150000}"/>
    <cellStyle name="THERE SHOULD BE NO BLANK  LINE BETWEEN THE USED LINES" xfId="4482" xr:uid="{00000000-0005-0000-0000-000012150000}"/>
    <cellStyle name="THERE SHOULD BE NO BLANK  LINE BETWEEN THE USED LINES 2" xfId="4483" xr:uid="{00000000-0005-0000-0000-000013150000}"/>
    <cellStyle name="Times New Roman" xfId="104" xr:uid="{00000000-0005-0000-0000-000014150000}"/>
    <cellStyle name="Title 2" xfId="320" xr:uid="{00000000-0005-0000-0000-000015150000}"/>
    <cellStyle name="Title 2 2" xfId="443" xr:uid="{00000000-0005-0000-0000-000016150000}"/>
    <cellStyle name="Title 2 2 2" xfId="4484" xr:uid="{00000000-0005-0000-0000-000017150000}"/>
    <cellStyle name="Title 2 3" xfId="442" xr:uid="{00000000-0005-0000-0000-000018150000}"/>
    <cellStyle name="Title 2 3 2" xfId="4485" xr:uid="{00000000-0005-0000-0000-000019150000}"/>
    <cellStyle name="Title 2 4" xfId="4486" xr:uid="{00000000-0005-0000-0000-00001A150000}"/>
    <cellStyle name="Title 2 5" xfId="4487" xr:uid="{00000000-0005-0000-0000-00001B150000}"/>
    <cellStyle name="Title 3" xfId="4488" xr:uid="{00000000-0005-0000-0000-00001C150000}"/>
    <cellStyle name="Title 4" xfId="4489" xr:uid="{00000000-0005-0000-0000-00001D150000}"/>
    <cellStyle name="Total 10" xfId="4490" xr:uid="{00000000-0005-0000-0000-00001E150000}"/>
    <cellStyle name="Total 10 2" xfId="4491" xr:uid="{00000000-0005-0000-0000-00001F150000}"/>
    <cellStyle name="Total 10 2 2" xfId="4492" xr:uid="{00000000-0005-0000-0000-000020150000}"/>
    <cellStyle name="Total 10 2 3" xfId="4493" xr:uid="{00000000-0005-0000-0000-000021150000}"/>
    <cellStyle name="Total 10 2 4" xfId="4494" xr:uid="{00000000-0005-0000-0000-000022150000}"/>
    <cellStyle name="Total 10 3" xfId="4495" xr:uid="{00000000-0005-0000-0000-000023150000}"/>
    <cellStyle name="Total 10 3 2" xfId="4496" xr:uid="{00000000-0005-0000-0000-000024150000}"/>
    <cellStyle name="Total 10 3 3" xfId="4497" xr:uid="{00000000-0005-0000-0000-000025150000}"/>
    <cellStyle name="Total 10 3 4" xfId="4498" xr:uid="{00000000-0005-0000-0000-000026150000}"/>
    <cellStyle name="Total 10 4" xfId="4499" xr:uid="{00000000-0005-0000-0000-000027150000}"/>
    <cellStyle name="Total 10 5" xfId="4500" xr:uid="{00000000-0005-0000-0000-000028150000}"/>
    <cellStyle name="Total 10 6" xfId="4501" xr:uid="{00000000-0005-0000-0000-000029150000}"/>
    <cellStyle name="Total 11" xfId="4502" xr:uid="{00000000-0005-0000-0000-00002A150000}"/>
    <cellStyle name="Total 11 2" xfId="4503" xr:uid="{00000000-0005-0000-0000-00002B150000}"/>
    <cellStyle name="Total 11 2 2" xfId="4504" xr:uid="{00000000-0005-0000-0000-00002C150000}"/>
    <cellStyle name="Total 11 2 3" xfId="4505" xr:uid="{00000000-0005-0000-0000-00002D150000}"/>
    <cellStyle name="Total 11 2 4" xfId="4506" xr:uid="{00000000-0005-0000-0000-00002E150000}"/>
    <cellStyle name="Total 11 3" xfId="4507" xr:uid="{00000000-0005-0000-0000-00002F150000}"/>
    <cellStyle name="Total 11 3 2" xfId="4508" xr:uid="{00000000-0005-0000-0000-000030150000}"/>
    <cellStyle name="Total 11 3 3" xfId="4509" xr:uid="{00000000-0005-0000-0000-000031150000}"/>
    <cellStyle name="Total 11 3 4" xfId="4510" xr:uid="{00000000-0005-0000-0000-000032150000}"/>
    <cellStyle name="Total 11 4" xfId="4511" xr:uid="{00000000-0005-0000-0000-000033150000}"/>
    <cellStyle name="Total 11 5" xfId="4512" xr:uid="{00000000-0005-0000-0000-000034150000}"/>
    <cellStyle name="Total 11 6" xfId="4513" xr:uid="{00000000-0005-0000-0000-000035150000}"/>
    <cellStyle name="Total 12" xfId="4514" xr:uid="{00000000-0005-0000-0000-000036150000}"/>
    <cellStyle name="Total 12 2" xfId="4515" xr:uid="{00000000-0005-0000-0000-000037150000}"/>
    <cellStyle name="Total 12 2 2" xfId="4516" xr:uid="{00000000-0005-0000-0000-000038150000}"/>
    <cellStyle name="Total 12 2 3" xfId="4517" xr:uid="{00000000-0005-0000-0000-000039150000}"/>
    <cellStyle name="Total 12 2 4" xfId="4518" xr:uid="{00000000-0005-0000-0000-00003A150000}"/>
    <cellStyle name="Total 12 3" xfId="4519" xr:uid="{00000000-0005-0000-0000-00003B150000}"/>
    <cellStyle name="Total 12 3 2" xfId="4520" xr:uid="{00000000-0005-0000-0000-00003C150000}"/>
    <cellStyle name="Total 12 3 3" xfId="4521" xr:uid="{00000000-0005-0000-0000-00003D150000}"/>
    <cellStyle name="Total 12 3 4" xfId="4522" xr:uid="{00000000-0005-0000-0000-00003E150000}"/>
    <cellStyle name="Total 12 4" xfId="4523" xr:uid="{00000000-0005-0000-0000-00003F150000}"/>
    <cellStyle name="Total 12 5" xfId="4524" xr:uid="{00000000-0005-0000-0000-000040150000}"/>
    <cellStyle name="Total 12 6" xfId="4525" xr:uid="{00000000-0005-0000-0000-000041150000}"/>
    <cellStyle name="Total 13" xfId="4526" xr:uid="{00000000-0005-0000-0000-000042150000}"/>
    <cellStyle name="Total 13 2" xfId="4527" xr:uid="{00000000-0005-0000-0000-000043150000}"/>
    <cellStyle name="Total 13 3" xfId="4528" xr:uid="{00000000-0005-0000-0000-000044150000}"/>
    <cellStyle name="Total 2" xfId="321" xr:uid="{00000000-0005-0000-0000-000045150000}"/>
    <cellStyle name="Total 2 10" xfId="5573" xr:uid="{00000000-0005-0000-0000-000046150000}"/>
    <cellStyle name="Total 2 2" xfId="444" xr:uid="{00000000-0005-0000-0000-000047150000}"/>
    <cellStyle name="Total 2 2 2" xfId="480" xr:uid="{00000000-0005-0000-0000-000048150000}"/>
    <cellStyle name="Total 2 2 2 2" xfId="5574" xr:uid="{00000000-0005-0000-0000-000049150000}"/>
    <cellStyle name="Total 2 2 3" xfId="4529" xr:uid="{00000000-0005-0000-0000-00004A150000}"/>
    <cellStyle name="Total 2 2 4" xfId="4530" xr:uid="{00000000-0005-0000-0000-00004B150000}"/>
    <cellStyle name="Total 2 2 5" xfId="4531" xr:uid="{00000000-0005-0000-0000-00004C150000}"/>
    <cellStyle name="Total 2 2 5 2" xfId="5575" xr:uid="{00000000-0005-0000-0000-00004D150000}"/>
    <cellStyle name="Total 2 2 6" xfId="4532" xr:uid="{00000000-0005-0000-0000-00004E150000}"/>
    <cellStyle name="Total 2 2 6 2" xfId="5576" xr:uid="{00000000-0005-0000-0000-00004F150000}"/>
    <cellStyle name="Total 2 2 7" xfId="5577" xr:uid="{00000000-0005-0000-0000-000050150000}"/>
    <cellStyle name="Total 2 3" xfId="445" xr:uid="{00000000-0005-0000-0000-000051150000}"/>
    <cellStyle name="Total 2 3 2" xfId="481" xr:uid="{00000000-0005-0000-0000-000052150000}"/>
    <cellStyle name="Total 2 3 2 2" xfId="5578" xr:uid="{00000000-0005-0000-0000-000053150000}"/>
    <cellStyle name="Total 2 3 3" xfId="4533" xr:uid="{00000000-0005-0000-0000-000054150000}"/>
    <cellStyle name="Total 2 3 4" xfId="4534" xr:uid="{00000000-0005-0000-0000-000055150000}"/>
    <cellStyle name="Total 2 3 5" xfId="4535" xr:uid="{00000000-0005-0000-0000-000056150000}"/>
    <cellStyle name="Total 2 3 5 2" xfId="5579" xr:uid="{00000000-0005-0000-0000-000057150000}"/>
    <cellStyle name="Total 2 3 6" xfId="4536" xr:uid="{00000000-0005-0000-0000-000058150000}"/>
    <cellStyle name="Total 2 3 6 2" xfId="5580" xr:uid="{00000000-0005-0000-0000-000059150000}"/>
    <cellStyle name="Total 2 3 7" xfId="5581" xr:uid="{00000000-0005-0000-0000-00005A150000}"/>
    <cellStyle name="Total 2 4" xfId="446" xr:uid="{00000000-0005-0000-0000-00005B150000}"/>
    <cellStyle name="Total 2 4 2" xfId="482" xr:uid="{00000000-0005-0000-0000-00005C150000}"/>
    <cellStyle name="Total 2 4 2 2" xfId="5582" xr:uid="{00000000-0005-0000-0000-00005D150000}"/>
    <cellStyle name="Total 2 4 3" xfId="4537" xr:uid="{00000000-0005-0000-0000-00005E150000}"/>
    <cellStyle name="Total 2 4 4" xfId="4538" xr:uid="{00000000-0005-0000-0000-00005F150000}"/>
    <cellStyle name="Total 2 4 4 2" xfId="5583" xr:uid="{00000000-0005-0000-0000-000060150000}"/>
    <cellStyle name="Total 2 4 5" xfId="4539" xr:uid="{00000000-0005-0000-0000-000061150000}"/>
    <cellStyle name="Total 2 4 5 2" xfId="5584" xr:uid="{00000000-0005-0000-0000-000062150000}"/>
    <cellStyle name="Total 2 4 6" xfId="5585" xr:uid="{00000000-0005-0000-0000-000063150000}"/>
    <cellStyle name="Total 2 5" xfId="464" xr:uid="{00000000-0005-0000-0000-000064150000}"/>
    <cellStyle name="Total 2 5 2" xfId="4540" xr:uid="{00000000-0005-0000-0000-000065150000}"/>
    <cellStyle name="Total 2 5 2 2" xfId="5586" xr:uid="{00000000-0005-0000-0000-000066150000}"/>
    <cellStyle name="Total 2 5 3" xfId="5587" xr:uid="{00000000-0005-0000-0000-000067150000}"/>
    <cellStyle name="Total 2 6" xfId="4541" xr:uid="{00000000-0005-0000-0000-000068150000}"/>
    <cellStyle name="Total 2 7" xfId="4542" xr:uid="{00000000-0005-0000-0000-000069150000}"/>
    <cellStyle name="Total 2 7 2" xfId="5588" xr:uid="{00000000-0005-0000-0000-00006A150000}"/>
    <cellStyle name="Total 2 8" xfId="4543" xr:uid="{00000000-0005-0000-0000-00006B150000}"/>
    <cellStyle name="Total 2 9" xfId="4544" xr:uid="{00000000-0005-0000-0000-00006C150000}"/>
    <cellStyle name="Total 2 9 2" xfId="5589" xr:uid="{00000000-0005-0000-0000-00006D150000}"/>
    <cellStyle name="Total 3" xfId="4545" xr:uid="{00000000-0005-0000-0000-00006E150000}"/>
    <cellStyle name="Total 3 2" xfId="4546" xr:uid="{00000000-0005-0000-0000-00006F150000}"/>
    <cellStyle name="Total 3 2 2" xfId="4547" xr:uid="{00000000-0005-0000-0000-000070150000}"/>
    <cellStyle name="Total 3 2 3" xfId="4548" xr:uid="{00000000-0005-0000-0000-000071150000}"/>
    <cellStyle name="Total 3 2 4" xfId="4549" xr:uid="{00000000-0005-0000-0000-000072150000}"/>
    <cellStyle name="Total 3 3" xfId="4550" xr:uid="{00000000-0005-0000-0000-000073150000}"/>
    <cellStyle name="Total 3 3 2" xfId="4551" xr:uid="{00000000-0005-0000-0000-000074150000}"/>
    <cellStyle name="Total 3 3 3" xfId="4552" xr:uid="{00000000-0005-0000-0000-000075150000}"/>
    <cellStyle name="Total 3 3 4" xfId="4553" xr:uid="{00000000-0005-0000-0000-000076150000}"/>
    <cellStyle name="Total 3 4" xfId="4554" xr:uid="{00000000-0005-0000-0000-000077150000}"/>
    <cellStyle name="Total 3 5" xfId="4555" xr:uid="{00000000-0005-0000-0000-000078150000}"/>
    <cellStyle name="Total 3 6" xfId="4556" xr:uid="{00000000-0005-0000-0000-000079150000}"/>
    <cellStyle name="Total 3 7" xfId="5590" xr:uid="{00000000-0005-0000-0000-00007A150000}"/>
    <cellStyle name="Total 4" xfId="4557" xr:uid="{00000000-0005-0000-0000-00007B150000}"/>
    <cellStyle name="Total 4 2" xfId="4558" xr:uid="{00000000-0005-0000-0000-00007C150000}"/>
    <cellStyle name="Total 4 2 2" xfId="4559" xr:uid="{00000000-0005-0000-0000-00007D150000}"/>
    <cellStyle name="Total 4 2 3" xfId="4560" xr:uid="{00000000-0005-0000-0000-00007E150000}"/>
    <cellStyle name="Total 4 2 4" xfId="4561" xr:uid="{00000000-0005-0000-0000-00007F150000}"/>
    <cellStyle name="Total 4 3" xfId="4562" xr:uid="{00000000-0005-0000-0000-000080150000}"/>
    <cellStyle name="Total 4 3 2" xfId="4563" xr:uid="{00000000-0005-0000-0000-000081150000}"/>
    <cellStyle name="Total 4 3 3" xfId="4564" xr:uid="{00000000-0005-0000-0000-000082150000}"/>
    <cellStyle name="Total 4 3 4" xfId="4565" xr:uid="{00000000-0005-0000-0000-000083150000}"/>
    <cellStyle name="Total 4 4" xfId="4566" xr:uid="{00000000-0005-0000-0000-000084150000}"/>
    <cellStyle name="Total 4 5" xfId="4567" xr:uid="{00000000-0005-0000-0000-000085150000}"/>
    <cellStyle name="Total 4 6" xfId="4568" xr:uid="{00000000-0005-0000-0000-000086150000}"/>
    <cellStyle name="Total 5" xfId="4569" xr:uid="{00000000-0005-0000-0000-000087150000}"/>
    <cellStyle name="Total 5 2" xfId="4570" xr:uid="{00000000-0005-0000-0000-000088150000}"/>
    <cellStyle name="Total 5 2 2" xfId="4571" xr:uid="{00000000-0005-0000-0000-000089150000}"/>
    <cellStyle name="Total 5 2 3" xfId="4572" xr:uid="{00000000-0005-0000-0000-00008A150000}"/>
    <cellStyle name="Total 5 2 4" xfId="4573" xr:uid="{00000000-0005-0000-0000-00008B150000}"/>
    <cellStyle name="Total 5 3" xfId="4574" xr:uid="{00000000-0005-0000-0000-00008C150000}"/>
    <cellStyle name="Total 5 3 2" xfId="4575" xr:uid="{00000000-0005-0000-0000-00008D150000}"/>
    <cellStyle name="Total 5 3 3" xfId="4576" xr:uid="{00000000-0005-0000-0000-00008E150000}"/>
    <cellStyle name="Total 5 3 4" xfId="4577" xr:uid="{00000000-0005-0000-0000-00008F150000}"/>
    <cellStyle name="Total 5 4" xfId="4578" xr:uid="{00000000-0005-0000-0000-000090150000}"/>
    <cellStyle name="Total 5 5" xfId="4579" xr:uid="{00000000-0005-0000-0000-000091150000}"/>
    <cellStyle name="Total 5 6" xfId="4580" xr:uid="{00000000-0005-0000-0000-000092150000}"/>
    <cellStyle name="Total 6" xfId="4581" xr:uid="{00000000-0005-0000-0000-000093150000}"/>
    <cellStyle name="Total 6 2" xfId="4582" xr:uid="{00000000-0005-0000-0000-000094150000}"/>
    <cellStyle name="Total 6 2 2" xfId="4583" xr:uid="{00000000-0005-0000-0000-000095150000}"/>
    <cellStyle name="Total 6 2 3" xfId="4584" xr:uid="{00000000-0005-0000-0000-000096150000}"/>
    <cellStyle name="Total 6 2 4" xfId="4585" xr:uid="{00000000-0005-0000-0000-000097150000}"/>
    <cellStyle name="Total 6 3" xfId="4586" xr:uid="{00000000-0005-0000-0000-000098150000}"/>
    <cellStyle name="Total 6 3 2" xfId="4587" xr:uid="{00000000-0005-0000-0000-000099150000}"/>
    <cellStyle name="Total 6 3 3" xfId="4588" xr:uid="{00000000-0005-0000-0000-00009A150000}"/>
    <cellStyle name="Total 6 3 4" xfId="4589" xr:uid="{00000000-0005-0000-0000-00009B150000}"/>
    <cellStyle name="Total 6 4" xfId="4590" xr:uid="{00000000-0005-0000-0000-00009C150000}"/>
    <cellStyle name="Total 6 5" xfId="4591" xr:uid="{00000000-0005-0000-0000-00009D150000}"/>
    <cellStyle name="Total 6 6" xfId="4592" xr:uid="{00000000-0005-0000-0000-00009E150000}"/>
    <cellStyle name="Total 7" xfId="4593" xr:uid="{00000000-0005-0000-0000-00009F150000}"/>
    <cellStyle name="Total 7 2" xfId="4594" xr:uid="{00000000-0005-0000-0000-0000A0150000}"/>
    <cellStyle name="Total 7 2 2" xfId="4595" xr:uid="{00000000-0005-0000-0000-0000A1150000}"/>
    <cellStyle name="Total 7 2 3" xfId="4596" xr:uid="{00000000-0005-0000-0000-0000A2150000}"/>
    <cellStyle name="Total 7 2 4" xfId="4597" xr:uid="{00000000-0005-0000-0000-0000A3150000}"/>
    <cellStyle name="Total 7 3" xfId="4598" xr:uid="{00000000-0005-0000-0000-0000A4150000}"/>
    <cellStyle name="Total 7 3 2" xfId="4599" xr:uid="{00000000-0005-0000-0000-0000A5150000}"/>
    <cellStyle name="Total 7 3 3" xfId="4600" xr:uid="{00000000-0005-0000-0000-0000A6150000}"/>
    <cellStyle name="Total 7 3 4" xfId="4601" xr:uid="{00000000-0005-0000-0000-0000A7150000}"/>
    <cellStyle name="Total 7 4" xfId="4602" xr:uid="{00000000-0005-0000-0000-0000A8150000}"/>
    <cellStyle name="Total 7 5" xfId="4603" xr:uid="{00000000-0005-0000-0000-0000A9150000}"/>
    <cellStyle name="Total 7 6" xfId="4604" xr:uid="{00000000-0005-0000-0000-0000AA150000}"/>
    <cellStyle name="Total 8" xfId="4605" xr:uid="{00000000-0005-0000-0000-0000AB150000}"/>
    <cellStyle name="Total 8 2" xfId="4606" xr:uid="{00000000-0005-0000-0000-0000AC150000}"/>
    <cellStyle name="Total 8 2 2" xfId="4607" xr:uid="{00000000-0005-0000-0000-0000AD150000}"/>
    <cellStyle name="Total 8 2 3" xfId="4608" xr:uid="{00000000-0005-0000-0000-0000AE150000}"/>
    <cellStyle name="Total 8 2 4" xfId="4609" xr:uid="{00000000-0005-0000-0000-0000AF150000}"/>
    <cellStyle name="Total 8 3" xfId="4610" xr:uid="{00000000-0005-0000-0000-0000B0150000}"/>
    <cellStyle name="Total 8 3 2" xfId="4611" xr:uid="{00000000-0005-0000-0000-0000B1150000}"/>
    <cellStyle name="Total 8 3 3" xfId="4612" xr:uid="{00000000-0005-0000-0000-0000B2150000}"/>
    <cellStyle name="Total 8 3 4" xfId="4613" xr:uid="{00000000-0005-0000-0000-0000B3150000}"/>
    <cellStyle name="Total 8 4" xfId="4614" xr:uid="{00000000-0005-0000-0000-0000B4150000}"/>
    <cellStyle name="Total 8 5" xfId="4615" xr:uid="{00000000-0005-0000-0000-0000B5150000}"/>
    <cellStyle name="Total 8 6" xfId="4616" xr:uid="{00000000-0005-0000-0000-0000B6150000}"/>
    <cellStyle name="Total 9" xfId="4617" xr:uid="{00000000-0005-0000-0000-0000B7150000}"/>
    <cellStyle name="Total 9 2" xfId="4618" xr:uid="{00000000-0005-0000-0000-0000B8150000}"/>
    <cellStyle name="Total 9 2 2" xfId="4619" xr:uid="{00000000-0005-0000-0000-0000B9150000}"/>
    <cellStyle name="Total 9 2 3" xfId="4620" xr:uid="{00000000-0005-0000-0000-0000BA150000}"/>
    <cellStyle name="Total 9 2 4" xfId="4621" xr:uid="{00000000-0005-0000-0000-0000BB150000}"/>
    <cellStyle name="Total 9 3" xfId="4622" xr:uid="{00000000-0005-0000-0000-0000BC150000}"/>
    <cellStyle name="Total 9 3 2" xfId="4623" xr:uid="{00000000-0005-0000-0000-0000BD150000}"/>
    <cellStyle name="Total 9 3 3" xfId="4624" xr:uid="{00000000-0005-0000-0000-0000BE150000}"/>
    <cellStyle name="Total 9 3 4" xfId="4625" xr:uid="{00000000-0005-0000-0000-0000BF150000}"/>
    <cellStyle name="Total 9 4" xfId="4626" xr:uid="{00000000-0005-0000-0000-0000C0150000}"/>
    <cellStyle name="Total 9 5" xfId="4627" xr:uid="{00000000-0005-0000-0000-0000C1150000}"/>
    <cellStyle name="Total 9 6" xfId="4628" xr:uid="{00000000-0005-0000-0000-0000C2150000}"/>
    <cellStyle name="Tusenskille [0]_Ark1" xfId="4629" xr:uid="{00000000-0005-0000-0000-0000C3150000}"/>
    <cellStyle name="Tusenskille_Ark1" xfId="4630" xr:uid="{00000000-0005-0000-0000-0000C4150000}"/>
    <cellStyle name="Tusental (0)_Appx 2 Action plan" xfId="4631" xr:uid="{00000000-0005-0000-0000-0000C5150000}"/>
    <cellStyle name="Tusental_Appx 2 Action plan" xfId="4632" xr:uid="{00000000-0005-0000-0000-0000C6150000}"/>
    <cellStyle name="Valuta (0)_Appx 2 Action plan" xfId="4633" xr:uid="{00000000-0005-0000-0000-0000C7150000}"/>
    <cellStyle name="Valuta [0]_Ark1" xfId="4634" xr:uid="{00000000-0005-0000-0000-0000C8150000}"/>
    <cellStyle name="Valuta_Appx 2 Action plan" xfId="4635" xr:uid="{00000000-0005-0000-0000-0000C9150000}"/>
    <cellStyle name="Währung [0]_Sheet1" xfId="4636" xr:uid="{00000000-0005-0000-0000-0000CA150000}"/>
    <cellStyle name="Währung_Sheet1" xfId="4637" xr:uid="{00000000-0005-0000-0000-0000CB150000}"/>
    <cellStyle name="Warning Text 2" xfId="322" xr:uid="{00000000-0005-0000-0000-0000CC150000}"/>
    <cellStyle name="Warning Text 2 2" xfId="447" xr:uid="{00000000-0005-0000-0000-0000CD150000}"/>
    <cellStyle name="Warning Text 2 2 2" xfId="4638" xr:uid="{00000000-0005-0000-0000-0000CE150000}"/>
    <cellStyle name="Warning Text 2 3" xfId="4639" xr:uid="{00000000-0005-0000-0000-0000CF150000}"/>
    <cellStyle name="Warning Text 3" xfId="4640" xr:uid="{00000000-0005-0000-0000-0000D0150000}"/>
    <cellStyle name="ಸಾಮಾನ್ಯ 3" xfId="5952" xr:uid="{27E5FE3D-7A5C-468F-BCB9-90BD13FE89B6}"/>
    <cellStyle name="백분율_95" xfId="4641" xr:uid="{00000000-0005-0000-0000-0000D1150000}"/>
    <cellStyle name="콤마 [0]_1.24분기 평가표 " xfId="4642" xr:uid="{00000000-0005-0000-0000-0000D2150000}"/>
    <cellStyle name="콤마_1.24분기 평가표 " xfId="4643" xr:uid="{00000000-0005-0000-0000-0000D3150000}"/>
    <cellStyle name="통화 [0]_1.24분기 평가표 " xfId="4644" xr:uid="{00000000-0005-0000-0000-0000D4150000}"/>
    <cellStyle name="통화_1.24분기 평가표 " xfId="4645" xr:uid="{00000000-0005-0000-0000-0000D5150000}"/>
    <cellStyle name="표준_0-WI1" xfId="4646" xr:uid="{00000000-0005-0000-0000-0000D6150000}"/>
    <cellStyle name="常规_Sheet1" xfId="4647" xr:uid="{00000000-0005-0000-0000-0000D7150000}"/>
    <cellStyle name="標準_B50SUM" xfId="4648" xr:uid="{00000000-0005-0000-0000-0000D8150000}"/>
  </cellStyles>
  <dxfs count="0"/>
  <tableStyles count="0" defaultTableStyle="TableStyleMedium9" defaultPivotStyle="PivotStyleLight16"/>
  <colors>
    <mruColors>
      <color rgb="FF0000FF"/>
      <color rgb="FFFF0000"/>
      <color rgb="FFFF9966"/>
      <color rgb="FFFF3300"/>
      <color rgb="FF3333FF"/>
      <color rgb="FFFF3399"/>
      <color rgb="FFFFFFCC"/>
      <color rgb="FFFFFFFF"/>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D%20DRIVE/Augmentation%20Works/Tumkur%20Zone/Tumkur%20Package-3/Documents%20to%20be%20uploaded/Section%2011a%20Techno-Commercial%20sheet%20WI%202229.xlsx" TargetMode="External"/><Relationship Id="rId1" Type="http://schemas.openxmlformats.org/officeDocument/2006/relationships/externalLinkPath" Target="/D%20DRIVE/Augmentation%20Works/Tumkur%20Zone/Tumkur%20Package-3/Documents%20to%20be%20uploaded/Section%2011a%20Techno-Commercial%20sheet%20WI%202229.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20DRIVE/22.01.2025/Latha/FY%2024-25/Honnebagi/Documents%20to%20be%20uploaded/Uploaded%20Documents/Section%2011a%20Techno-Commercial%20sheet%20Honnebagi%20WI%201579.xlsx" TargetMode="External"/><Relationship Id="rId1" Type="http://schemas.openxmlformats.org/officeDocument/2006/relationships/externalLinkPath" Target="/D%20DRIVE/22.01.2025/Latha/FY%2024-25/Honnebagi/Documents%20to%20be%20uploaded/Uploaded%20Documents/Section%2011a%20Techno-Commercial%20sheet%20Honnebagi%20WI%20157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
      <sheetName val="BPS"/>
      <sheetName val="Shc-1"/>
      <sheetName val="Sch-2(1 of 2)"/>
      <sheetName val="Sch-2(2 of 2)"/>
      <sheetName val="Sch-2A"/>
      <sheetName val="Sch-2B"/>
      <sheetName val="Sch-3A(i)-Stn-Sup"/>
      <sheetName val="Sch-3A(ii)-Stn-Ere"/>
      <sheetName val="Sch-3C(i)-Stn-Civil"/>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Sch-22"/>
      <sheetName val="DRS-1"/>
      <sheetName val="DRS-2"/>
      <sheetName val="DRS-3"/>
      <sheetName val="DRS-4"/>
      <sheetName val="DRS 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s>
    <sheetDataSet>
      <sheetData sheetId="0">
        <row r="1">
          <cell r="A1" t="str">
            <v>Karnataka Power Transmission Corporation Limited</v>
          </cell>
          <cell r="B1">
            <v>0</v>
          </cell>
          <cell r="C1">
            <v>0</v>
          </cell>
          <cell r="D1">
            <v>0</v>
          </cell>
          <cell r="E1">
            <v>0</v>
          </cell>
          <cell r="F1">
            <v>0</v>
          </cell>
          <cell r="G1">
            <v>0</v>
          </cell>
          <cell r="H1">
            <v>0</v>
          </cell>
          <cell r="I1">
            <v>0</v>
          </cell>
          <cell r="J1">
            <v>0</v>
          </cell>
          <cell r="K1">
            <v>0</v>
          </cell>
          <cell r="L1">
            <v>0</v>
          </cell>
          <cell r="M1">
            <v>0</v>
          </cell>
          <cell r="N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1">
          <cell r="A1" t="str">
            <v>Karnataka Power Transmission Corporation Limited</v>
          </cell>
          <cell r="B1">
            <v>0</v>
          </cell>
          <cell r="C1">
            <v>0</v>
          </cell>
          <cell r="D1">
            <v>0</v>
          </cell>
        </row>
      </sheetData>
      <sheetData sheetId="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
      <sheetName val="BPS"/>
      <sheetName val="Shc-1"/>
      <sheetName val="Sch-2(1 of 2)"/>
      <sheetName val="Sch-2(2 of 2)"/>
      <sheetName val="Sch-2A"/>
      <sheetName val="Sch-2B"/>
      <sheetName val="Sch-3A(i)-Stn-Sup"/>
      <sheetName val="Sch-3A(ii)-Stn-Ere"/>
      <sheetName val="Sch-3B(i)-line-Sup"/>
      <sheetName val="Sch-3B(ii)-line-Ere"/>
      <sheetName val="Sch-3C(i)-stat-(Civil)"/>
      <sheetName val="Sch-3C(ii)-line-(Civil)"/>
      <sheetName val="Sch-4-Mand-stn"/>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Sch-22"/>
      <sheetName val="DRS-1"/>
      <sheetName val="DRS-2"/>
      <sheetName val="DRS-3"/>
      <sheetName val="DRS-4"/>
      <sheetName val="DRS-5"/>
      <sheetName val="DRS-6"/>
      <sheetName val="DRS-7"/>
      <sheetName val="DRS 8"/>
      <sheetName val="DRS 9"/>
      <sheetName val="DRS-10"/>
      <sheetName val="DRS-11"/>
      <sheetName val="DRS-12"/>
      <sheetName val="DRS-13"/>
      <sheetName val="DRS-14"/>
      <sheetName val="DRS-15"/>
      <sheetName val="DRS-16"/>
      <sheetName val="DRS-17"/>
      <sheetName val="DRS-18(a)"/>
      <sheetName val="DRS-18(b)"/>
      <sheetName val="DRS-19"/>
      <sheetName val="DRS-20"/>
      <sheetName val="DRS-21"/>
      <sheetName val="DRS22"/>
      <sheetName val="DRS23"/>
      <sheetName val="DRS-24"/>
      <sheetName val="DRS-25"/>
      <sheetName val="DRS-26"/>
      <sheetName val="DRS27(1)"/>
      <sheetName val="DRS27(2)"/>
      <sheetName val="DRS27(3)"/>
      <sheetName val="DRS28"/>
      <sheetName val="DRS29"/>
      <sheetName val="DRS30"/>
      <sheetName val="DRS-31"/>
      <sheetName val="DRS-32"/>
      <sheetName val="DRS-33"/>
      <sheetName val="DRS-34"/>
    </sheetNames>
    <sheetDataSet>
      <sheetData sheetId="0">
        <row r="1">
          <cell r="A1" t="str">
            <v>Karnataka Power Transmission Corporation Limited</v>
          </cell>
          <cell r="B1">
            <v>0</v>
          </cell>
          <cell r="C1">
            <v>0</v>
          </cell>
          <cell r="D1">
            <v>0</v>
          </cell>
          <cell r="E1">
            <v>0</v>
          </cell>
          <cell r="F1">
            <v>0</v>
          </cell>
          <cell r="G1">
            <v>0</v>
          </cell>
          <cell r="H1">
            <v>0</v>
          </cell>
          <cell r="I1">
            <v>0</v>
          </cell>
          <cell r="J1">
            <v>0</v>
          </cell>
          <cell r="K1">
            <v>0</v>
          </cell>
          <cell r="L1">
            <v>0</v>
          </cell>
          <cell r="M1">
            <v>0</v>
          </cell>
          <cell r="N1">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N8"/>
  <sheetViews>
    <sheetView topLeftCell="A6" zoomScale="90" zoomScaleNormal="90" workbookViewId="0">
      <selection activeCell="C20" sqref="C20"/>
    </sheetView>
  </sheetViews>
  <sheetFormatPr defaultRowHeight="15"/>
  <cols>
    <col min="13" max="13" width="13.85546875" customWidth="1"/>
    <col min="14" max="14" width="30.7109375" customWidth="1"/>
  </cols>
  <sheetData>
    <row r="1" spans="1:14" ht="26.25">
      <c r="A1" s="844" t="s">
        <v>0</v>
      </c>
      <c r="B1" s="844"/>
      <c r="C1" s="844"/>
      <c r="D1" s="844"/>
      <c r="E1" s="844"/>
      <c r="F1" s="844"/>
      <c r="G1" s="844"/>
      <c r="H1" s="844"/>
      <c r="I1" s="844"/>
      <c r="J1" s="844"/>
      <c r="K1" s="844"/>
      <c r="L1" s="844"/>
      <c r="M1" s="844"/>
      <c r="N1" s="844"/>
    </row>
    <row r="2" spans="1:14" ht="49.9" customHeight="1">
      <c r="A2" s="845" t="s">
        <v>3553</v>
      </c>
      <c r="B2" s="845"/>
      <c r="C2" s="845"/>
      <c r="D2" s="845"/>
      <c r="E2" s="845"/>
      <c r="F2" s="845"/>
      <c r="G2" s="845"/>
      <c r="H2" s="845"/>
      <c r="I2" s="845"/>
      <c r="J2" s="845"/>
      <c r="K2" s="845"/>
      <c r="L2" s="845"/>
      <c r="M2" s="845"/>
      <c r="N2" s="845"/>
    </row>
    <row r="3" spans="1:14" ht="188.25" customHeight="1">
      <c r="A3" s="846" t="s">
        <v>3554</v>
      </c>
      <c r="B3" s="846"/>
      <c r="C3" s="846"/>
      <c r="D3" s="846"/>
      <c r="E3" s="846"/>
      <c r="F3" s="846"/>
      <c r="G3" s="846"/>
      <c r="H3" s="846"/>
      <c r="I3" s="846"/>
      <c r="J3" s="846"/>
      <c r="K3" s="846"/>
      <c r="L3" s="846"/>
      <c r="M3" s="846"/>
      <c r="N3" s="846"/>
    </row>
    <row r="4" spans="1:14" ht="18">
      <c r="A4" s="575"/>
      <c r="B4" s="575"/>
      <c r="C4" s="575"/>
      <c r="D4" s="575"/>
      <c r="E4" s="575"/>
      <c r="F4" s="575"/>
      <c r="G4" s="575"/>
      <c r="H4" s="575"/>
      <c r="I4" s="575"/>
      <c r="J4" s="575"/>
      <c r="K4" s="575"/>
      <c r="L4" s="575"/>
      <c r="M4" s="575"/>
      <c r="N4" s="575"/>
    </row>
    <row r="5" spans="1:14" ht="26.25">
      <c r="A5" s="1"/>
      <c r="B5" s="847" t="s">
        <v>1</v>
      </c>
      <c r="C5" s="847"/>
      <c r="D5" s="847"/>
      <c r="E5" s="847"/>
      <c r="F5" s="847"/>
      <c r="G5" s="847"/>
      <c r="H5" s="847"/>
      <c r="I5" s="847"/>
      <c r="J5" s="847"/>
      <c r="K5" s="847"/>
      <c r="L5" s="847"/>
      <c r="M5" s="847"/>
      <c r="N5" s="847"/>
    </row>
    <row r="6" spans="1:14" ht="23.25">
      <c r="A6" s="848" t="s">
        <v>2</v>
      </c>
      <c r="B6" s="848"/>
      <c r="C6" s="848"/>
      <c r="D6" s="848"/>
      <c r="E6" s="848"/>
      <c r="F6" s="848"/>
      <c r="G6" s="848"/>
      <c r="H6" s="848"/>
      <c r="I6" s="848"/>
      <c r="J6" s="848"/>
      <c r="K6" s="848"/>
      <c r="L6" s="848"/>
      <c r="M6" s="848"/>
      <c r="N6" s="848"/>
    </row>
    <row r="7" spans="1:14" ht="21" thickBot="1">
      <c r="A7" s="1"/>
      <c r="B7" s="849" t="s">
        <v>3</v>
      </c>
      <c r="C7" s="849"/>
      <c r="D7" s="849"/>
      <c r="E7" s="849"/>
      <c r="F7" s="849"/>
      <c r="G7" s="849"/>
      <c r="H7" s="849"/>
      <c r="I7" s="849"/>
      <c r="J7" s="849"/>
      <c r="K7" s="849"/>
      <c r="L7" s="849"/>
      <c r="M7" s="849"/>
      <c r="N7" s="849"/>
    </row>
    <row r="8" spans="1:14" ht="346.9" customHeight="1" thickBot="1">
      <c r="A8" s="1"/>
      <c r="B8" s="841" t="s">
        <v>3448</v>
      </c>
      <c r="C8" s="842"/>
      <c r="D8" s="842"/>
      <c r="E8" s="842"/>
      <c r="F8" s="842"/>
      <c r="G8" s="842"/>
      <c r="H8" s="842"/>
      <c r="I8" s="842"/>
      <c r="J8" s="842"/>
      <c r="K8" s="842"/>
      <c r="L8" s="842"/>
      <c r="M8" s="842"/>
      <c r="N8" s="843"/>
    </row>
  </sheetData>
  <mergeCells count="7">
    <mergeCell ref="B8:N8"/>
    <mergeCell ref="A1:N1"/>
    <mergeCell ref="A2:N2"/>
    <mergeCell ref="A3:N3"/>
    <mergeCell ref="B5:N5"/>
    <mergeCell ref="A6:N6"/>
    <mergeCell ref="B7:N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6"/>
  <sheetViews>
    <sheetView view="pageBreakPreview" topLeftCell="A71" zoomScale="70" zoomScaleNormal="70" zoomScaleSheetLayoutView="70" zoomScalePageLayoutView="50" workbookViewId="0">
      <selection activeCell="B41" sqref="B41:E41"/>
    </sheetView>
  </sheetViews>
  <sheetFormatPr defaultRowHeight="15"/>
  <cols>
    <col min="1" max="1" width="13" style="28" bestFit="1" customWidth="1"/>
    <col min="2" max="2" width="35.28515625" style="28" customWidth="1"/>
    <col min="3" max="3" width="73.5703125" style="28" customWidth="1"/>
    <col min="4" max="4" width="38.7109375" style="28" customWidth="1"/>
    <col min="5" max="5" width="112.28515625" style="28" customWidth="1"/>
    <col min="6" max="6" width="13.140625" style="149" customWidth="1"/>
    <col min="7" max="10" width="8.85546875" style="149"/>
    <col min="11" max="256" width="8.85546875" style="28"/>
    <col min="257" max="257" width="13" style="28" bestFit="1" customWidth="1"/>
    <col min="258" max="258" width="24.5703125" style="28" customWidth="1"/>
    <col min="259" max="259" width="17.140625" style="28" customWidth="1"/>
    <col min="260" max="260" width="29" style="28" customWidth="1"/>
    <col min="261" max="261" width="58.42578125" style="28" customWidth="1"/>
    <col min="262" max="512" width="8.85546875" style="28"/>
    <col min="513" max="513" width="13" style="28" bestFit="1" customWidth="1"/>
    <col min="514" max="514" width="24.5703125" style="28" customWidth="1"/>
    <col min="515" max="515" width="17.140625" style="28" customWidth="1"/>
    <col min="516" max="516" width="29" style="28" customWidth="1"/>
    <col min="517" max="517" width="58.42578125" style="28" customWidth="1"/>
    <col min="518" max="768" width="8.85546875" style="28"/>
    <col min="769" max="769" width="13" style="28" bestFit="1" customWidth="1"/>
    <col min="770" max="770" width="24.5703125" style="28" customWidth="1"/>
    <col min="771" max="771" width="17.140625" style="28" customWidth="1"/>
    <col min="772" max="772" width="29" style="28" customWidth="1"/>
    <col min="773" max="773" width="58.42578125" style="28" customWidth="1"/>
    <col min="774" max="1024" width="8.85546875" style="28"/>
    <col min="1025" max="1025" width="13" style="28" bestFit="1" customWidth="1"/>
    <col min="1026" max="1026" width="24.5703125" style="28" customWidth="1"/>
    <col min="1027" max="1027" width="17.140625" style="28" customWidth="1"/>
    <col min="1028" max="1028" width="29" style="28" customWidth="1"/>
    <col min="1029" max="1029" width="58.42578125" style="28" customWidth="1"/>
    <col min="1030" max="1280" width="8.85546875" style="28"/>
    <col min="1281" max="1281" width="13" style="28" bestFit="1" customWidth="1"/>
    <col min="1282" max="1282" width="24.5703125" style="28" customWidth="1"/>
    <col min="1283" max="1283" width="17.140625" style="28" customWidth="1"/>
    <col min="1284" max="1284" width="29" style="28" customWidth="1"/>
    <col min="1285" max="1285" width="58.42578125" style="28" customWidth="1"/>
    <col min="1286" max="1536" width="8.85546875" style="28"/>
    <col min="1537" max="1537" width="13" style="28" bestFit="1" customWidth="1"/>
    <col min="1538" max="1538" width="24.5703125" style="28" customWidth="1"/>
    <col min="1539" max="1539" width="17.140625" style="28" customWidth="1"/>
    <col min="1540" max="1540" width="29" style="28" customWidth="1"/>
    <col min="1541" max="1541" width="58.42578125" style="28" customWidth="1"/>
    <col min="1542" max="1792" width="8.85546875" style="28"/>
    <col min="1793" max="1793" width="13" style="28" bestFit="1" customWidth="1"/>
    <col min="1794" max="1794" width="24.5703125" style="28" customWidth="1"/>
    <col min="1795" max="1795" width="17.140625" style="28" customWidth="1"/>
    <col min="1796" max="1796" width="29" style="28" customWidth="1"/>
    <col min="1797" max="1797" width="58.42578125" style="28" customWidth="1"/>
    <col min="1798" max="2048" width="8.85546875" style="28"/>
    <col min="2049" max="2049" width="13" style="28" bestFit="1" customWidth="1"/>
    <col min="2050" max="2050" width="24.5703125" style="28" customWidth="1"/>
    <col min="2051" max="2051" width="17.140625" style="28" customWidth="1"/>
    <col min="2052" max="2052" width="29" style="28" customWidth="1"/>
    <col min="2053" max="2053" width="58.42578125" style="28" customWidth="1"/>
    <col min="2054" max="2304" width="8.85546875" style="28"/>
    <col min="2305" max="2305" width="13" style="28" bestFit="1" customWidth="1"/>
    <col min="2306" max="2306" width="24.5703125" style="28" customWidth="1"/>
    <col min="2307" max="2307" width="17.140625" style="28" customWidth="1"/>
    <col min="2308" max="2308" width="29" style="28" customWidth="1"/>
    <col min="2309" max="2309" width="58.42578125" style="28" customWidth="1"/>
    <col min="2310" max="2560" width="8.85546875" style="28"/>
    <col min="2561" max="2561" width="13" style="28" bestFit="1" customWidth="1"/>
    <col min="2562" max="2562" width="24.5703125" style="28" customWidth="1"/>
    <col min="2563" max="2563" width="17.140625" style="28" customWidth="1"/>
    <col min="2564" max="2564" width="29" style="28" customWidth="1"/>
    <col min="2565" max="2565" width="58.42578125" style="28" customWidth="1"/>
    <col min="2566" max="2816" width="8.85546875" style="28"/>
    <col min="2817" max="2817" width="13" style="28" bestFit="1" customWidth="1"/>
    <col min="2818" max="2818" width="24.5703125" style="28" customWidth="1"/>
    <col min="2819" max="2819" width="17.140625" style="28" customWidth="1"/>
    <col min="2820" max="2820" width="29" style="28" customWidth="1"/>
    <col min="2821" max="2821" width="58.42578125" style="28" customWidth="1"/>
    <col min="2822" max="3072" width="8.85546875" style="28"/>
    <col min="3073" max="3073" width="13" style="28" bestFit="1" customWidth="1"/>
    <col min="3074" max="3074" width="24.5703125" style="28" customWidth="1"/>
    <col min="3075" max="3075" width="17.140625" style="28" customWidth="1"/>
    <col min="3076" max="3076" width="29" style="28" customWidth="1"/>
    <col min="3077" max="3077" width="58.42578125" style="28" customWidth="1"/>
    <col min="3078" max="3328" width="8.85546875" style="28"/>
    <col min="3329" max="3329" width="13" style="28" bestFit="1" customWidth="1"/>
    <col min="3330" max="3330" width="24.5703125" style="28" customWidth="1"/>
    <col min="3331" max="3331" width="17.140625" style="28" customWidth="1"/>
    <col min="3332" max="3332" width="29" style="28" customWidth="1"/>
    <col min="3333" max="3333" width="58.42578125" style="28" customWidth="1"/>
    <col min="3334" max="3584" width="8.85546875" style="28"/>
    <col min="3585" max="3585" width="13" style="28" bestFit="1" customWidth="1"/>
    <col min="3586" max="3586" width="24.5703125" style="28" customWidth="1"/>
    <col min="3587" max="3587" width="17.140625" style="28" customWidth="1"/>
    <col min="3588" max="3588" width="29" style="28" customWidth="1"/>
    <col min="3589" max="3589" width="58.42578125" style="28" customWidth="1"/>
    <col min="3590" max="3840" width="8.85546875" style="28"/>
    <col min="3841" max="3841" width="13" style="28" bestFit="1" customWidth="1"/>
    <col min="3842" max="3842" width="24.5703125" style="28" customWidth="1"/>
    <col min="3843" max="3843" width="17.140625" style="28" customWidth="1"/>
    <col min="3844" max="3844" width="29" style="28" customWidth="1"/>
    <col min="3845" max="3845" width="58.42578125" style="28" customWidth="1"/>
    <col min="3846" max="4096" width="8.85546875" style="28"/>
    <col min="4097" max="4097" width="13" style="28" bestFit="1" customWidth="1"/>
    <col min="4098" max="4098" width="24.5703125" style="28" customWidth="1"/>
    <col min="4099" max="4099" width="17.140625" style="28" customWidth="1"/>
    <col min="4100" max="4100" width="29" style="28" customWidth="1"/>
    <col min="4101" max="4101" width="58.42578125" style="28" customWidth="1"/>
    <col min="4102" max="4352" width="8.85546875" style="28"/>
    <col min="4353" max="4353" width="13" style="28" bestFit="1" customWidth="1"/>
    <col min="4354" max="4354" width="24.5703125" style="28" customWidth="1"/>
    <col min="4355" max="4355" width="17.140625" style="28" customWidth="1"/>
    <col min="4356" max="4356" width="29" style="28" customWidth="1"/>
    <col min="4357" max="4357" width="58.42578125" style="28" customWidth="1"/>
    <col min="4358" max="4608" width="8.85546875" style="28"/>
    <col min="4609" max="4609" width="13" style="28" bestFit="1" customWidth="1"/>
    <col min="4610" max="4610" width="24.5703125" style="28" customWidth="1"/>
    <col min="4611" max="4611" width="17.140625" style="28" customWidth="1"/>
    <col min="4612" max="4612" width="29" style="28" customWidth="1"/>
    <col min="4613" max="4613" width="58.42578125" style="28" customWidth="1"/>
    <col min="4614" max="4864" width="8.85546875" style="28"/>
    <col min="4865" max="4865" width="13" style="28" bestFit="1" customWidth="1"/>
    <col min="4866" max="4866" width="24.5703125" style="28" customWidth="1"/>
    <col min="4867" max="4867" width="17.140625" style="28" customWidth="1"/>
    <col min="4868" max="4868" width="29" style="28" customWidth="1"/>
    <col min="4869" max="4869" width="58.42578125" style="28" customWidth="1"/>
    <col min="4870" max="5120" width="8.85546875" style="28"/>
    <col min="5121" max="5121" width="13" style="28" bestFit="1" customWidth="1"/>
    <col min="5122" max="5122" width="24.5703125" style="28" customWidth="1"/>
    <col min="5123" max="5123" width="17.140625" style="28" customWidth="1"/>
    <col min="5124" max="5124" width="29" style="28" customWidth="1"/>
    <col min="5125" max="5125" width="58.42578125" style="28" customWidth="1"/>
    <col min="5126" max="5376" width="8.85546875" style="28"/>
    <col min="5377" max="5377" width="13" style="28" bestFit="1" customWidth="1"/>
    <col min="5378" max="5378" width="24.5703125" style="28" customWidth="1"/>
    <col min="5379" max="5379" width="17.140625" style="28" customWidth="1"/>
    <col min="5380" max="5380" width="29" style="28" customWidth="1"/>
    <col min="5381" max="5381" width="58.42578125" style="28" customWidth="1"/>
    <col min="5382" max="5632" width="8.85546875" style="28"/>
    <col min="5633" max="5633" width="13" style="28" bestFit="1" customWidth="1"/>
    <col min="5634" max="5634" width="24.5703125" style="28" customWidth="1"/>
    <col min="5635" max="5635" width="17.140625" style="28" customWidth="1"/>
    <col min="5636" max="5636" width="29" style="28" customWidth="1"/>
    <col min="5637" max="5637" width="58.42578125" style="28" customWidth="1"/>
    <col min="5638" max="5888" width="8.85546875" style="28"/>
    <col min="5889" max="5889" width="13" style="28" bestFit="1" customWidth="1"/>
    <col min="5890" max="5890" width="24.5703125" style="28" customWidth="1"/>
    <col min="5891" max="5891" width="17.140625" style="28" customWidth="1"/>
    <col min="5892" max="5892" width="29" style="28" customWidth="1"/>
    <col min="5893" max="5893" width="58.42578125" style="28" customWidth="1"/>
    <col min="5894" max="6144" width="8.85546875" style="28"/>
    <col min="6145" max="6145" width="13" style="28" bestFit="1" customWidth="1"/>
    <col min="6146" max="6146" width="24.5703125" style="28" customWidth="1"/>
    <col min="6147" max="6147" width="17.140625" style="28" customWidth="1"/>
    <col min="6148" max="6148" width="29" style="28" customWidth="1"/>
    <col min="6149" max="6149" width="58.42578125" style="28" customWidth="1"/>
    <col min="6150" max="6400" width="8.85546875" style="28"/>
    <col min="6401" max="6401" width="13" style="28" bestFit="1" customWidth="1"/>
    <col min="6402" max="6402" width="24.5703125" style="28" customWidth="1"/>
    <col min="6403" max="6403" width="17.140625" style="28" customWidth="1"/>
    <col min="6404" max="6404" width="29" style="28" customWidth="1"/>
    <col min="6405" max="6405" width="58.42578125" style="28" customWidth="1"/>
    <col min="6406" max="6656" width="8.85546875" style="28"/>
    <col min="6657" max="6657" width="13" style="28" bestFit="1" customWidth="1"/>
    <col min="6658" max="6658" width="24.5703125" style="28" customWidth="1"/>
    <col min="6659" max="6659" width="17.140625" style="28" customWidth="1"/>
    <col min="6660" max="6660" width="29" style="28" customWidth="1"/>
    <col min="6661" max="6661" width="58.42578125" style="28" customWidth="1"/>
    <col min="6662" max="6912" width="8.85546875" style="28"/>
    <col min="6913" max="6913" width="13" style="28" bestFit="1" customWidth="1"/>
    <col min="6914" max="6914" width="24.5703125" style="28" customWidth="1"/>
    <col min="6915" max="6915" width="17.140625" style="28" customWidth="1"/>
    <col min="6916" max="6916" width="29" style="28" customWidth="1"/>
    <col min="6917" max="6917" width="58.42578125" style="28" customWidth="1"/>
    <col min="6918" max="7168" width="8.85546875" style="28"/>
    <col min="7169" max="7169" width="13" style="28" bestFit="1" customWidth="1"/>
    <col min="7170" max="7170" width="24.5703125" style="28" customWidth="1"/>
    <col min="7171" max="7171" width="17.140625" style="28" customWidth="1"/>
    <col min="7172" max="7172" width="29" style="28" customWidth="1"/>
    <col min="7173" max="7173" width="58.42578125" style="28" customWidth="1"/>
    <col min="7174" max="7424" width="8.85546875" style="28"/>
    <col min="7425" max="7425" width="13" style="28" bestFit="1" customWidth="1"/>
    <col min="7426" max="7426" width="24.5703125" style="28" customWidth="1"/>
    <col min="7427" max="7427" width="17.140625" style="28" customWidth="1"/>
    <col min="7428" max="7428" width="29" style="28" customWidth="1"/>
    <col min="7429" max="7429" width="58.42578125" style="28" customWidth="1"/>
    <col min="7430" max="7680" width="8.85546875" style="28"/>
    <col min="7681" max="7681" width="13" style="28" bestFit="1" customWidth="1"/>
    <col min="7682" max="7682" width="24.5703125" style="28" customWidth="1"/>
    <col min="7683" max="7683" width="17.140625" style="28" customWidth="1"/>
    <col min="7684" max="7684" width="29" style="28" customWidth="1"/>
    <col min="7685" max="7685" width="58.42578125" style="28" customWidth="1"/>
    <col min="7686" max="7936" width="8.85546875" style="28"/>
    <col min="7937" max="7937" width="13" style="28" bestFit="1" customWidth="1"/>
    <col min="7938" max="7938" width="24.5703125" style="28" customWidth="1"/>
    <col min="7939" max="7939" width="17.140625" style="28" customWidth="1"/>
    <col min="7940" max="7940" width="29" style="28" customWidth="1"/>
    <col min="7941" max="7941" width="58.42578125" style="28" customWidth="1"/>
    <col min="7942" max="8192" width="8.85546875" style="28"/>
    <col min="8193" max="8193" width="13" style="28" bestFit="1" customWidth="1"/>
    <col min="8194" max="8194" width="24.5703125" style="28" customWidth="1"/>
    <col min="8195" max="8195" width="17.140625" style="28" customWidth="1"/>
    <col min="8196" max="8196" width="29" style="28" customWidth="1"/>
    <col min="8197" max="8197" width="58.42578125" style="28" customWidth="1"/>
    <col min="8198" max="8448" width="8.85546875" style="28"/>
    <col min="8449" max="8449" width="13" style="28" bestFit="1" customWidth="1"/>
    <col min="8450" max="8450" width="24.5703125" style="28" customWidth="1"/>
    <col min="8451" max="8451" width="17.140625" style="28" customWidth="1"/>
    <col min="8452" max="8452" width="29" style="28" customWidth="1"/>
    <col min="8453" max="8453" width="58.42578125" style="28" customWidth="1"/>
    <col min="8454" max="8704" width="8.85546875" style="28"/>
    <col min="8705" max="8705" width="13" style="28" bestFit="1" customWidth="1"/>
    <col min="8706" max="8706" width="24.5703125" style="28" customWidth="1"/>
    <col min="8707" max="8707" width="17.140625" style="28" customWidth="1"/>
    <col min="8708" max="8708" width="29" style="28" customWidth="1"/>
    <col min="8709" max="8709" width="58.42578125" style="28" customWidth="1"/>
    <col min="8710" max="8960" width="8.85546875" style="28"/>
    <col min="8961" max="8961" width="13" style="28" bestFit="1" customWidth="1"/>
    <col min="8962" max="8962" width="24.5703125" style="28" customWidth="1"/>
    <col min="8963" max="8963" width="17.140625" style="28" customWidth="1"/>
    <col min="8964" max="8964" width="29" style="28" customWidth="1"/>
    <col min="8965" max="8965" width="58.42578125" style="28" customWidth="1"/>
    <col min="8966" max="9216" width="8.85546875" style="28"/>
    <col min="9217" max="9217" width="13" style="28" bestFit="1" customWidth="1"/>
    <col min="9218" max="9218" width="24.5703125" style="28" customWidth="1"/>
    <col min="9219" max="9219" width="17.140625" style="28" customWidth="1"/>
    <col min="9220" max="9220" width="29" style="28" customWidth="1"/>
    <col min="9221" max="9221" width="58.42578125" style="28" customWidth="1"/>
    <col min="9222" max="9472" width="8.85546875" style="28"/>
    <col min="9473" max="9473" width="13" style="28" bestFit="1" customWidth="1"/>
    <col min="9474" max="9474" width="24.5703125" style="28" customWidth="1"/>
    <col min="9475" max="9475" width="17.140625" style="28" customWidth="1"/>
    <col min="9476" max="9476" width="29" style="28" customWidth="1"/>
    <col min="9477" max="9477" width="58.42578125" style="28" customWidth="1"/>
    <col min="9478" max="9728" width="8.85546875" style="28"/>
    <col min="9729" max="9729" width="13" style="28" bestFit="1" customWidth="1"/>
    <col min="9730" max="9730" width="24.5703125" style="28" customWidth="1"/>
    <col min="9731" max="9731" width="17.140625" style="28" customWidth="1"/>
    <col min="9732" max="9732" width="29" style="28" customWidth="1"/>
    <col min="9733" max="9733" width="58.42578125" style="28" customWidth="1"/>
    <col min="9734" max="9984" width="8.85546875" style="28"/>
    <col min="9985" max="9985" width="13" style="28" bestFit="1" customWidth="1"/>
    <col min="9986" max="9986" width="24.5703125" style="28" customWidth="1"/>
    <col min="9987" max="9987" width="17.140625" style="28" customWidth="1"/>
    <col min="9988" max="9988" width="29" style="28" customWidth="1"/>
    <col min="9989" max="9989" width="58.42578125" style="28" customWidth="1"/>
    <col min="9990" max="10240" width="8.85546875" style="28"/>
    <col min="10241" max="10241" width="13" style="28" bestFit="1" customWidth="1"/>
    <col min="10242" max="10242" width="24.5703125" style="28" customWidth="1"/>
    <col min="10243" max="10243" width="17.140625" style="28" customWidth="1"/>
    <col min="10244" max="10244" width="29" style="28" customWidth="1"/>
    <col min="10245" max="10245" width="58.42578125" style="28" customWidth="1"/>
    <col min="10246" max="10496" width="8.85546875" style="28"/>
    <col min="10497" max="10497" width="13" style="28" bestFit="1" customWidth="1"/>
    <col min="10498" max="10498" width="24.5703125" style="28" customWidth="1"/>
    <col min="10499" max="10499" width="17.140625" style="28" customWidth="1"/>
    <col min="10500" max="10500" width="29" style="28" customWidth="1"/>
    <col min="10501" max="10501" width="58.42578125" style="28" customWidth="1"/>
    <col min="10502" max="10752" width="8.85546875" style="28"/>
    <col min="10753" max="10753" width="13" style="28" bestFit="1" customWidth="1"/>
    <col min="10754" max="10754" width="24.5703125" style="28" customWidth="1"/>
    <col min="10755" max="10755" width="17.140625" style="28" customWidth="1"/>
    <col min="10756" max="10756" width="29" style="28" customWidth="1"/>
    <col min="10757" max="10757" width="58.42578125" style="28" customWidth="1"/>
    <col min="10758" max="11008" width="8.85546875" style="28"/>
    <col min="11009" max="11009" width="13" style="28" bestFit="1" customWidth="1"/>
    <col min="11010" max="11010" width="24.5703125" style="28" customWidth="1"/>
    <col min="11011" max="11011" width="17.140625" style="28" customWidth="1"/>
    <col min="11012" max="11012" width="29" style="28" customWidth="1"/>
    <col min="11013" max="11013" width="58.42578125" style="28" customWidth="1"/>
    <col min="11014" max="11264" width="8.85546875" style="28"/>
    <col min="11265" max="11265" width="13" style="28" bestFit="1" customWidth="1"/>
    <col min="11266" max="11266" width="24.5703125" style="28" customWidth="1"/>
    <col min="11267" max="11267" width="17.140625" style="28" customWidth="1"/>
    <col min="11268" max="11268" width="29" style="28" customWidth="1"/>
    <col min="11269" max="11269" width="58.42578125" style="28" customWidth="1"/>
    <col min="11270" max="11520" width="8.85546875" style="28"/>
    <col min="11521" max="11521" width="13" style="28" bestFit="1" customWidth="1"/>
    <col min="11522" max="11522" width="24.5703125" style="28" customWidth="1"/>
    <col min="11523" max="11523" width="17.140625" style="28" customWidth="1"/>
    <col min="11524" max="11524" width="29" style="28" customWidth="1"/>
    <col min="11525" max="11525" width="58.42578125" style="28" customWidth="1"/>
    <col min="11526" max="11776" width="8.85546875" style="28"/>
    <col min="11777" max="11777" width="13" style="28" bestFit="1" customWidth="1"/>
    <col min="11778" max="11778" width="24.5703125" style="28" customWidth="1"/>
    <col min="11779" max="11779" width="17.140625" style="28" customWidth="1"/>
    <col min="11780" max="11780" width="29" style="28" customWidth="1"/>
    <col min="11781" max="11781" width="58.42578125" style="28" customWidth="1"/>
    <col min="11782" max="12032" width="8.85546875" style="28"/>
    <col min="12033" max="12033" width="13" style="28" bestFit="1" customWidth="1"/>
    <col min="12034" max="12034" width="24.5703125" style="28" customWidth="1"/>
    <col min="12035" max="12035" width="17.140625" style="28" customWidth="1"/>
    <col min="12036" max="12036" width="29" style="28" customWidth="1"/>
    <col min="12037" max="12037" width="58.42578125" style="28" customWidth="1"/>
    <col min="12038" max="12288" width="8.85546875" style="28"/>
    <col min="12289" max="12289" width="13" style="28" bestFit="1" customWidth="1"/>
    <col min="12290" max="12290" width="24.5703125" style="28" customWidth="1"/>
    <col min="12291" max="12291" width="17.140625" style="28" customWidth="1"/>
    <col min="12292" max="12292" width="29" style="28" customWidth="1"/>
    <col min="12293" max="12293" width="58.42578125" style="28" customWidth="1"/>
    <col min="12294" max="12544" width="8.85546875" style="28"/>
    <col min="12545" max="12545" width="13" style="28" bestFit="1" customWidth="1"/>
    <col min="12546" max="12546" width="24.5703125" style="28" customWidth="1"/>
    <col min="12547" max="12547" width="17.140625" style="28" customWidth="1"/>
    <col min="12548" max="12548" width="29" style="28" customWidth="1"/>
    <col min="12549" max="12549" width="58.42578125" style="28" customWidth="1"/>
    <col min="12550" max="12800" width="8.85546875" style="28"/>
    <col min="12801" max="12801" width="13" style="28" bestFit="1" customWidth="1"/>
    <col min="12802" max="12802" width="24.5703125" style="28" customWidth="1"/>
    <col min="12803" max="12803" width="17.140625" style="28" customWidth="1"/>
    <col min="12804" max="12804" width="29" style="28" customWidth="1"/>
    <col min="12805" max="12805" width="58.42578125" style="28" customWidth="1"/>
    <col min="12806" max="13056" width="8.85546875" style="28"/>
    <col min="13057" max="13057" width="13" style="28" bestFit="1" customWidth="1"/>
    <col min="13058" max="13058" width="24.5703125" style="28" customWidth="1"/>
    <col min="13059" max="13059" width="17.140625" style="28" customWidth="1"/>
    <col min="13060" max="13060" width="29" style="28" customWidth="1"/>
    <col min="13061" max="13061" width="58.42578125" style="28" customWidth="1"/>
    <col min="13062" max="13312" width="8.85546875" style="28"/>
    <col min="13313" max="13313" width="13" style="28" bestFit="1" customWidth="1"/>
    <col min="13314" max="13314" width="24.5703125" style="28" customWidth="1"/>
    <col min="13315" max="13315" width="17.140625" style="28" customWidth="1"/>
    <col min="13316" max="13316" width="29" style="28" customWidth="1"/>
    <col min="13317" max="13317" width="58.42578125" style="28" customWidth="1"/>
    <col min="13318" max="13568" width="8.85546875" style="28"/>
    <col min="13569" max="13569" width="13" style="28" bestFit="1" customWidth="1"/>
    <col min="13570" max="13570" width="24.5703125" style="28" customWidth="1"/>
    <col min="13571" max="13571" width="17.140625" style="28" customWidth="1"/>
    <col min="13572" max="13572" width="29" style="28" customWidth="1"/>
    <col min="13573" max="13573" width="58.42578125" style="28" customWidth="1"/>
    <col min="13574" max="13824" width="8.85546875" style="28"/>
    <col min="13825" max="13825" width="13" style="28" bestFit="1" customWidth="1"/>
    <col min="13826" max="13826" width="24.5703125" style="28" customWidth="1"/>
    <col min="13827" max="13827" width="17.140625" style="28" customWidth="1"/>
    <col min="13828" max="13828" width="29" style="28" customWidth="1"/>
    <col min="13829" max="13829" width="58.42578125" style="28" customWidth="1"/>
    <col min="13830" max="14080" width="8.85546875" style="28"/>
    <col min="14081" max="14081" width="13" style="28" bestFit="1" customWidth="1"/>
    <col min="14082" max="14082" width="24.5703125" style="28" customWidth="1"/>
    <col min="14083" max="14083" width="17.140625" style="28" customWidth="1"/>
    <col min="14084" max="14084" width="29" style="28" customWidth="1"/>
    <col min="14085" max="14085" width="58.42578125" style="28" customWidth="1"/>
    <col min="14086" max="14336" width="8.85546875" style="28"/>
    <col min="14337" max="14337" width="13" style="28" bestFit="1" customWidth="1"/>
    <col min="14338" max="14338" width="24.5703125" style="28" customWidth="1"/>
    <col min="14339" max="14339" width="17.140625" style="28" customWidth="1"/>
    <col min="14340" max="14340" width="29" style="28" customWidth="1"/>
    <col min="14341" max="14341" width="58.42578125" style="28" customWidth="1"/>
    <col min="14342" max="14592" width="8.85546875" style="28"/>
    <col min="14593" max="14593" width="13" style="28" bestFit="1" customWidth="1"/>
    <col min="14594" max="14594" width="24.5703125" style="28" customWidth="1"/>
    <col min="14595" max="14595" width="17.140625" style="28" customWidth="1"/>
    <col min="14596" max="14596" width="29" style="28" customWidth="1"/>
    <col min="14597" max="14597" width="58.42578125" style="28" customWidth="1"/>
    <col min="14598" max="14848" width="8.85546875" style="28"/>
    <col min="14849" max="14849" width="13" style="28" bestFit="1" customWidth="1"/>
    <col min="14850" max="14850" width="24.5703125" style="28" customWidth="1"/>
    <col min="14851" max="14851" width="17.140625" style="28" customWidth="1"/>
    <col min="14852" max="14852" width="29" style="28" customWidth="1"/>
    <col min="14853" max="14853" width="58.42578125" style="28" customWidth="1"/>
    <col min="14854" max="15104" width="8.85546875" style="28"/>
    <col min="15105" max="15105" width="13" style="28" bestFit="1" customWidth="1"/>
    <col min="15106" max="15106" width="24.5703125" style="28" customWidth="1"/>
    <col min="15107" max="15107" width="17.140625" style="28" customWidth="1"/>
    <col min="15108" max="15108" width="29" style="28" customWidth="1"/>
    <col min="15109" max="15109" width="58.42578125" style="28" customWidth="1"/>
    <col min="15110" max="15360" width="8.85546875" style="28"/>
    <col min="15361" max="15361" width="13" style="28" bestFit="1" customWidth="1"/>
    <col min="15362" max="15362" width="24.5703125" style="28" customWidth="1"/>
    <col min="15363" max="15363" width="17.140625" style="28" customWidth="1"/>
    <col min="15364" max="15364" width="29" style="28" customWidth="1"/>
    <col min="15365" max="15365" width="58.42578125" style="28" customWidth="1"/>
    <col min="15366" max="15616" width="8.85546875" style="28"/>
    <col min="15617" max="15617" width="13" style="28" bestFit="1" customWidth="1"/>
    <col min="15618" max="15618" width="24.5703125" style="28" customWidth="1"/>
    <col min="15619" max="15619" width="17.140625" style="28" customWidth="1"/>
    <col min="15620" max="15620" width="29" style="28" customWidth="1"/>
    <col min="15621" max="15621" width="58.42578125" style="28" customWidth="1"/>
    <col min="15622" max="15872" width="8.85546875" style="28"/>
    <col min="15873" max="15873" width="13" style="28" bestFit="1" customWidth="1"/>
    <col min="15874" max="15874" width="24.5703125" style="28" customWidth="1"/>
    <col min="15875" max="15875" width="17.140625" style="28" customWidth="1"/>
    <col min="15876" max="15876" width="29" style="28" customWidth="1"/>
    <col min="15877" max="15877" width="58.42578125" style="28" customWidth="1"/>
    <col min="15878" max="16128" width="8.85546875" style="28"/>
    <col min="16129" max="16129" width="13" style="28" bestFit="1" customWidth="1"/>
    <col min="16130" max="16130" width="24.5703125" style="28" customWidth="1"/>
    <col min="16131" max="16131" width="17.140625" style="28" customWidth="1"/>
    <col min="16132" max="16132" width="29" style="28" customWidth="1"/>
    <col min="16133" max="16133" width="58.42578125" style="28" customWidth="1"/>
    <col min="16134" max="16384" width="8.85546875" style="28"/>
  </cols>
  <sheetData>
    <row r="1" spans="1:14" ht="54" customHeight="1">
      <c r="A1" s="877" t="s">
        <v>4</v>
      </c>
      <c r="B1" s="877"/>
      <c r="C1" s="877"/>
      <c r="D1" s="877"/>
      <c r="E1" s="877"/>
      <c r="F1" s="147"/>
      <c r="G1" s="147"/>
      <c r="H1" s="147"/>
      <c r="I1" s="147"/>
      <c r="J1" s="147"/>
      <c r="K1" s="148"/>
      <c r="L1" s="148"/>
      <c r="M1" s="148"/>
      <c r="N1" s="148"/>
    </row>
    <row r="2" spans="1:14" ht="29.25" customHeight="1">
      <c r="A2" s="878" t="s">
        <v>999</v>
      </c>
      <c r="B2" s="878"/>
      <c r="C2" s="878"/>
      <c r="D2" s="878"/>
      <c r="E2" s="878"/>
    </row>
    <row r="3" spans="1:14" ht="37.5" customHeight="1">
      <c r="A3" s="879" t="str">
        <f>Title!A2</f>
        <v>Bid Enquiry No: KPTCL/2026-27/SS/WORK_INDENT3836</v>
      </c>
      <c r="B3" s="879"/>
      <c r="C3" s="879"/>
      <c r="D3" s="879"/>
      <c r="E3" s="879"/>
      <c r="F3" s="873"/>
      <c r="G3" s="873"/>
      <c r="H3" s="873"/>
      <c r="I3" s="873"/>
      <c r="J3" s="873"/>
      <c r="K3" s="874"/>
      <c r="L3" s="874"/>
      <c r="M3" s="874"/>
      <c r="N3" s="874"/>
    </row>
    <row r="4" spans="1:14" ht="21" customHeight="1">
      <c r="A4" s="875"/>
      <c r="B4" s="875"/>
      <c r="C4" s="875"/>
      <c r="D4" s="875"/>
      <c r="E4" s="875"/>
    </row>
    <row r="5" spans="1:14" ht="330" customHeight="1">
      <c r="A5" s="880"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5" s="880"/>
      <c r="C5" s="880"/>
      <c r="D5" s="880"/>
      <c r="E5" s="880"/>
    </row>
    <row r="6" spans="1:14" ht="21" customHeight="1">
      <c r="A6" s="150"/>
      <c r="B6" s="150"/>
      <c r="C6" s="150"/>
      <c r="D6" s="150"/>
      <c r="E6" s="150"/>
    </row>
    <row r="7" spans="1:14" ht="111" customHeight="1">
      <c r="A7" s="22"/>
      <c r="B7" s="881" t="s">
        <v>5</v>
      </c>
      <c r="C7" s="882"/>
      <c r="D7" s="868"/>
      <c r="E7" s="868"/>
    </row>
    <row r="8" spans="1:14" ht="33.75" customHeight="1">
      <c r="A8" s="22"/>
      <c r="B8" s="865" t="s">
        <v>6</v>
      </c>
      <c r="C8" s="865"/>
      <c r="D8" s="868"/>
      <c r="E8" s="868"/>
    </row>
    <row r="9" spans="1:14" ht="33.75" customHeight="1">
      <c r="A9" s="22"/>
      <c r="B9" s="865" t="s">
        <v>7</v>
      </c>
      <c r="C9" s="865"/>
      <c r="D9" s="868"/>
      <c r="E9" s="868"/>
    </row>
    <row r="10" spans="1:14" ht="33.75" customHeight="1">
      <c r="A10" s="22"/>
      <c r="B10" s="865" t="s">
        <v>8</v>
      </c>
      <c r="C10" s="865"/>
      <c r="D10" s="868"/>
      <c r="E10" s="868"/>
    </row>
    <row r="11" spans="1:14" ht="33.75" customHeight="1">
      <c r="A11" s="22"/>
      <c r="B11" s="865" t="s">
        <v>9</v>
      </c>
      <c r="C11" s="865"/>
      <c r="D11" s="868"/>
      <c r="E11" s="868"/>
    </row>
    <row r="12" spans="1:14" ht="33.75" customHeight="1">
      <c r="A12" s="22"/>
      <c r="B12" s="865" t="s">
        <v>10</v>
      </c>
      <c r="C12" s="870"/>
      <c r="D12" s="871"/>
      <c r="E12" s="872"/>
    </row>
    <row r="13" spans="1:14" ht="33.75" customHeight="1">
      <c r="A13" s="22"/>
      <c r="B13" s="865" t="s">
        <v>11</v>
      </c>
      <c r="C13" s="865"/>
      <c r="D13" s="868"/>
      <c r="E13" s="868"/>
    </row>
    <row r="14" spans="1:14" ht="33.75" customHeight="1">
      <c r="A14" s="22"/>
      <c r="B14" s="869" t="s">
        <v>12</v>
      </c>
      <c r="C14" s="869"/>
      <c r="D14" s="868"/>
      <c r="E14" s="868"/>
    </row>
    <row r="15" spans="1:14" ht="21" customHeight="1">
      <c r="A15" s="22"/>
      <c r="B15" s="171"/>
      <c r="C15" s="171"/>
      <c r="D15" s="151"/>
      <c r="E15" s="151"/>
    </row>
    <row r="16" spans="1:14" ht="21" customHeight="1">
      <c r="A16" s="22"/>
      <c r="B16" s="865" t="s">
        <v>13</v>
      </c>
      <c r="C16" s="865"/>
      <c r="D16" s="152"/>
      <c r="E16" s="153"/>
    </row>
    <row r="17" spans="1:10" ht="34.5" customHeight="1">
      <c r="A17" s="22"/>
      <c r="B17" s="864" t="s">
        <v>2363</v>
      </c>
      <c r="C17" s="864"/>
      <c r="D17" s="152"/>
      <c r="E17" s="153"/>
      <c r="F17" s="28"/>
      <c r="G17" s="28"/>
      <c r="H17" s="28"/>
      <c r="I17" s="28"/>
      <c r="J17" s="28"/>
    </row>
    <row r="18" spans="1:10" ht="34.5" customHeight="1">
      <c r="A18" s="22"/>
      <c r="B18" s="864" t="s">
        <v>2364</v>
      </c>
      <c r="C18" s="864"/>
      <c r="D18" s="152"/>
      <c r="E18" s="153"/>
      <c r="F18" s="28"/>
      <c r="G18" s="28"/>
      <c r="H18" s="28"/>
      <c r="I18" s="28"/>
      <c r="J18" s="28"/>
    </row>
    <row r="19" spans="1:10" ht="34.5" customHeight="1">
      <c r="A19" s="22"/>
      <c r="B19" s="864" t="s">
        <v>3518</v>
      </c>
      <c r="C19" s="864"/>
      <c r="D19" s="152"/>
      <c r="E19" s="153"/>
      <c r="F19" s="28"/>
      <c r="G19" s="28"/>
      <c r="H19" s="28"/>
      <c r="I19" s="28"/>
      <c r="J19" s="28"/>
    </row>
    <row r="20" spans="1:10" ht="21" customHeight="1">
      <c r="A20" s="22"/>
      <c r="B20" s="154"/>
      <c r="C20" s="154" t="s">
        <v>109</v>
      </c>
      <c r="D20" s="152"/>
      <c r="E20" s="153"/>
      <c r="F20" s="28"/>
      <c r="G20" s="28"/>
      <c r="H20" s="28"/>
      <c r="I20" s="28"/>
      <c r="J20" s="28"/>
    </row>
    <row r="21" spans="1:10" ht="21" customHeight="1">
      <c r="A21" s="22"/>
      <c r="B21" s="866" t="s">
        <v>14</v>
      </c>
      <c r="C21" s="866"/>
      <c r="D21" s="866"/>
      <c r="E21" s="117"/>
      <c r="F21" s="28"/>
      <c r="G21" s="28"/>
      <c r="H21" s="28"/>
      <c r="I21" s="28"/>
      <c r="J21" s="28"/>
    </row>
    <row r="22" spans="1:10" ht="29.45" customHeight="1">
      <c r="A22" s="155"/>
      <c r="B22" s="156" t="s">
        <v>15</v>
      </c>
      <c r="C22" s="867" t="s">
        <v>674</v>
      </c>
      <c r="D22" s="867"/>
      <c r="E22" s="867"/>
      <c r="F22" s="28"/>
      <c r="G22" s="28"/>
      <c r="H22" s="28"/>
      <c r="I22" s="28"/>
      <c r="J22" s="28"/>
    </row>
    <row r="23" spans="1:10" ht="229.5" customHeight="1">
      <c r="A23" s="153"/>
      <c r="B23" s="157"/>
      <c r="C23" s="883"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D23" s="883"/>
      <c r="E23" s="883"/>
      <c r="F23" s="28"/>
      <c r="G23" s="28"/>
      <c r="H23" s="28"/>
      <c r="I23" s="28"/>
      <c r="J23" s="28"/>
    </row>
    <row r="24" spans="1:10" ht="21" customHeight="1">
      <c r="A24" s="153"/>
      <c r="B24" s="157"/>
      <c r="C24" s="172"/>
      <c r="D24" s="172"/>
      <c r="E24" s="172"/>
      <c r="F24" s="28"/>
      <c r="G24" s="28"/>
      <c r="H24" s="28"/>
      <c r="I24" s="28"/>
      <c r="J24" s="28"/>
    </row>
    <row r="25" spans="1:10" ht="58.15" customHeight="1">
      <c r="A25" s="179" t="s">
        <v>16</v>
      </c>
      <c r="B25" s="884" t="s">
        <v>1006</v>
      </c>
      <c r="C25" s="884"/>
      <c r="D25" s="876"/>
      <c r="E25" s="876"/>
      <c r="F25" s="28"/>
      <c r="G25" s="28"/>
      <c r="H25" s="28"/>
      <c r="I25" s="28"/>
      <c r="J25" s="28"/>
    </row>
    <row r="26" spans="1:10" ht="69.75" customHeight="1">
      <c r="A26" s="19" t="s">
        <v>17</v>
      </c>
      <c r="B26" s="884" t="s">
        <v>1007</v>
      </c>
      <c r="C26" s="884"/>
      <c r="D26" s="876"/>
      <c r="E26" s="876"/>
      <c r="F26" s="28"/>
      <c r="G26" s="28"/>
      <c r="H26" s="28"/>
      <c r="I26" s="28"/>
      <c r="J26" s="28"/>
    </row>
    <row r="27" spans="1:10" ht="42" customHeight="1">
      <c r="A27" s="19"/>
      <c r="B27" s="885" t="s">
        <v>953</v>
      </c>
      <c r="C27" s="885"/>
      <c r="D27" s="886" t="s">
        <v>1008</v>
      </c>
      <c r="E27" s="887"/>
      <c r="F27" s="28"/>
      <c r="G27" s="28"/>
      <c r="H27" s="28"/>
      <c r="I27" s="28"/>
      <c r="J27" s="28"/>
    </row>
    <row r="28" spans="1:10" ht="95.45" customHeight="1">
      <c r="A28" s="19" t="s">
        <v>18</v>
      </c>
      <c r="B28" s="876"/>
      <c r="C28" s="876"/>
      <c r="D28" s="876"/>
      <c r="E28" s="876"/>
      <c r="F28" s="28"/>
      <c r="G28" s="28"/>
      <c r="H28" s="28"/>
      <c r="I28" s="28"/>
      <c r="J28" s="28"/>
    </row>
    <row r="29" spans="1:10" ht="96" customHeight="1">
      <c r="A29" s="19" t="s">
        <v>1005</v>
      </c>
      <c r="B29" s="876"/>
      <c r="C29" s="876"/>
      <c r="D29" s="876"/>
      <c r="E29" s="876"/>
      <c r="F29" s="28"/>
      <c r="G29" s="28"/>
      <c r="H29" s="28"/>
      <c r="I29" s="28"/>
      <c r="J29" s="28"/>
    </row>
    <row r="30" spans="1:10" ht="16.5">
      <c r="A30" s="19"/>
      <c r="B30" s="181" t="s">
        <v>952</v>
      </c>
      <c r="C30" s="6"/>
      <c r="D30" s="7"/>
      <c r="E30" s="7"/>
      <c r="F30" s="28"/>
      <c r="G30" s="28"/>
      <c r="H30" s="28"/>
      <c r="I30" s="28"/>
      <c r="J30" s="28"/>
    </row>
    <row r="31" spans="1:10" ht="50.25" customHeight="1">
      <c r="A31" s="19"/>
      <c r="B31" s="6"/>
      <c r="C31" s="6"/>
      <c r="D31" s="7"/>
      <c r="E31" s="7"/>
      <c r="F31" s="28"/>
      <c r="G31" s="28"/>
      <c r="H31" s="28"/>
      <c r="I31" s="28"/>
      <c r="J31" s="28"/>
    </row>
    <row r="32" spans="1:10" ht="63" customHeight="1">
      <c r="A32" s="180">
        <v>1</v>
      </c>
      <c r="B32" s="863" t="s">
        <v>19</v>
      </c>
      <c r="C32" s="863"/>
      <c r="D32" s="863"/>
      <c r="E32" s="863"/>
      <c r="F32" s="28"/>
      <c r="G32" s="28"/>
      <c r="H32" s="28"/>
      <c r="I32" s="28"/>
      <c r="J32" s="28"/>
    </row>
    <row r="33" spans="1:10" ht="205.5" customHeight="1">
      <c r="A33" s="180"/>
      <c r="B33" s="889" t="str">
        <f>C23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C33" s="889"/>
      <c r="D33" s="889"/>
      <c r="E33" s="889"/>
      <c r="G33" s="28"/>
      <c r="H33" s="28"/>
      <c r="I33" s="28"/>
      <c r="J33" s="28"/>
    </row>
    <row r="34" spans="1:10" ht="45.75" customHeight="1">
      <c r="A34" s="158">
        <v>2</v>
      </c>
      <c r="B34" s="890" t="s">
        <v>20</v>
      </c>
      <c r="C34" s="890"/>
      <c r="D34" s="890"/>
      <c r="E34" s="890"/>
      <c r="G34" s="28"/>
      <c r="H34" s="28"/>
      <c r="I34" s="28"/>
      <c r="J34" s="28"/>
    </row>
    <row r="35" spans="1:10" ht="102" customHeight="1">
      <c r="A35" s="159">
        <v>2.1</v>
      </c>
      <c r="B35" s="888" t="s">
        <v>1009</v>
      </c>
      <c r="C35" s="888"/>
      <c r="D35" s="888"/>
      <c r="E35" s="888"/>
      <c r="G35" s="28"/>
      <c r="H35" s="28"/>
      <c r="I35" s="28"/>
      <c r="J35" s="28"/>
    </row>
    <row r="36" spans="1:10" ht="164.45" customHeight="1">
      <c r="A36" s="159">
        <v>2.2000000000000002</v>
      </c>
      <c r="B36" s="888" t="s">
        <v>2342</v>
      </c>
      <c r="C36" s="888"/>
      <c r="D36" s="888"/>
      <c r="E36" s="888"/>
      <c r="G36" s="28"/>
      <c r="H36" s="28"/>
      <c r="I36" s="28"/>
      <c r="J36" s="28"/>
    </row>
    <row r="37" spans="1:10" ht="65.45" customHeight="1">
      <c r="A37" s="159">
        <v>2.2999999999999998</v>
      </c>
      <c r="B37" s="891" t="s">
        <v>2343</v>
      </c>
      <c r="C37" s="891"/>
      <c r="D37" s="891"/>
      <c r="E37" s="891"/>
      <c r="G37" s="28"/>
      <c r="H37" s="28"/>
      <c r="I37" s="28"/>
      <c r="J37" s="28"/>
    </row>
    <row r="38" spans="1:10" ht="63" customHeight="1">
      <c r="A38" s="159">
        <v>2.4</v>
      </c>
      <c r="B38" s="863" t="s">
        <v>2462</v>
      </c>
      <c r="C38" s="863"/>
      <c r="D38" s="863"/>
      <c r="E38" s="863"/>
      <c r="G38" s="28"/>
      <c r="H38" s="28"/>
      <c r="I38" s="28"/>
      <c r="J38" s="28"/>
    </row>
    <row r="39" spans="1:10" ht="58.9" customHeight="1">
      <c r="A39" s="159">
        <v>3</v>
      </c>
      <c r="B39" s="858" t="s">
        <v>1010</v>
      </c>
      <c r="C39" s="858"/>
      <c r="D39" s="858"/>
      <c r="E39" s="858"/>
      <c r="G39" s="28"/>
      <c r="H39" s="28"/>
      <c r="I39" s="28"/>
      <c r="J39" s="28"/>
    </row>
    <row r="40" spans="1:10" ht="64.900000000000006" customHeight="1">
      <c r="A40" s="159">
        <v>4</v>
      </c>
      <c r="B40" s="888" t="s">
        <v>1011</v>
      </c>
      <c r="C40" s="888"/>
      <c r="D40" s="888"/>
      <c r="E40" s="888"/>
      <c r="G40" s="28"/>
      <c r="H40" s="28"/>
      <c r="I40" s="28"/>
      <c r="J40" s="28"/>
    </row>
    <row r="41" spans="1:10" ht="101.45" customHeight="1">
      <c r="A41" s="159">
        <v>5</v>
      </c>
      <c r="B41" s="859" t="s">
        <v>3555</v>
      </c>
      <c r="C41" s="860"/>
      <c r="D41" s="860"/>
      <c r="E41" s="861"/>
      <c r="F41" s="862"/>
      <c r="G41" s="28"/>
      <c r="H41" s="28"/>
      <c r="I41" s="28"/>
      <c r="J41" s="28"/>
    </row>
    <row r="42" spans="1:10" ht="66" customHeight="1">
      <c r="A42" s="159"/>
      <c r="B42" s="892" t="s">
        <v>21</v>
      </c>
      <c r="C42" s="892"/>
      <c r="D42" s="892"/>
      <c r="E42" s="892"/>
      <c r="F42" s="862"/>
      <c r="G42" s="28"/>
      <c r="H42" s="28"/>
      <c r="I42" s="28"/>
      <c r="J42" s="28"/>
    </row>
    <row r="43" spans="1:10" ht="28.5" customHeight="1">
      <c r="A43" s="159"/>
      <c r="B43" s="863" t="s">
        <v>22</v>
      </c>
      <c r="C43" s="863"/>
      <c r="D43" s="863"/>
      <c r="E43" s="863"/>
      <c r="F43" s="862"/>
      <c r="G43" s="28"/>
      <c r="H43" s="28"/>
      <c r="I43" s="28"/>
      <c r="J43" s="28"/>
    </row>
    <row r="44" spans="1:10" ht="31.5" customHeight="1">
      <c r="A44" s="159"/>
      <c r="B44" s="863" t="s">
        <v>23</v>
      </c>
      <c r="C44" s="863"/>
      <c r="D44" s="863"/>
      <c r="E44" s="863"/>
      <c r="F44" s="862"/>
      <c r="G44" s="28"/>
      <c r="H44" s="28"/>
      <c r="I44" s="28"/>
      <c r="J44" s="28"/>
    </row>
    <row r="45" spans="1:10" ht="48" customHeight="1">
      <c r="A45" s="159"/>
      <c r="B45" s="863" t="s">
        <v>24</v>
      </c>
      <c r="C45" s="863"/>
      <c r="D45" s="863"/>
      <c r="E45" s="863"/>
      <c r="F45" s="862"/>
      <c r="G45" s="28"/>
      <c r="H45" s="28"/>
      <c r="I45" s="28"/>
      <c r="J45" s="28"/>
    </row>
    <row r="46" spans="1:10" ht="49.15" customHeight="1">
      <c r="A46" s="159"/>
      <c r="B46" s="863" t="s">
        <v>25</v>
      </c>
      <c r="C46" s="863"/>
      <c r="D46" s="863"/>
      <c r="E46" s="863"/>
      <c r="F46" s="862"/>
      <c r="G46" s="28"/>
      <c r="H46" s="28"/>
      <c r="I46" s="28"/>
      <c r="J46" s="28"/>
    </row>
    <row r="47" spans="1:10" ht="20.25">
      <c r="A47" s="158">
        <v>6</v>
      </c>
      <c r="B47" s="173" t="s">
        <v>26</v>
      </c>
      <c r="C47" s="174"/>
      <c r="D47" s="174"/>
      <c r="E47" s="174"/>
      <c r="G47" s="28"/>
      <c r="H47" s="28"/>
      <c r="I47" s="28"/>
      <c r="J47" s="28"/>
    </row>
    <row r="48" spans="1:10" ht="69" customHeight="1">
      <c r="A48" s="159">
        <v>6.1</v>
      </c>
      <c r="B48" s="893" t="s">
        <v>27</v>
      </c>
      <c r="C48" s="890"/>
      <c r="D48" s="890"/>
      <c r="E48" s="890"/>
      <c r="G48" s="28"/>
      <c r="H48" s="28"/>
      <c r="I48" s="28"/>
      <c r="J48" s="28"/>
    </row>
    <row r="49" spans="1:10" ht="26.25" customHeight="1">
      <c r="A49" s="158" t="s">
        <v>28</v>
      </c>
      <c r="B49" s="893" t="s">
        <v>29</v>
      </c>
      <c r="C49" s="893"/>
      <c r="D49" s="174" t="s">
        <v>30</v>
      </c>
      <c r="E49" s="174"/>
      <c r="F49" s="28"/>
      <c r="G49" s="28"/>
      <c r="H49" s="28"/>
      <c r="I49" s="28"/>
      <c r="J49" s="28"/>
    </row>
    <row r="50" spans="1:10" ht="20.25">
      <c r="A50" s="158" t="s">
        <v>31</v>
      </c>
      <c r="B50" s="893" t="s">
        <v>32</v>
      </c>
      <c r="C50" s="893"/>
      <c r="D50" s="174" t="s">
        <v>33</v>
      </c>
      <c r="E50" s="174"/>
      <c r="F50" s="28"/>
      <c r="G50" s="28"/>
      <c r="H50" s="28"/>
      <c r="I50" s="28"/>
      <c r="J50" s="28"/>
    </row>
    <row r="51" spans="1:10" ht="69" customHeight="1">
      <c r="A51" s="159">
        <v>6.2</v>
      </c>
      <c r="B51" s="893" t="s">
        <v>34</v>
      </c>
      <c r="C51" s="893"/>
      <c r="D51" s="893"/>
      <c r="E51" s="893"/>
      <c r="F51" s="28"/>
      <c r="G51" s="28"/>
      <c r="H51" s="28"/>
      <c r="I51" s="28"/>
      <c r="J51" s="28"/>
    </row>
    <row r="52" spans="1:10" ht="69" customHeight="1">
      <c r="A52" s="158" t="s">
        <v>35</v>
      </c>
      <c r="B52" s="160" t="s">
        <v>36</v>
      </c>
      <c r="C52" s="852" t="s">
        <v>1012</v>
      </c>
      <c r="D52" s="852"/>
      <c r="E52" s="852"/>
      <c r="F52" s="28"/>
      <c r="G52" s="28"/>
      <c r="H52" s="28"/>
      <c r="I52" s="28"/>
      <c r="J52" s="28"/>
    </row>
    <row r="53" spans="1:10" ht="69" customHeight="1">
      <c r="A53" s="158" t="s">
        <v>37</v>
      </c>
      <c r="B53" s="161" t="s">
        <v>877</v>
      </c>
      <c r="C53" s="852" t="s">
        <v>869</v>
      </c>
      <c r="D53" s="852"/>
      <c r="E53" s="852"/>
      <c r="F53" s="28"/>
      <c r="G53" s="28"/>
      <c r="H53" s="28"/>
      <c r="I53" s="28"/>
      <c r="J53" s="28"/>
    </row>
    <row r="54" spans="1:10" ht="53.25" customHeight="1">
      <c r="A54" s="158" t="s">
        <v>38</v>
      </c>
      <c r="B54" s="160" t="s">
        <v>39</v>
      </c>
      <c r="C54" s="852" t="s">
        <v>1013</v>
      </c>
      <c r="D54" s="852"/>
      <c r="E54" s="852"/>
      <c r="F54" s="28"/>
      <c r="G54" s="28"/>
      <c r="H54" s="28"/>
      <c r="I54" s="28"/>
      <c r="J54" s="28"/>
    </row>
    <row r="55" spans="1:10" ht="54.75" customHeight="1">
      <c r="A55" s="158" t="s">
        <v>40</v>
      </c>
      <c r="B55" s="160" t="s">
        <v>41</v>
      </c>
      <c r="C55" s="852" t="s">
        <v>1014</v>
      </c>
      <c r="D55" s="852"/>
      <c r="E55" s="852"/>
      <c r="F55" s="28"/>
      <c r="G55" s="28"/>
      <c r="H55" s="28"/>
      <c r="I55" s="28"/>
      <c r="J55" s="28"/>
    </row>
    <row r="56" spans="1:10" ht="48" customHeight="1">
      <c r="A56" s="158" t="s">
        <v>42</v>
      </c>
      <c r="B56" s="162" t="s">
        <v>870</v>
      </c>
      <c r="C56" s="852" t="s">
        <v>1015</v>
      </c>
      <c r="D56" s="852"/>
      <c r="E56" s="852"/>
      <c r="F56" s="28"/>
      <c r="G56" s="28"/>
      <c r="H56" s="28"/>
      <c r="I56" s="28"/>
      <c r="J56" s="28"/>
    </row>
    <row r="57" spans="1:10" ht="45" customHeight="1">
      <c r="A57" s="158" t="s">
        <v>43</v>
      </c>
      <c r="B57" s="160" t="s">
        <v>871</v>
      </c>
      <c r="C57" s="852" t="s">
        <v>1016</v>
      </c>
      <c r="D57" s="852"/>
      <c r="E57" s="852"/>
      <c r="F57" s="28"/>
      <c r="G57" s="28"/>
      <c r="H57" s="28"/>
      <c r="I57" s="28"/>
      <c r="J57" s="28"/>
    </row>
    <row r="58" spans="1:10" ht="63" customHeight="1">
      <c r="A58" s="158" t="s">
        <v>44</v>
      </c>
      <c r="B58" s="160" t="s">
        <v>45</v>
      </c>
      <c r="C58" s="852" t="s">
        <v>1017</v>
      </c>
      <c r="D58" s="852"/>
      <c r="E58" s="852"/>
      <c r="F58" s="28"/>
      <c r="G58" s="28"/>
      <c r="H58" s="28"/>
      <c r="I58" s="28"/>
      <c r="J58" s="28"/>
    </row>
    <row r="59" spans="1:10" ht="61.5" customHeight="1">
      <c r="A59" s="158" t="s">
        <v>46</v>
      </c>
      <c r="B59" s="160" t="s">
        <v>47</v>
      </c>
      <c r="C59" s="852" t="s">
        <v>1018</v>
      </c>
      <c r="D59" s="852"/>
      <c r="E59" s="852"/>
      <c r="F59" s="28"/>
      <c r="G59" s="28"/>
      <c r="H59" s="28"/>
      <c r="I59" s="28"/>
      <c r="J59" s="28"/>
    </row>
    <row r="60" spans="1:10" ht="56.25" customHeight="1">
      <c r="A60" s="159"/>
      <c r="B60" s="893" t="s">
        <v>48</v>
      </c>
      <c r="C60" s="893"/>
      <c r="D60" s="893"/>
      <c r="E60" s="893"/>
      <c r="F60" s="28"/>
      <c r="G60" s="28"/>
      <c r="H60" s="28"/>
      <c r="I60" s="28"/>
      <c r="J60" s="28"/>
    </row>
    <row r="61" spans="1:10" ht="55.9" customHeight="1">
      <c r="A61" s="159">
        <v>7</v>
      </c>
      <c r="B61" s="857" t="s">
        <v>1000</v>
      </c>
      <c r="C61" s="857"/>
      <c r="D61" s="857"/>
      <c r="E61" s="857"/>
      <c r="F61" s="28"/>
      <c r="G61" s="28"/>
      <c r="H61" s="28"/>
      <c r="I61" s="28"/>
      <c r="J61" s="28"/>
    </row>
    <row r="62" spans="1:10" ht="52.9" customHeight="1">
      <c r="A62" s="159">
        <v>8</v>
      </c>
      <c r="B62" s="858" t="s">
        <v>1019</v>
      </c>
      <c r="C62" s="858"/>
      <c r="D62" s="858"/>
      <c r="E62" s="858"/>
      <c r="F62" s="28"/>
      <c r="G62" s="28"/>
      <c r="H62" s="28"/>
      <c r="I62" s="28"/>
      <c r="J62" s="28"/>
    </row>
    <row r="63" spans="1:10" ht="48" customHeight="1">
      <c r="A63" s="159">
        <v>9</v>
      </c>
      <c r="B63" s="858" t="s">
        <v>1020</v>
      </c>
      <c r="C63" s="858"/>
      <c r="D63" s="858"/>
      <c r="E63" s="858"/>
      <c r="F63" s="28"/>
      <c r="G63" s="28"/>
      <c r="H63" s="28"/>
      <c r="I63" s="28"/>
      <c r="J63" s="28"/>
    </row>
    <row r="64" spans="1:10" ht="82.9" customHeight="1">
      <c r="A64" s="159">
        <v>10</v>
      </c>
      <c r="B64" s="858" t="s">
        <v>1021</v>
      </c>
      <c r="C64" s="858"/>
      <c r="D64" s="858"/>
      <c r="E64" s="858"/>
      <c r="F64" s="28"/>
      <c r="G64" s="28"/>
      <c r="H64" s="28"/>
      <c r="I64" s="28"/>
      <c r="J64" s="28"/>
    </row>
    <row r="65" spans="1:10" ht="74.25" customHeight="1">
      <c r="A65" s="159">
        <v>11</v>
      </c>
      <c r="B65" s="858" t="s">
        <v>1001</v>
      </c>
      <c r="C65" s="858"/>
      <c r="D65" s="858"/>
      <c r="E65" s="858"/>
      <c r="F65" s="28"/>
      <c r="G65" s="28"/>
      <c r="H65" s="28"/>
      <c r="I65" s="28"/>
      <c r="J65" s="28"/>
    </row>
    <row r="66" spans="1:10" ht="81" customHeight="1">
      <c r="A66" s="159">
        <v>12</v>
      </c>
      <c r="B66" s="858" t="s">
        <v>1002</v>
      </c>
      <c r="C66" s="858"/>
      <c r="D66" s="858"/>
      <c r="E66" s="858"/>
      <c r="F66" s="28"/>
      <c r="G66" s="28"/>
      <c r="H66" s="28"/>
      <c r="I66" s="28"/>
      <c r="J66" s="28"/>
    </row>
    <row r="67" spans="1:10" ht="72.599999999999994" customHeight="1">
      <c r="A67" s="159">
        <v>13</v>
      </c>
      <c r="B67" s="857" t="s">
        <v>1003</v>
      </c>
      <c r="C67" s="857"/>
      <c r="D67" s="857"/>
      <c r="E67" s="857"/>
      <c r="F67" s="28"/>
      <c r="G67" s="28"/>
      <c r="H67" s="28"/>
      <c r="I67" s="28"/>
      <c r="J67" s="28"/>
    </row>
    <row r="68" spans="1:10" ht="164.45" customHeight="1">
      <c r="A68" s="159">
        <v>14</v>
      </c>
      <c r="B68" s="853" t="s">
        <v>2410</v>
      </c>
      <c r="C68" s="854"/>
      <c r="D68" s="854"/>
      <c r="E68" s="855"/>
      <c r="F68" s="28"/>
      <c r="G68" s="28"/>
      <c r="H68" s="28"/>
      <c r="I68" s="28"/>
      <c r="J68" s="28"/>
    </row>
    <row r="69" spans="1:10" ht="117.6" customHeight="1">
      <c r="A69" s="159">
        <v>15</v>
      </c>
      <c r="B69" s="853" t="s">
        <v>2411</v>
      </c>
      <c r="C69" s="854"/>
      <c r="D69" s="854"/>
      <c r="E69" s="855"/>
      <c r="F69" s="28"/>
      <c r="G69" s="28"/>
      <c r="H69" s="28"/>
      <c r="I69" s="28"/>
      <c r="J69" s="28"/>
    </row>
    <row r="70" spans="1:10" ht="40.5" customHeight="1">
      <c r="A70" s="158">
        <v>16</v>
      </c>
      <c r="B70" s="856" t="s">
        <v>1004</v>
      </c>
      <c r="C70" s="856"/>
      <c r="D70" s="856"/>
      <c r="E70" s="856"/>
      <c r="F70" s="28"/>
      <c r="G70" s="28"/>
      <c r="H70" s="28"/>
      <c r="I70" s="28"/>
      <c r="J70" s="28"/>
    </row>
    <row r="71" spans="1:10" ht="46.9" customHeight="1">
      <c r="A71" s="159">
        <v>17</v>
      </c>
      <c r="B71" s="856" t="s">
        <v>2286</v>
      </c>
      <c r="C71" s="856"/>
      <c r="D71" s="856"/>
      <c r="E71" s="856"/>
      <c r="F71" s="28"/>
      <c r="G71" s="28"/>
      <c r="H71" s="28"/>
      <c r="I71" s="28"/>
      <c r="J71" s="28"/>
    </row>
    <row r="72" spans="1:10" ht="97.15" customHeight="1">
      <c r="A72" s="159">
        <v>18</v>
      </c>
      <c r="B72" s="895" t="s">
        <v>49</v>
      </c>
      <c r="C72" s="895"/>
      <c r="D72" s="895"/>
      <c r="E72" s="895"/>
      <c r="F72" s="28"/>
      <c r="G72" s="28"/>
      <c r="H72" s="28"/>
      <c r="I72" s="28"/>
      <c r="J72" s="28"/>
    </row>
    <row r="73" spans="1:10" ht="89.45" customHeight="1">
      <c r="A73" s="159">
        <v>19</v>
      </c>
      <c r="B73" s="896" t="s">
        <v>1022</v>
      </c>
      <c r="C73" s="896"/>
      <c r="D73" s="896"/>
      <c r="E73" s="896"/>
      <c r="F73" s="28"/>
      <c r="G73" s="28"/>
      <c r="H73" s="28"/>
      <c r="I73" s="28"/>
      <c r="J73" s="28"/>
    </row>
    <row r="74" spans="1:10" ht="104.45" customHeight="1">
      <c r="A74" s="163"/>
      <c r="B74" s="851" t="s">
        <v>50</v>
      </c>
      <c r="C74" s="851"/>
      <c r="D74" s="851"/>
      <c r="E74" s="851"/>
      <c r="F74" s="28"/>
      <c r="G74" s="28"/>
      <c r="H74" s="28"/>
      <c r="I74" s="28"/>
      <c r="J74" s="28"/>
    </row>
    <row r="75" spans="1:10" ht="88.5" customHeight="1">
      <c r="A75" s="164"/>
      <c r="B75" s="894" t="s">
        <v>51</v>
      </c>
      <c r="C75" s="894"/>
      <c r="D75" s="164"/>
      <c r="E75" s="164"/>
      <c r="F75" s="28"/>
      <c r="G75" s="28"/>
      <c r="H75" s="28"/>
      <c r="I75" s="28"/>
      <c r="J75" s="28"/>
    </row>
    <row r="76" spans="1:10" ht="83.45" customHeight="1">
      <c r="A76" s="164"/>
      <c r="B76" s="164"/>
      <c r="C76" s="164"/>
      <c r="D76" s="164"/>
      <c r="E76" s="165" t="s">
        <v>52</v>
      </c>
      <c r="F76" s="28"/>
      <c r="G76" s="28"/>
      <c r="H76" s="28"/>
      <c r="I76" s="28"/>
      <c r="J76" s="28"/>
    </row>
    <row r="77" spans="1:10" ht="81" customHeight="1">
      <c r="A77" s="164"/>
      <c r="B77" s="166" t="s">
        <v>53</v>
      </c>
      <c r="C77" s="175"/>
      <c r="D77" s="167" t="s">
        <v>54</v>
      </c>
      <c r="E77" s="175"/>
      <c r="F77" s="28"/>
      <c r="G77" s="28"/>
      <c r="H77" s="28"/>
      <c r="I77" s="28"/>
      <c r="J77" s="28"/>
    </row>
    <row r="78" spans="1:10" ht="94.5" customHeight="1">
      <c r="A78" s="164"/>
      <c r="B78" s="166" t="s">
        <v>55</v>
      </c>
      <c r="C78" s="175"/>
      <c r="D78" s="167" t="s">
        <v>56</v>
      </c>
      <c r="E78" s="175"/>
      <c r="F78" s="28"/>
      <c r="G78" s="28"/>
      <c r="H78" s="28"/>
      <c r="I78" s="28"/>
      <c r="J78" s="28"/>
    </row>
    <row r="79" spans="1:10" ht="70.900000000000006" customHeight="1">
      <c r="A79" s="164"/>
      <c r="B79" s="164"/>
      <c r="C79" s="164"/>
      <c r="D79" s="167" t="s">
        <v>57</v>
      </c>
      <c r="E79" s="175"/>
      <c r="F79" s="28"/>
      <c r="G79" s="28"/>
      <c r="H79" s="28"/>
      <c r="I79" s="28"/>
      <c r="J79" s="28"/>
    </row>
    <row r="80" spans="1:10" ht="70.900000000000006" customHeight="1">
      <c r="A80" s="164"/>
      <c r="B80" s="164"/>
      <c r="C80" s="164"/>
      <c r="D80" s="167" t="s">
        <v>58</v>
      </c>
      <c r="E80" s="175"/>
      <c r="F80" s="28"/>
      <c r="G80" s="28"/>
      <c r="H80" s="28"/>
      <c r="I80" s="28"/>
      <c r="J80" s="28"/>
    </row>
    <row r="81" spans="1:5" s="28" customFormat="1" ht="41.45" customHeight="1">
      <c r="A81" s="164"/>
      <c r="B81" s="850" t="s">
        <v>59</v>
      </c>
      <c r="C81" s="850"/>
      <c r="D81" s="168"/>
      <c r="E81" s="169" t="s">
        <v>60</v>
      </c>
    </row>
    <row r="82" spans="1:5" s="28" customFormat="1" ht="102.6" customHeight="1">
      <c r="A82" s="164"/>
      <c r="B82" s="851"/>
      <c r="C82" s="851"/>
      <c r="D82" s="168"/>
      <c r="E82" s="175"/>
    </row>
    <row r="83" spans="1:5" s="28" customFormat="1" ht="46.15" customHeight="1">
      <c r="A83" s="164"/>
      <c r="B83" s="170"/>
      <c r="C83" s="170"/>
      <c r="D83" s="170"/>
      <c r="E83" s="170"/>
    </row>
    <row r="84" spans="1:5" s="28" customFormat="1" ht="37.15" customHeight="1">
      <c r="A84" s="164"/>
      <c r="B84" s="850" t="s">
        <v>61</v>
      </c>
      <c r="C84" s="850"/>
      <c r="D84" s="168"/>
      <c r="E84" s="168"/>
    </row>
    <row r="85" spans="1:5" s="28" customFormat="1" ht="72" customHeight="1">
      <c r="A85" s="164"/>
      <c r="B85" s="851"/>
      <c r="C85" s="851"/>
      <c r="D85" s="168"/>
      <c r="E85" s="168"/>
    </row>
    <row r="86" spans="1:5" s="28" customFormat="1" ht="76.150000000000006" customHeight="1">
      <c r="A86" s="164"/>
      <c r="B86" s="851"/>
      <c r="C86" s="851"/>
      <c r="D86" s="168"/>
      <c r="E86" s="168"/>
    </row>
  </sheetData>
  <mergeCells count="89">
    <mergeCell ref="B75:C75"/>
    <mergeCell ref="B68:E68"/>
    <mergeCell ref="B72:E72"/>
    <mergeCell ref="B73:E73"/>
    <mergeCell ref="B74:E74"/>
    <mergeCell ref="C53:E53"/>
    <mergeCell ref="B42:E42"/>
    <mergeCell ref="B60:E60"/>
    <mergeCell ref="B45:E45"/>
    <mergeCell ref="B65:E65"/>
    <mergeCell ref="C54:E54"/>
    <mergeCell ref="C55:E55"/>
    <mergeCell ref="C56:E56"/>
    <mergeCell ref="C57:E57"/>
    <mergeCell ref="B62:E62"/>
    <mergeCell ref="C52:E52"/>
    <mergeCell ref="B48:E48"/>
    <mergeCell ref="B49:C49"/>
    <mergeCell ref="B50:C50"/>
    <mergeCell ref="B51:E51"/>
    <mergeCell ref="C58:E58"/>
    <mergeCell ref="B29:C29"/>
    <mergeCell ref="D29:E29"/>
    <mergeCell ref="B40:E40"/>
    <mergeCell ref="B32:E32"/>
    <mergeCell ref="B33:E33"/>
    <mergeCell ref="B34:E34"/>
    <mergeCell ref="B35:E35"/>
    <mergeCell ref="B36:E36"/>
    <mergeCell ref="B37:E37"/>
    <mergeCell ref="B38:E38"/>
    <mergeCell ref="B39:E39"/>
    <mergeCell ref="B28:C28"/>
    <mergeCell ref="D28:E28"/>
    <mergeCell ref="A1:E1"/>
    <mergeCell ref="A2:E2"/>
    <mergeCell ref="A3:E3"/>
    <mergeCell ref="A5:E5"/>
    <mergeCell ref="B7:C7"/>
    <mergeCell ref="D7:E7"/>
    <mergeCell ref="C23:E23"/>
    <mergeCell ref="B25:C25"/>
    <mergeCell ref="D25:E25"/>
    <mergeCell ref="B26:C26"/>
    <mergeCell ref="D26:E26"/>
    <mergeCell ref="B27:C27"/>
    <mergeCell ref="D27:E27"/>
    <mergeCell ref="B18:C18"/>
    <mergeCell ref="F3:J3"/>
    <mergeCell ref="K3:N3"/>
    <mergeCell ref="A4:E4"/>
    <mergeCell ref="B9:C9"/>
    <mergeCell ref="D9:E9"/>
    <mergeCell ref="B8:C8"/>
    <mergeCell ref="D8:E8"/>
    <mergeCell ref="B19:C19"/>
    <mergeCell ref="B10:C10"/>
    <mergeCell ref="B21:D21"/>
    <mergeCell ref="C22:E22"/>
    <mergeCell ref="D13:E13"/>
    <mergeCell ref="B14:C14"/>
    <mergeCell ref="D14:E14"/>
    <mergeCell ref="B16:C16"/>
    <mergeCell ref="B17:C17"/>
    <mergeCell ref="D10:E10"/>
    <mergeCell ref="B11:C11"/>
    <mergeCell ref="D11:E11"/>
    <mergeCell ref="B12:C12"/>
    <mergeCell ref="D12:E12"/>
    <mergeCell ref="B13:C13"/>
    <mergeCell ref="B41:E41"/>
    <mergeCell ref="F41:F46"/>
    <mergeCell ref="B43:E43"/>
    <mergeCell ref="B44:E44"/>
    <mergeCell ref="B46:E46"/>
    <mergeCell ref="C59:E59"/>
    <mergeCell ref="B69:E69"/>
    <mergeCell ref="B70:E70"/>
    <mergeCell ref="B71:E71"/>
    <mergeCell ref="B61:E61"/>
    <mergeCell ref="B64:E64"/>
    <mergeCell ref="B63:E63"/>
    <mergeCell ref="B66:E66"/>
    <mergeCell ref="B67:E67"/>
    <mergeCell ref="B81:C81"/>
    <mergeCell ref="B82:C82"/>
    <mergeCell ref="B84:C84"/>
    <mergeCell ref="B85:C85"/>
    <mergeCell ref="B86:C86"/>
  </mergeCells>
  <pageMargins left="0.70866141732283472" right="0.70866141732283472" top="0.74803149606299213" bottom="0.74803149606299213" header="0.31496062992125984" footer="0.31496062992125984"/>
  <pageSetup paperSize="8" scale="1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pageSetUpPr fitToPage="1"/>
  </sheetPr>
  <dimension ref="A1:E26"/>
  <sheetViews>
    <sheetView view="pageBreakPreview" topLeftCell="A8" zoomScale="60" zoomScaleNormal="90" workbookViewId="0">
      <selection activeCell="C20" sqref="C20"/>
    </sheetView>
  </sheetViews>
  <sheetFormatPr defaultRowHeight="19.5"/>
  <cols>
    <col min="1" max="1" width="12.140625" style="38" customWidth="1"/>
    <col min="2" max="2" width="12.5703125" style="38" customWidth="1"/>
    <col min="3" max="3" width="38.28515625" style="38" customWidth="1"/>
    <col min="4" max="4" width="51.140625" style="38" customWidth="1"/>
    <col min="5" max="5" width="84" style="38" customWidth="1"/>
    <col min="6" max="256" width="8.85546875" style="38"/>
    <col min="257" max="257" width="12.140625" style="38" customWidth="1"/>
    <col min="258" max="258" width="12.5703125" style="38" customWidth="1"/>
    <col min="259" max="259" width="23.5703125" style="38" customWidth="1"/>
    <col min="260" max="260" width="32.7109375" style="38" customWidth="1"/>
    <col min="261" max="261" width="53" style="38" customWidth="1"/>
    <col min="262" max="512" width="8.85546875" style="38"/>
    <col min="513" max="513" width="12.140625" style="38" customWidth="1"/>
    <col min="514" max="514" width="12.5703125" style="38" customWidth="1"/>
    <col min="515" max="515" width="23.5703125" style="38" customWidth="1"/>
    <col min="516" max="516" width="32.7109375" style="38" customWidth="1"/>
    <col min="517" max="517" width="53" style="38" customWidth="1"/>
    <col min="518" max="768" width="8.85546875" style="38"/>
    <col min="769" max="769" width="12.140625" style="38" customWidth="1"/>
    <col min="770" max="770" width="12.5703125" style="38" customWidth="1"/>
    <col min="771" max="771" width="23.5703125" style="38" customWidth="1"/>
    <col min="772" max="772" width="32.7109375" style="38" customWidth="1"/>
    <col min="773" max="773" width="53" style="38" customWidth="1"/>
    <col min="774" max="1024" width="8.85546875" style="38"/>
    <col min="1025" max="1025" width="12.140625" style="38" customWidth="1"/>
    <col min="1026" max="1026" width="12.5703125" style="38" customWidth="1"/>
    <col min="1027" max="1027" width="23.5703125" style="38" customWidth="1"/>
    <col min="1028" max="1028" width="32.7109375" style="38" customWidth="1"/>
    <col min="1029" max="1029" width="53" style="38" customWidth="1"/>
    <col min="1030" max="1280" width="8.85546875" style="38"/>
    <col min="1281" max="1281" width="12.140625" style="38" customWidth="1"/>
    <col min="1282" max="1282" width="12.5703125" style="38" customWidth="1"/>
    <col min="1283" max="1283" width="23.5703125" style="38" customWidth="1"/>
    <col min="1284" max="1284" width="32.7109375" style="38" customWidth="1"/>
    <col min="1285" max="1285" width="53" style="38" customWidth="1"/>
    <col min="1286" max="1536" width="8.85546875" style="38"/>
    <col min="1537" max="1537" width="12.140625" style="38" customWidth="1"/>
    <col min="1538" max="1538" width="12.5703125" style="38" customWidth="1"/>
    <col min="1539" max="1539" width="23.5703125" style="38" customWidth="1"/>
    <col min="1540" max="1540" width="32.7109375" style="38" customWidth="1"/>
    <col min="1541" max="1541" width="53" style="38" customWidth="1"/>
    <col min="1542" max="1792" width="8.85546875" style="38"/>
    <col min="1793" max="1793" width="12.140625" style="38" customWidth="1"/>
    <col min="1794" max="1794" width="12.5703125" style="38" customWidth="1"/>
    <col min="1795" max="1795" width="23.5703125" style="38" customWidth="1"/>
    <col min="1796" max="1796" width="32.7109375" style="38" customWidth="1"/>
    <col min="1797" max="1797" width="53" style="38" customWidth="1"/>
    <col min="1798" max="2048" width="8.85546875" style="38"/>
    <col min="2049" max="2049" width="12.140625" style="38" customWidth="1"/>
    <col min="2050" max="2050" width="12.5703125" style="38" customWidth="1"/>
    <col min="2051" max="2051" width="23.5703125" style="38" customWidth="1"/>
    <col min="2052" max="2052" width="32.7109375" style="38" customWidth="1"/>
    <col min="2053" max="2053" width="53" style="38" customWidth="1"/>
    <col min="2054" max="2304" width="8.85546875" style="38"/>
    <col min="2305" max="2305" width="12.140625" style="38" customWidth="1"/>
    <col min="2306" max="2306" width="12.5703125" style="38" customWidth="1"/>
    <col min="2307" max="2307" width="23.5703125" style="38" customWidth="1"/>
    <col min="2308" max="2308" width="32.7109375" style="38" customWidth="1"/>
    <col min="2309" max="2309" width="53" style="38" customWidth="1"/>
    <col min="2310" max="2560" width="8.85546875" style="38"/>
    <col min="2561" max="2561" width="12.140625" style="38" customWidth="1"/>
    <col min="2562" max="2562" width="12.5703125" style="38" customWidth="1"/>
    <col min="2563" max="2563" width="23.5703125" style="38" customWidth="1"/>
    <col min="2564" max="2564" width="32.7109375" style="38" customWidth="1"/>
    <col min="2565" max="2565" width="53" style="38" customWidth="1"/>
    <col min="2566" max="2816" width="8.85546875" style="38"/>
    <col min="2817" max="2817" width="12.140625" style="38" customWidth="1"/>
    <col min="2818" max="2818" width="12.5703125" style="38" customWidth="1"/>
    <col min="2819" max="2819" width="23.5703125" style="38" customWidth="1"/>
    <col min="2820" max="2820" width="32.7109375" style="38" customWidth="1"/>
    <col min="2821" max="2821" width="53" style="38" customWidth="1"/>
    <col min="2822" max="3072" width="8.85546875" style="38"/>
    <col min="3073" max="3073" width="12.140625" style="38" customWidth="1"/>
    <col min="3074" max="3074" width="12.5703125" style="38" customWidth="1"/>
    <col min="3075" max="3075" width="23.5703125" style="38" customWidth="1"/>
    <col min="3076" max="3076" width="32.7109375" style="38" customWidth="1"/>
    <col min="3077" max="3077" width="53" style="38" customWidth="1"/>
    <col min="3078" max="3328" width="8.85546875" style="38"/>
    <col min="3329" max="3329" width="12.140625" style="38" customWidth="1"/>
    <col min="3330" max="3330" width="12.5703125" style="38" customWidth="1"/>
    <col min="3331" max="3331" width="23.5703125" style="38" customWidth="1"/>
    <col min="3332" max="3332" width="32.7109375" style="38" customWidth="1"/>
    <col min="3333" max="3333" width="53" style="38" customWidth="1"/>
    <col min="3334" max="3584" width="8.85546875" style="38"/>
    <col min="3585" max="3585" width="12.140625" style="38" customWidth="1"/>
    <col min="3586" max="3586" width="12.5703125" style="38" customWidth="1"/>
    <col min="3587" max="3587" width="23.5703125" style="38" customWidth="1"/>
    <col min="3588" max="3588" width="32.7109375" style="38" customWidth="1"/>
    <col min="3589" max="3589" width="53" style="38" customWidth="1"/>
    <col min="3590" max="3840" width="8.85546875" style="38"/>
    <col min="3841" max="3841" width="12.140625" style="38" customWidth="1"/>
    <col min="3842" max="3842" width="12.5703125" style="38" customWidth="1"/>
    <col min="3843" max="3843" width="23.5703125" style="38" customWidth="1"/>
    <col min="3844" max="3844" width="32.7109375" style="38" customWidth="1"/>
    <col min="3845" max="3845" width="53" style="38" customWidth="1"/>
    <col min="3846" max="4096" width="8.85546875" style="38"/>
    <col min="4097" max="4097" width="12.140625" style="38" customWidth="1"/>
    <col min="4098" max="4098" width="12.5703125" style="38" customWidth="1"/>
    <col min="4099" max="4099" width="23.5703125" style="38" customWidth="1"/>
    <col min="4100" max="4100" width="32.7109375" style="38" customWidth="1"/>
    <col min="4101" max="4101" width="53" style="38" customWidth="1"/>
    <col min="4102" max="4352" width="8.85546875" style="38"/>
    <col min="4353" max="4353" width="12.140625" style="38" customWidth="1"/>
    <col min="4354" max="4354" width="12.5703125" style="38" customWidth="1"/>
    <col min="4355" max="4355" width="23.5703125" style="38" customWidth="1"/>
    <col min="4356" max="4356" width="32.7109375" style="38" customWidth="1"/>
    <col min="4357" max="4357" width="53" style="38" customWidth="1"/>
    <col min="4358" max="4608" width="8.85546875" style="38"/>
    <col min="4609" max="4609" width="12.140625" style="38" customWidth="1"/>
    <col min="4610" max="4610" width="12.5703125" style="38" customWidth="1"/>
    <col min="4611" max="4611" width="23.5703125" style="38" customWidth="1"/>
    <col min="4612" max="4612" width="32.7109375" style="38" customWidth="1"/>
    <col min="4613" max="4613" width="53" style="38" customWidth="1"/>
    <col min="4614" max="4864" width="8.85546875" style="38"/>
    <col min="4865" max="4865" width="12.140625" style="38" customWidth="1"/>
    <col min="4866" max="4866" width="12.5703125" style="38" customWidth="1"/>
    <col min="4867" max="4867" width="23.5703125" style="38" customWidth="1"/>
    <col min="4868" max="4868" width="32.7109375" style="38" customWidth="1"/>
    <col min="4869" max="4869" width="53" style="38" customWidth="1"/>
    <col min="4870" max="5120" width="8.85546875" style="38"/>
    <col min="5121" max="5121" width="12.140625" style="38" customWidth="1"/>
    <col min="5122" max="5122" width="12.5703125" style="38" customWidth="1"/>
    <col min="5123" max="5123" width="23.5703125" style="38" customWidth="1"/>
    <col min="5124" max="5124" width="32.7109375" style="38" customWidth="1"/>
    <col min="5125" max="5125" width="53" style="38" customWidth="1"/>
    <col min="5126" max="5376" width="8.85546875" style="38"/>
    <col min="5377" max="5377" width="12.140625" style="38" customWidth="1"/>
    <col min="5378" max="5378" width="12.5703125" style="38" customWidth="1"/>
    <col min="5379" max="5379" width="23.5703125" style="38" customWidth="1"/>
    <col min="5380" max="5380" width="32.7109375" style="38" customWidth="1"/>
    <col min="5381" max="5381" width="53" style="38" customWidth="1"/>
    <col min="5382" max="5632" width="8.85546875" style="38"/>
    <col min="5633" max="5633" width="12.140625" style="38" customWidth="1"/>
    <col min="5634" max="5634" width="12.5703125" style="38" customWidth="1"/>
    <col min="5635" max="5635" width="23.5703125" style="38" customWidth="1"/>
    <col min="5636" max="5636" width="32.7109375" style="38" customWidth="1"/>
    <col min="5637" max="5637" width="53" style="38" customWidth="1"/>
    <col min="5638" max="5888" width="8.85546875" style="38"/>
    <col min="5889" max="5889" width="12.140625" style="38" customWidth="1"/>
    <col min="5890" max="5890" width="12.5703125" style="38" customWidth="1"/>
    <col min="5891" max="5891" width="23.5703125" style="38" customWidth="1"/>
    <col min="5892" max="5892" width="32.7109375" style="38" customWidth="1"/>
    <col min="5893" max="5893" width="53" style="38" customWidth="1"/>
    <col min="5894" max="6144" width="8.85546875" style="38"/>
    <col min="6145" max="6145" width="12.140625" style="38" customWidth="1"/>
    <col min="6146" max="6146" width="12.5703125" style="38" customWidth="1"/>
    <col min="6147" max="6147" width="23.5703125" style="38" customWidth="1"/>
    <col min="6148" max="6148" width="32.7109375" style="38" customWidth="1"/>
    <col min="6149" max="6149" width="53" style="38" customWidth="1"/>
    <col min="6150" max="6400" width="8.85546875" style="38"/>
    <col min="6401" max="6401" width="12.140625" style="38" customWidth="1"/>
    <col min="6402" max="6402" width="12.5703125" style="38" customWidth="1"/>
    <col min="6403" max="6403" width="23.5703125" style="38" customWidth="1"/>
    <col min="6404" max="6404" width="32.7109375" style="38" customWidth="1"/>
    <col min="6405" max="6405" width="53" style="38" customWidth="1"/>
    <col min="6406" max="6656" width="8.85546875" style="38"/>
    <col min="6657" max="6657" width="12.140625" style="38" customWidth="1"/>
    <col min="6658" max="6658" width="12.5703125" style="38" customWidth="1"/>
    <col min="6659" max="6659" width="23.5703125" style="38" customWidth="1"/>
    <col min="6660" max="6660" width="32.7109375" style="38" customWidth="1"/>
    <col min="6661" max="6661" width="53" style="38" customWidth="1"/>
    <col min="6662" max="6912" width="8.85546875" style="38"/>
    <col min="6913" max="6913" width="12.140625" style="38" customWidth="1"/>
    <col min="6914" max="6914" width="12.5703125" style="38" customWidth="1"/>
    <col min="6915" max="6915" width="23.5703125" style="38" customWidth="1"/>
    <col min="6916" max="6916" width="32.7109375" style="38" customWidth="1"/>
    <col min="6917" max="6917" width="53" style="38" customWidth="1"/>
    <col min="6918" max="7168" width="8.85546875" style="38"/>
    <col min="7169" max="7169" width="12.140625" style="38" customWidth="1"/>
    <col min="7170" max="7170" width="12.5703125" style="38" customWidth="1"/>
    <col min="7171" max="7171" width="23.5703125" style="38" customWidth="1"/>
    <col min="7172" max="7172" width="32.7109375" style="38" customWidth="1"/>
    <col min="7173" max="7173" width="53" style="38" customWidth="1"/>
    <col min="7174" max="7424" width="8.85546875" style="38"/>
    <col min="7425" max="7425" width="12.140625" style="38" customWidth="1"/>
    <col min="7426" max="7426" width="12.5703125" style="38" customWidth="1"/>
    <col min="7427" max="7427" width="23.5703125" style="38" customWidth="1"/>
    <col min="7428" max="7428" width="32.7109375" style="38" customWidth="1"/>
    <col min="7429" max="7429" width="53" style="38" customWidth="1"/>
    <col min="7430" max="7680" width="8.85546875" style="38"/>
    <col min="7681" max="7681" width="12.140625" style="38" customWidth="1"/>
    <col min="7682" max="7682" width="12.5703125" style="38" customWidth="1"/>
    <col min="7683" max="7683" width="23.5703125" style="38" customWidth="1"/>
    <col min="7684" max="7684" width="32.7109375" style="38" customWidth="1"/>
    <col min="7685" max="7685" width="53" style="38" customWidth="1"/>
    <col min="7686" max="7936" width="8.85546875" style="38"/>
    <col min="7937" max="7937" width="12.140625" style="38" customWidth="1"/>
    <col min="7938" max="7938" width="12.5703125" style="38" customWidth="1"/>
    <col min="7939" max="7939" width="23.5703125" style="38" customWidth="1"/>
    <col min="7940" max="7940" width="32.7109375" style="38" customWidth="1"/>
    <col min="7941" max="7941" width="53" style="38" customWidth="1"/>
    <col min="7942" max="8192" width="8.85546875" style="38"/>
    <col min="8193" max="8193" width="12.140625" style="38" customWidth="1"/>
    <col min="8194" max="8194" width="12.5703125" style="38" customWidth="1"/>
    <col min="8195" max="8195" width="23.5703125" style="38" customWidth="1"/>
    <col min="8196" max="8196" width="32.7109375" style="38" customWidth="1"/>
    <col min="8197" max="8197" width="53" style="38" customWidth="1"/>
    <col min="8198" max="8448" width="8.85546875" style="38"/>
    <col min="8449" max="8449" width="12.140625" style="38" customWidth="1"/>
    <col min="8450" max="8450" width="12.5703125" style="38" customWidth="1"/>
    <col min="8451" max="8451" width="23.5703125" style="38" customWidth="1"/>
    <col min="8452" max="8452" width="32.7109375" style="38" customWidth="1"/>
    <col min="8453" max="8453" width="53" style="38" customWidth="1"/>
    <col min="8454" max="8704" width="8.85546875" style="38"/>
    <col min="8705" max="8705" width="12.140625" style="38" customWidth="1"/>
    <col min="8706" max="8706" width="12.5703125" style="38" customWidth="1"/>
    <col min="8707" max="8707" width="23.5703125" style="38" customWidth="1"/>
    <col min="8708" max="8708" width="32.7109375" style="38" customWidth="1"/>
    <col min="8709" max="8709" width="53" style="38" customWidth="1"/>
    <col min="8710" max="8960" width="8.85546875" style="38"/>
    <col min="8961" max="8961" width="12.140625" style="38" customWidth="1"/>
    <col min="8962" max="8962" width="12.5703125" style="38" customWidth="1"/>
    <col min="8963" max="8963" width="23.5703125" style="38" customWidth="1"/>
    <col min="8964" max="8964" width="32.7109375" style="38" customWidth="1"/>
    <col min="8965" max="8965" width="53" style="38" customWidth="1"/>
    <col min="8966" max="9216" width="8.85546875" style="38"/>
    <col min="9217" max="9217" width="12.140625" style="38" customWidth="1"/>
    <col min="9218" max="9218" width="12.5703125" style="38" customWidth="1"/>
    <col min="9219" max="9219" width="23.5703125" style="38" customWidth="1"/>
    <col min="9220" max="9220" width="32.7109375" style="38" customWidth="1"/>
    <col min="9221" max="9221" width="53" style="38" customWidth="1"/>
    <col min="9222" max="9472" width="8.85546875" style="38"/>
    <col min="9473" max="9473" width="12.140625" style="38" customWidth="1"/>
    <col min="9474" max="9474" width="12.5703125" style="38" customWidth="1"/>
    <col min="9475" max="9475" width="23.5703125" style="38" customWidth="1"/>
    <col min="9476" max="9476" width="32.7109375" style="38" customWidth="1"/>
    <col min="9477" max="9477" width="53" style="38" customWidth="1"/>
    <col min="9478" max="9728" width="8.85546875" style="38"/>
    <col min="9729" max="9729" width="12.140625" style="38" customWidth="1"/>
    <col min="9730" max="9730" width="12.5703125" style="38" customWidth="1"/>
    <col min="9731" max="9731" width="23.5703125" style="38" customWidth="1"/>
    <col min="9732" max="9732" width="32.7109375" style="38" customWidth="1"/>
    <col min="9733" max="9733" width="53" style="38" customWidth="1"/>
    <col min="9734" max="9984" width="8.85546875" style="38"/>
    <col min="9985" max="9985" width="12.140625" style="38" customWidth="1"/>
    <col min="9986" max="9986" width="12.5703125" style="38" customWidth="1"/>
    <col min="9987" max="9987" width="23.5703125" style="38" customWidth="1"/>
    <col min="9988" max="9988" width="32.7109375" style="38" customWidth="1"/>
    <col min="9989" max="9989" width="53" style="38" customWidth="1"/>
    <col min="9990" max="10240" width="8.85546875" style="38"/>
    <col min="10241" max="10241" width="12.140625" style="38" customWidth="1"/>
    <col min="10242" max="10242" width="12.5703125" style="38" customWidth="1"/>
    <col min="10243" max="10243" width="23.5703125" style="38" customWidth="1"/>
    <col min="10244" max="10244" width="32.7109375" style="38" customWidth="1"/>
    <col min="10245" max="10245" width="53" style="38" customWidth="1"/>
    <col min="10246" max="10496" width="8.85546875" style="38"/>
    <col min="10497" max="10497" width="12.140625" style="38" customWidth="1"/>
    <col min="10498" max="10498" width="12.5703125" style="38" customWidth="1"/>
    <col min="10499" max="10499" width="23.5703125" style="38" customWidth="1"/>
    <col min="10500" max="10500" width="32.7109375" style="38" customWidth="1"/>
    <col min="10501" max="10501" width="53" style="38" customWidth="1"/>
    <col min="10502" max="10752" width="8.85546875" style="38"/>
    <col min="10753" max="10753" width="12.140625" style="38" customWidth="1"/>
    <col min="10754" max="10754" width="12.5703125" style="38" customWidth="1"/>
    <col min="10755" max="10755" width="23.5703125" style="38" customWidth="1"/>
    <col min="10756" max="10756" width="32.7109375" style="38" customWidth="1"/>
    <col min="10757" max="10757" width="53" style="38" customWidth="1"/>
    <col min="10758" max="11008" width="8.85546875" style="38"/>
    <col min="11009" max="11009" width="12.140625" style="38" customWidth="1"/>
    <col min="11010" max="11010" width="12.5703125" style="38" customWidth="1"/>
    <col min="11011" max="11011" width="23.5703125" style="38" customWidth="1"/>
    <col min="11012" max="11012" width="32.7109375" style="38" customWidth="1"/>
    <col min="11013" max="11013" width="53" style="38" customWidth="1"/>
    <col min="11014" max="11264" width="8.85546875" style="38"/>
    <col min="11265" max="11265" width="12.140625" style="38" customWidth="1"/>
    <col min="11266" max="11266" width="12.5703125" style="38" customWidth="1"/>
    <col min="11267" max="11267" width="23.5703125" style="38" customWidth="1"/>
    <col min="11268" max="11268" width="32.7109375" style="38" customWidth="1"/>
    <col min="11269" max="11269" width="53" style="38" customWidth="1"/>
    <col min="11270" max="11520" width="8.85546875" style="38"/>
    <col min="11521" max="11521" width="12.140625" style="38" customWidth="1"/>
    <col min="11522" max="11522" width="12.5703125" style="38" customWidth="1"/>
    <col min="11523" max="11523" width="23.5703125" style="38" customWidth="1"/>
    <col min="11524" max="11524" width="32.7109375" style="38" customWidth="1"/>
    <col min="11525" max="11525" width="53" style="38" customWidth="1"/>
    <col min="11526" max="11776" width="8.85546875" style="38"/>
    <col min="11777" max="11777" width="12.140625" style="38" customWidth="1"/>
    <col min="11778" max="11778" width="12.5703125" style="38" customWidth="1"/>
    <col min="11779" max="11779" width="23.5703125" style="38" customWidth="1"/>
    <col min="11780" max="11780" width="32.7109375" style="38" customWidth="1"/>
    <col min="11781" max="11781" width="53" style="38" customWidth="1"/>
    <col min="11782" max="12032" width="8.85546875" style="38"/>
    <col min="12033" max="12033" width="12.140625" style="38" customWidth="1"/>
    <col min="12034" max="12034" width="12.5703125" style="38" customWidth="1"/>
    <col min="12035" max="12035" width="23.5703125" style="38" customWidth="1"/>
    <col min="12036" max="12036" width="32.7109375" style="38" customWidth="1"/>
    <col min="12037" max="12037" width="53" style="38" customWidth="1"/>
    <col min="12038" max="12288" width="8.85546875" style="38"/>
    <col min="12289" max="12289" width="12.140625" style="38" customWidth="1"/>
    <col min="12290" max="12290" width="12.5703125" style="38" customWidth="1"/>
    <col min="12291" max="12291" width="23.5703125" style="38" customWidth="1"/>
    <col min="12292" max="12292" width="32.7109375" style="38" customWidth="1"/>
    <col min="12293" max="12293" width="53" style="38" customWidth="1"/>
    <col min="12294" max="12544" width="8.85546875" style="38"/>
    <col min="12545" max="12545" width="12.140625" style="38" customWidth="1"/>
    <col min="12546" max="12546" width="12.5703125" style="38" customWidth="1"/>
    <col min="12547" max="12547" width="23.5703125" style="38" customWidth="1"/>
    <col min="12548" max="12548" width="32.7109375" style="38" customWidth="1"/>
    <col min="12549" max="12549" width="53" style="38" customWidth="1"/>
    <col min="12550" max="12800" width="8.85546875" style="38"/>
    <col min="12801" max="12801" width="12.140625" style="38" customWidth="1"/>
    <col min="12802" max="12802" width="12.5703125" style="38" customWidth="1"/>
    <col min="12803" max="12803" width="23.5703125" style="38" customWidth="1"/>
    <col min="12804" max="12804" width="32.7109375" style="38" customWidth="1"/>
    <col min="12805" max="12805" width="53" style="38" customWidth="1"/>
    <col min="12806" max="13056" width="8.85546875" style="38"/>
    <col min="13057" max="13057" width="12.140625" style="38" customWidth="1"/>
    <col min="13058" max="13058" width="12.5703125" style="38" customWidth="1"/>
    <col min="13059" max="13059" width="23.5703125" style="38" customWidth="1"/>
    <col min="13060" max="13060" width="32.7109375" style="38" customWidth="1"/>
    <col min="13061" max="13061" width="53" style="38" customWidth="1"/>
    <col min="13062" max="13312" width="8.85546875" style="38"/>
    <col min="13313" max="13313" width="12.140625" style="38" customWidth="1"/>
    <col min="13314" max="13314" width="12.5703125" style="38" customWidth="1"/>
    <col min="13315" max="13315" width="23.5703125" style="38" customWidth="1"/>
    <col min="13316" max="13316" width="32.7109375" style="38" customWidth="1"/>
    <col min="13317" max="13317" width="53" style="38" customWidth="1"/>
    <col min="13318" max="13568" width="8.85546875" style="38"/>
    <col min="13569" max="13569" width="12.140625" style="38" customWidth="1"/>
    <col min="13570" max="13570" width="12.5703125" style="38" customWidth="1"/>
    <col min="13571" max="13571" width="23.5703125" style="38" customWidth="1"/>
    <col min="13572" max="13572" width="32.7109375" style="38" customWidth="1"/>
    <col min="13573" max="13573" width="53" style="38" customWidth="1"/>
    <col min="13574" max="13824" width="8.85546875" style="38"/>
    <col min="13825" max="13825" width="12.140625" style="38" customWidth="1"/>
    <col min="13826" max="13826" width="12.5703125" style="38" customWidth="1"/>
    <col min="13827" max="13827" width="23.5703125" style="38" customWidth="1"/>
    <col min="13828" max="13828" width="32.7109375" style="38" customWidth="1"/>
    <col min="13829" max="13829" width="53" style="38" customWidth="1"/>
    <col min="13830" max="14080" width="8.85546875" style="38"/>
    <col min="14081" max="14081" width="12.140625" style="38" customWidth="1"/>
    <col min="14082" max="14082" width="12.5703125" style="38" customWidth="1"/>
    <col min="14083" max="14083" width="23.5703125" style="38" customWidth="1"/>
    <col min="14084" max="14084" width="32.7109375" style="38" customWidth="1"/>
    <col min="14085" max="14085" width="53" style="38" customWidth="1"/>
    <col min="14086" max="14336" width="8.85546875" style="38"/>
    <col min="14337" max="14337" width="12.140625" style="38" customWidth="1"/>
    <col min="14338" max="14338" width="12.5703125" style="38" customWidth="1"/>
    <col min="14339" max="14339" width="23.5703125" style="38" customWidth="1"/>
    <col min="14340" max="14340" width="32.7109375" style="38" customWidth="1"/>
    <col min="14341" max="14341" width="53" style="38" customWidth="1"/>
    <col min="14342" max="14592" width="8.85546875" style="38"/>
    <col min="14593" max="14593" width="12.140625" style="38" customWidth="1"/>
    <col min="14594" max="14594" width="12.5703125" style="38" customWidth="1"/>
    <col min="14595" max="14595" width="23.5703125" style="38" customWidth="1"/>
    <col min="14596" max="14596" width="32.7109375" style="38" customWidth="1"/>
    <col min="14597" max="14597" width="53" style="38" customWidth="1"/>
    <col min="14598" max="14848" width="8.85546875" style="38"/>
    <col min="14849" max="14849" width="12.140625" style="38" customWidth="1"/>
    <col min="14850" max="14850" width="12.5703125" style="38" customWidth="1"/>
    <col min="14851" max="14851" width="23.5703125" style="38" customWidth="1"/>
    <col min="14852" max="14852" width="32.7109375" style="38" customWidth="1"/>
    <col min="14853" max="14853" width="53" style="38" customWidth="1"/>
    <col min="14854" max="15104" width="8.85546875" style="38"/>
    <col min="15105" max="15105" width="12.140625" style="38" customWidth="1"/>
    <col min="15106" max="15106" width="12.5703125" style="38" customWidth="1"/>
    <col min="15107" max="15107" width="23.5703125" style="38" customWidth="1"/>
    <col min="15108" max="15108" width="32.7109375" style="38" customWidth="1"/>
    <col min="15109" max="15109" width="53" style="38" customWidth="1"/>
    <col min="15110" max="15360" width="8.85546875" style="38"/>
    <col min="15361" max="15361" width="12.140625" style="38" customWidth="1"/>
    <col min="15362" max="15362" width="12.5703125" style="38" customWidth="1"/>
    <col min="15363" max="15363" width="23.5703125" style="38" customWidth="1"/>
    <col min="15364" max="15364" width="32.7109375" style="38" customWidth="1"/>
    <col min="15365" max="15365" width="53" style="38" customWidth="1"/>
    <col min="15366" max="15616" width="8.85546875" style="38"/>
    <col min="15617" max="15617" width="12.140625" style="38" customWidth="1"/>
    <col min="15618" max="15618" width="12.5703125" style="38" customWidth="1"/>
    <col min="15619" max="15619" width="23.5703125" style="38" customWidth="1"/>
    <col min="15620" max="15620" width="32.7109375" style="38" customWidth="1"/>
    <col min="15621" max="15621" width="53" style="38" customWidth="1"/>
    <col min="15622" max="15872" width="8.85546875" style="38"/>
    <col min="15873" max="15873" width="12.140625" style="38" customWidth="1"/>
    <col min="15874" max="15874" width="12.5703125" style="38" customWidth="1"/>
    <col min="15875" max="15875" width="23.5703125" style="38" customWidth="1"/>
    <col min="15876" max="15876" width="32.7109375" style="38" customWidth="1"/>
    <col min="15877" max="15877" width="53" style="38" customWidth="1"/>
    <col min="15878" max="16128" width="8.85546875" style="38"/>
    <col min="16129" max="16129" width="12.140625" style="38" customWidth="1"/>
    <col min="16130" max="16130" width="12.5703125" style="38" customWidth="1"/>
    <col min="16131" max="16131" width="23.5703125" style="38" customWidth="1"/>
    <col min="16132" max="16132" width="32.7109375" style="38" customWidth="1"/>
    <col min="16133" max="16133" width="53" style="38" customWidth="1"/>
    <col min="16134" max="16384" width="8.85546875" style="38"/>
  </cols>
  <sheetData>
    <row r="1" spans="1:5" ht="25.5">
      <c r="A1" s="906" t="s">
        <v>0</v>
      </c>
      <c r="B1" s="906"/>
      <c r="C1" s="906"/>
      <c r="D1" s="906"/>
      <c r="E1" s="906"/>
    </row>
    <row r="2" spans="1:5">
      <c r="A2" s="30"/>
      <c r="B2" s="30"/>
      <c r="C2" s="30"/>
      <c r="D2" s="30"/>
      <c r="E2" s="30"/>
    </row>
    <row r="3" spans="1:5">
      <c r="A3" s="907" t="s">
        <v>62</v>
      </c>
      <c r="B3" s="907"/>
      <c r="C3" s="907"/>
      <c r="D3" s="907"/>
      <c r="E3" s="907"/>
    </row>
    <row r="4" spans="1:5" ht="21">
      <c r="A4" s="908" t="s">
        <v>63</v>
      </c>
      <c r="B4" s="908"/>
      <c r="C4" s="908"/>
      <c r="D4" s="908"/>
      <c r="E4" s="908"/>
    </row>
    <row r="5" spans="1:5">
      <c r="A5" s="39"/>
      <c r="B5" s="39"/>
      <c r="C5" s="39"/>
      <c r="D5" s="39"/>
      <c r="E5" s="39"/>
    </row>
    <row r="6" spans="1:5" ht="345" customHeight="1">
      <c r="A6" s="909"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6" s="909"/>
      <c r="C6" s="909"/>
      <c r="D6" s="909"/>
      <c r="E6" s="909"/>
    </row>
    <row r="7" spans="1:5" ht="22.5" customHeight="1">
      <c r="A7" s="910" t="str">
        <f>Title!A2</f>
        <v>Bid Enquiry No: KPTCL/2026-27/SS/WORK_INDENT3836</v>
      </c>
      <c r="B7" s="910"/>
      <c r="C7" s="910"/>
      <c r="D7" s="910"/>
      <c r="E7" s="910"/>
    </row>
    <row r="8" spans="1:5">
      <c r="A8" s="36"/>
      <c r="B8" s="36"/>
      <c r="C8" s="36"/>
      <c r="D8" s="36"/>
      <c r="E8" s="36"/>
    </row>
    <row r="9" spans="1:5">
      <c r="A9" s="36"/>
      <c r="B9" s="36"/>
      <c r="C9" s="36"/>
      <c r="D9" s="36"/>
      <c r="E9" s="36"/>
    </row>
    <row r="10" spans="1:5" ht="32.25" customHeight="1">
      <c r="A10" s="904" t="s">
        <v>623</v>
      </c>
      <c r="B10" s="905"/>
      <c r="C10" s="905"/>
      <c r="D10" s="905"/>
      <c r="E10" s="905"/>
    </row>
    <row r="11" spans="1:5" ht="54.6" customHeight="1">
      <c r="A11" s="40" t="s">
        <v>64</v>
      </c>
      <c r="B11" s="897"/>
      <c r="C11" s="897"/>
      <c r="D11" s="897"/>
      <c r="E11" s="897"/>
    </row>
    <row r="12" spans="1:5">
      <c r="A12" s="30"/>
      <c r="B12" s="30"/>
      <c r="C12" s="30"/>
      <c r="D12" s="30"/>
      <c r="E12" s="30"/>
    </row>
    <row r="13" spans="1:5">
      <c r="A13" s="898" t="s">
        <v>5</v>
      </c>
      <c r="B13" s="898"/>
      <c r="C13" s="898"/>
      <c r="D13" s="30"/>
      <c r="E13" s="30" t="s">
        <v>13</v>
      </c>
    </row>
    <row r="14" spans="1:5" ht="75">
      <c r="A14" s="899"/>
      <c r="B14" s="900"/>
      <c r="C14" s="901"/>
      <c r="D14" s="30"/>
      <c r="E14" s="20" t="s">
        <v>3517</v>
      </c>
    </row>
    <row r="15" spans="1:5">
      <c r="A15" s="30"/>
      <c r="B15" s="30"/>
      <c r="C15" s="30"/>
      <c r="D15" s="30"/>
      <c r="E15" s="30"/>
    </row>
    <row r="16" spans="1:5">
      <c r="A16" s="41" t="s">
        <v>14</v>
      </c>
      <c r="B16" s="30"/>
      <c r="C16" s="30"/>
      <c r="D16" s="30"/>
      <c r="E16" s="30"/>
    </row>
    <row r="17" spans="1:5">
      <c r="A17" s="30"/>
      <c r="B17" s="30"/>
      <c r="C17" s="30"/>
      <c r="D17" s="30"/>
      <c r="E17" s="30"/>
    </row>
    <row r="18" spans="1:5" ht="18" customHeight="1">
      <c r="A18" s="902" t="s">
        <v>2264</v>
      </c>
      <c r="B18" s="902"/>
      <c r="C18" s="902"/>
      <c r="D18" s="902"/>
      <c r="E18" s="902"/>
    </row>
    <row r="19" spans="1:5">
      <c r="A19" s="902"/>
      <c r="B19" s="902"/>
      <c r="C19" s="902"/>
      <c r="D19" s="902"/>
      <c r="E19" s="902"/>
    </row>
    <row r="21" spans="1:5" ht="88.15" customHeight="1">
      <c r="B21" s="903" t="s">
        <v>878</v>
      </c>
      <c r="C21" s="903"/>
      <c r="D21" s="903"/>
      <c r="E21" s="182"/>
    </row>
    <row r="23" spans="1:5">
      <c r="A23" s="30"/>
      <c r="B23" s="30"/>
      <c r="C23" s="30"/>
      <c r="E23" s="30"/>
    </row>
    <row r="24" spans="1:5" ht="36.6" customHeight="1">
      <c r="A24" s="30"/>
      <c r="B24" s="183" t="s">
        <v>53</v>
      </c>
      <c r="C24" s="105"/>
      <c r="D24" s="24" t="s">
        <v>65</v>
      </c>
      <c r="E24" s="42"/>
    </row>
    <row r="25" spans="1:5" ht="26.45" customHeight="1">
      <c r="A25" s="30"/>
      <c r="B25" s="183" t="s">
        <v>55</v>
      </c>
      <c r="C25" s="105"/>
      <c r="D25" s="24" t="s">
        <v>66</v>
      </c>
      <c r="E25" s="42"/>
    </row>
    <row r="26" spans="1:5" ht="35.450000000000003" customHeight="1">
      <c r="A26" s="30"/>
      <c r="B26" s="30"/>
      <c r="C26" s="30"/>
      <c r="D26" s="184" t="s">
        <v>67</v>
      </c>
      <c r="E26" s="42"/>
    </row>
  </sheetData>
  <mergeCells count="11">
    <mergeCell ref="A10:E10"/>
    <mergeCell ref="A1:E1"/>
    <mergeCell ref="A3:E3"/>
    <mergeCell ref="A4:E4"/>
    <mergeCell ref="A6:E6"/>
    <mergeCell ref="A7:E7"/>
    <mergeCell ref="B11:E11"/>
    <mergeCell ref="A13:C13"/>
    <mergeCell ref="A14:C14"/>
    <mergeCell ref="A18:E19"/>
    <mergeCell ref="B21:D21"/>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F51"/>
  <sheetViews>
    <sheetView view="pageBreakPreview" topLeftCell="A36" zoomScale="73" zoomScaleSheetLayoutView="73" workbookViewId="0">
      <selection activeCell="A20" sqref="A20:D20"/>
    </sheetView>
  </sheetViews>
  <sheetFormatPr defaultRowHeight="15.75"/>
  <cols>
    <col min="1" max="1" width="10.140625" style="251" customWidth="1"/>
    <col min="2" max="2" width="71.5703125" style="270" customWidth="1"/>
    <col min="3" max="3" width="73.7109375" style="26" customWidth="1"/>
    <col min="4" max="4" width="84.28515625" style="26" customWidth="1"/>
    <col min="5" max="254" width="9.140625" style="26"/>
    <col min="255" max="255" width="10.140625" style="26" customWidth="1"/>
    <col min="256" max="256" width="59.7109375" style="26" customWidth="1"/>
    <col min="257" max="257" width="34.28515625" style="26" customWidth="1"/>
    <col min="258" max="258" width="29.85546875" style="26" customWidth="1"/>
    <col min="259" max="510" width="9.140625" style="26"/>
    <col min="511" max="511" width="10.140625" style="26" customWidth="1"/>
    <col min="512" max="512" width="59.7109375" style="26" customWidth="1"/>
    <col min="513" max="513" width="34.28515625" style="26" customWidth="1"/>
    <col min="514" max="514" width="29.85546875" style="26" customWidth="1"/>
    <col min="515" max="766" width="9.140625" style="26"/>
    <col min="767" max="767" width="10.140625" style="26" customWidth="1"/>
    <col min="768" max="768" width="59.7109375" style="26" customWidth="1"/>
    <col min="769" max="769" width="34.28515625" style="26" customWidth="1"/>
    <col min="770" max="770" width="29.85546875" style="26" customWidth="1"/>
    <col min="771" max="1022" width="9.140625" style="26"/>
    <col min="1023" max="1023" width="10.140625" style="26" customWidth="1"/>
    <col min="1024" max="1024" width="59.7109375" style="26" customWidth="1"/>
    <col min="1025" max="1025" width="34.28515625" style="26" customWidth="1"/>
    <col min="1026" max="1026" width="29.85546875" style="26" customWidth="1"/>
    <col min="1027" max="1278" width="9.140625" style="26"/>
    <col min="1279" max="1279" width="10.140625" style="26" customWidth="1"/>
    <col min="1280" max="1280" width="59.7109375" style="26" customWidth="1"/>
    <col min="1281" max="1281" width="34.28515625" style="26" customWidth="1"/>
    <col min="1282" max="1282" width="29.85546875" style="26" customWidth="1"/>
    <col min="1283" max="1534" width="9.140625" style="26"/>
    <col min="1535" max="1535" width="10.140625" style="26" customWidth="1"/>
    <col min="1536" max="1536" width="59.7109375" style="26" customWidth="1"/>
    <col min="1537" max="1537" width="34.28515625" style="26" customWidth="1"/>
    <col min="1538" max="1538" width="29.85546875" style="26" customWidth="1"/>
    <col min="1539" max="1790" width="9.140625" style="26"/>
    <col min="1791" max="1791" width="10.140625" style="26" customWidth="1"/>
    <col min="1792" max="1792" width="59.7109375" style="26" customWidth="1"/>
    <col min="1793" max="1793" width="34.28515625" style="26" customWidth="1"/>
    <col min="1794" max="1794" width="29.85546875" style="26" customWidth="1"/>
    <col min="1795" max="2046" width="9.140625" style="26"/>
    <col min="2047" max="2047" width="10.140625" style="26" customWidth="1"/>
    <col min="2048" max="2048" width="59.7109375" style="26" customWidth="1"/>
    <col min="2049" max="2049" width="34.28515625" style="26" customWidth="1"/>
    <col min="2050" max="2050" width="29.85546875" style="26" customWidth="1"/>
    <col min="2051" max="2302" width="9.140625" style="26"/>
    <col min="2303" max="2303" width="10.140625" style="26" customWidth="1"/>
    <col min="2304" max="2304" width="59.7109375" style="26" customWidth="1"/>
    <col min="2305" max="2305" width="34.28515625" style="26" customWidth="1"/>
    <col min="2306" max="2306" width="29.85546875" style="26" customWidth="1"/>
    <col min="2307" max="2558" width="9.140625" style="26"/>
    <col min="2559" max="2559" width="10.140625" style="26" customWidth="1"/>
    <col min="2560" max="2560" width="59.7109375" style="26" customWidth="1"/>
    <col min="2561" max="2561" width="34.28515625" style="26" customWidth="1"/>
    <col min="2562" max="2562" width="29.85546875" style="26" customWidth="1"/>
    <col min="2563" max="2814" width="9.140625" style="26"/>
    <col min="2815" max="2815" width="10.140625" style="26" customWidth="1"/>
    <col min="2816" max="2816" width="59.7109375" style="26" customWidth="1"/>
    <col min="2817" max="2817" width="34.28515625" style="26" customWidth="1"/>
    <col min="2818" max="2818" width="29.85546875" style="26" customWidth="1"/>
    <col min="2819" max="3070" width="9.140625" style="26"/>
    <col min="3071" max="3071" width="10.140625" style="26" customWidth="1"/>
    <col min="3072" max="3072" width="59.7109375" style="26" customWidth="1"/>
    <col min="3073" max="3073" width="34.28515625" style="26" customWidth="1"/>
    <col min="3074" max="3074" width="29.85546875" style="26" customWidth="1"/>
    <col min="3075" max="3326" width="9.140625" style="26"/>
    <col min="3327" max="3327" width="10.140625" style="26" customWidth="1"/>
    <col min="3328" max="3328" width="59.7109375" style="26" customWidth="1"/>
    <col min="3329" max="3329" width="34.28515625" style="26" customWidth="1"/>
    <col min="3330" max="3330" width="29.85546875" style="26" customWidth="1"/>
    <col min="3331" max="3582" width="9.140625" style="26"/>
    <col min="3583" max="3583" width="10.140625" style="26" customWidth="1"/>
    <col min="3584" max="3584" width="59.7109375" style="26" customWidth="1"/>
    <col min="3585" max="3585" width="34.28515625" style="26" customWidth="1"/>
    <col min="3586" max="3586" width="29.85546875" style="26" customWidth="1"/>
    <col min="3587" max="3838" width="9.140625" style="26"/>
    <col min="3839" max="3839" width="10.140625" style="26" customWidth="1"/>
    <col min="3840" max="3840" width="59.7109375" style="26" customWidth="1"/>
    <col min="3841" max="3841" width="34.28515625" style="26" customWidth="1"/>
    <col min="3842" max="3842" width="29.85546875" style="26" customWidth="1"/>
    <col min="3843" max="4094" width="9.140625" style="26"/>
    <col min="4095" max="4095" width="10.140625" style="26" customWidth="1"/>
    <col min="4096" max="4096" width="59.7109375" style="26" customWidth="1"/>
    <col min="4097" max="4097" width="34.28515625" style="26" customWidth="1"/>
    <col min="4098" max="4098" width="29.85546875" style="26" customWidth="1"/>
    <col min="4099" max="4350" width="9.140625" style="26"/>
    <col min="4351" max="4351" width="10.140625" style="26" customWidth="1"/>
    <col min="4352" max="4352" width="59.7109375" style="26" customWidth="1"/>
    <col min="4353" max="4353" width="34.28515625" style="26" customWidth="1"/>
    <col min="4354" max="4354" width="29.85546875" style="26" customWidth="1"/>
    <col min="4355" max="4606" width="9.140625" style="26"/>
    <col min="4607" max="4607" width="10.140625" style="26" customWidth="1"/>
    <col min="4608" max="4608" width="59.7109375" style="26" customWidth="1"/>
    <col min="4609" max="4609" width="34.28515625" style="26" customWidth="1"/>
    <col min="4610" max="4610" width="29.85546875" style="26" customWidth="1"/>
    <col min="4611" max="4862" width="9.140625" style="26"/>
    <col min="4863" max="4863" width="10.140625" style="26" customWidth="1"/>
    <col min="4864" max="4864" width="59.7109375" style="26" customWidth="1"/>
    <col min="4865" max="4865" width="34.28515625" style="26" customWidth="1"/>
    <col min="4866" max="4866" width="29.85546875" style="26" customWidth="1"/>
    <col min="4867" max="5118" width="9.140625" style="26"/>
    <col min="5119" max="5119" width="10.140625" style="26" customWidth="1"/>
    <col min="5120" max="5120" width="59.7109375" style="26" customWidth="1"/>
    <col min="5121" max="5121" width="34.28515625" style="26" customWidth="1"/>
    <col min="5122" max="5122" width="29.85546875" style="26" customWidth="1"/>
    <col min="5123" max="5374" width="9.140625" style="26"/>
    <col min="5375" max="5375" width="10.140625" style="26" customWidth="1"/>
    <col min="5376" max="5376" width="59.7109375" style="26" customWidth="1"/>
    <col min="5377" max="5377" width="34.28515625" style="26" customWidth="1"/>
    <col min="5378" max="5378" width="29.85546875" style="26" customWidth="1"/>
    <col min="5379" max="5630" width="9.140625" style="26"/>
    <col min="5631" max="5631" width="10.140625" style="26" customWidth="1"/>
    <col min="5632" max="5632" width="59.7109375" style="26" customWidth="1"/>
    <col min="5633" max="5633" width="34.28515625" style="26" customWidth="1"/>
    <col min="5634" max="5634" width="29.85546875" style="26" customWidth="1"/>
    <col min="5635" max="5886" width="9.140625" style="26"/>
    <col min="5887" max="5887" width="10.140625" style="26" customWidth="1"/>
    <col min="5888" max="5888" width="59.7109375" style="26" customWidth="1"/>
    <col min="5889" max="5889" width="34.28515625" style="26" customWidth="1"/>
    <col min="5890" max="5890" width="29.85546875" style="26" customWidth="1"/>
    <col min="5891" max="6142" width="9.140625" style="26"/>
    <col min="6143" max="6143" width="10.140625" style="26" customWidth="1"/>
    <col min="6144" max="6144" width="59.7109375" style="26" customWidth="1"/>
    <col min="6145" max="6145" width="34.28515625" style="26" customWidth="1"/>
    <col min="6146" max="6146" width="29.85546875" style="26" customWidth="1"/>
    <col min="6147" max="6398" width="9.140625" style="26"/>
    <col min="6399" max="6399" width="10.140625" style="26" customWidth="1"/>
    <col min="6400" max="6400" width="59.7109375" style="26" customWidth="1"/>
    <col min="6401" max="6401" width="34.28515625" style="26" customWidth="1"/>
    <col min="6402" max="6402" width="29.85546875" style="26" customWidth="1"/>
    <col min="6403" max="6654" width="9.140625" style="26"/>
    <col min="6655" max="6655" width="10.140625" style="26" customWidth="1"/>
    <col min="6656" max="6656" width="59.7109375" style="26" customWidth="1"/>
    <col min="6657" max="6657" width="34.28515625" style="26" customWidth="1"/>
    <col min="6658" max="6658" width="29.85546875" style="26" customWidth="1"/>
    <col min="6659" max="6910" width="9.140625" style="26"/>
    <col min="6911" max="6911" width="10.140625" style="26" customWidth="1"/>
    <col min="6912" max="6912" width="59.7109375" style="26" customWidth="1"/>
    <col min="6913" max="6913" width="34.28515625" style="26" customWidth="1"/>
    <col min="6914" max="6914" width="29.85546875" style="26" customWidth="1"/>
    <col min="6915" max="7166" width="9.140625" style="26"/>
    <col min="7167" max="7167" width="10.140625" style="26" customWidth="1"/>
    <col min="7168" max="7168" width="59.7109375" style="26" customWidth="1"/>
    <col min="7169" max="7169" width="34.28515625" style="26" customWidth="1"/>
    <col min="7170" max="7170" width="29.85546875" style="26" customWidth="1"/>
    <col min="7171" max="7422" width="9.140625" style="26"/>
    <col min="7423" max="7423" width="10.140625" style="26" customWidth="1"/>
    <col min="7424" max="7424" width="59.7109375" style="26" customWidth="1"/>
    <col min="7425" max="7425" width="34.28515625" style="26" customWidth="1"/>
    <col min="7426" max="7426" width="29.85546875" style="26" customWidth="1"/>
    <col min="7427" max="7678" width="9.140625" style="26"/>
    <col min="7679" max="7679" width="10.140625" style="26" customWidth="1"/>
    <col min="7680" max="7680" width="59.7109375" style="26" customWidth="1"/>
    <col min="7681" max="7681" width="34.28515625" style="26" customWidth="1"/>
    <col min="7682" max="7682" width="29.85546875" style="26" customWidth="1"/>
    <col min="7683" max="7934" width="9.140625" style="26"/>
    <col min="7935" max="7935" width="10.140625" style="26" customWidth="1"/>
    <col min="7936" max="7936" width="59.7109375" style="26" customWidth="1"/>
    <col min="7937" max="7937" width="34.28515625" style="26" customWidth="1"/>
    <col min="7938" max="7938" width="29.85546875" style="26" customWidth="1"/>
    <col min="7939" max="8190" width="9.140625" style="26"/>
    <col min="8191" max="8191" width="10.140625" style="26" customWidth="1"/>
    <col min="8192" max="8192" width="59.7109375" style="26" customWidth="1"/>
    <col min="8193" max="8193" width="34.28515625" style="26" customWidth="1"/>
    <col min="8194" max="8194" width="29.85546875" style="26" customWidth="1"/>
    <col min="8195" max="8446" width="9.140625" style="26"/>
    <col min="8447" max="8447" width="10.140625" style="26" customWidth="1"/>
    <col min="8448" max="8448" width="59.7109375" style="26" customWidth="1"/>
    <col min="8449" max="8449" width="34.28515625" style="26" customWidth="1"/>
    <col min="8450" max="8450" width="29.85546875" style="26" customWidth="1"/>
    <col min="8451" max="8702" width="9.140625" style="26"/>
    <col min="8703" max="8703" width="10.140625" style="26" customWidth="1"/>
    <col min="8704" max="8704" width="59.7109375" style="26" customWidth="1"/>
    <col min="8705" max="8705" width="34.28515625" style="26" customWidth="1"/>
    <col min="8706" max="8706" width="29.85546875" style="26" customWidth="1"/>
    <col min="8707" max="8958" width="9.140625" style="26"/>
    <col min="8959" max="8959" width="10.140625" style="26" customWidth="1"/>
    <col min="8960" max="8960" width="59.7109375" style="26" customWidth="1"/>
    <col min="8961" max="8961" width="34.28515625" style="26" customWidth="1"/>
    <col min="8962" max="8962" width="29.85546875" style="26" customWidth="1"/>
    <col min="8963" max="9214" width="9.140625" style="26"/>
    <col min="9215" max="9215" width="10.140625" style="26" customWidth="1"/>
    <col min="9216" max="9216" width="59.7109375" style="26" customWidth="1"/>
    <col min="9217" max="9217" width="34.28515625" style="26" customWidth="1"/>
    <col min="9218" max="9218" width="29.85546875" style="26" customWidth="1"/>
    <col min="9219" max="9470" width="9.140625" style="26"/>
    <col min="9471" max="9471" width="10.140625" style="26" customWidth="1"/>
    <col min="9472" max="9472" width="59.7109375" style="26" customWidth="1"/>
    <col min="9473" max="9473" width="34.28515625" style="26" customWidth="1"/>
    <col min="9474" max="9474" width="29.85546875" style="26" customWidth="1"/>
    <col min="9475" max="9726" width="9.140625" style="26"/>
    <col min="9727" max="9727" width="10.140625" style="26" customWidth="1"/>
    <col min="9728" max="9728" width="59.7109375" style="26" customWidth="1"/>
    <col min="9729" max="9729" width="34.28515625" style="26" customWidth="1"/>
    <col min="9730" max="9730" width="29.85546875" style="26" customWidth="1"/>
    <col min="9731" max="9982" width="9.140625" style="26"/>
    <col min="9983" max="9983" width="10.140625" style="26" customWidth="1"/>
    <col min="9984" max="9984" width="59.7109375" style="26" customWidth="1"/>
    <col min="9985" max="9985" width="34.28515625" style="26" customWidth="1"/>
    <col min="9986" max="9986" width="29.85546875" style="26" customWidth="1"/>
    <col min="9987" max="10238" width="9.140625" style="26"/>
    <col min="10239" max="10239" width="10.140625" style="26" customWidth="1"/>
    <col min="10240" max="10240" width="59.7109375" style="26" customWidth="1"/>
    <col min="10241" max="10241" width="34.28515625" style="26" customWidth="1"/>
    <col min="10242" max="10242" width="29.85546875" style="26" customWidth="1"/>
    <col min="10243" max="10494" width="9.140625" style="26"/>
    <col min="10495" max="10495" width="10.140625" style="26" customWidth="1"/>
    <col min="10496" max="10496" width="59.7109375" style="26" customWidth="1"/>
    <col min="10497" max="10497" width="34.28515625" style="26" customWidth="1"/>
    <col min="10498" max="10498" width="29.85546875" style="26" customWidth="1"/>
    <col min="10499" max="10750" width="9.140625" style="26"/>
    <col min="10751" max="10751" width="10.140625" style="26" customWidth="1"/>
    <col min="10752" max="10752" width="59.7109375" style="26" customWidth="1"/>
    <col min="10753" max="10753" width="34.28515625" style="26" customWidth="1"/>
    <col min="10754" max="10754" width="29.85546875" style="26" customWidth="1"/>
    <col min="10755" max="11006" width="9.140625" style="26"/>
    <col min="11007" max="11007" width="10.140625" style="26" customWidth="1"/>
    <col min="11008" max="11008" width="59.7109375" style="26" customWidth="1"/>
    <col min="11009" max="11009" width="34.28515625" style="26" customWidth="1"/>
    <col min="11010" max="11010" width="29.85546875" style="26" customWidth="1"/>
    <col min="11011" max="11262" width="9.140625" style="26"/>
    <col min="11263" max="11263" width="10.140625" style="26" customWidth="1"/>
    <col min="11264" max="11264" width="59.7109375" style="26" customWidth="1"/>
    <col min="11265" max="11265" width="34.28515625" style="26" customWidth="1"/>
    <col min="11266" max="11266" width="29.85546875" style="26" customWidth="1"/>
    <col min="11267" max="11518" width="9.140625" style="26"/>
    <col min="11519" max="11519" width="10.140625" style="26" customWidth="1"/>
    <col min="11520" max="11520" width="59.7109375" style="26" customWidth="1"/>
    <col min="11521" max="11521" width="34.28515625" style="26" customWidth="1"/>
    <col min="11522" max="11522" width="29.85546875" style="26" customWidth="1"/>
    <col min="11523" max="11774" width="9.140625" style="26"/>
    <col min="11775" max="11775" width="10.140625" style="26" customWidth="1"/>
    <col min="11776" max="11776" width="59.7109375" style="26" customWidth="1"/>
    <col min="11777" max="11777" width="34.28515625" style="26" customWidth="1"/>
    <col min="11778" max="11778" width="29.85546875" style="26" customWidth="1"/>
    <col min="11779" max="12030" width="9.140625" style="26"/>
    <col min="12031" max="12031" width="10.140625" style="26" customWidth="1"/>
    <col min="12032" max="12032" width="59.7109375" style="26" customWidth="1"/>
    <col min="12033" max="12033" width="34.28515625" style="26" customWidth="1"/>
    <col min="12034" max="12034" width="29.85546875" style="26" customWidth="1"/>
    <col min="12035" max="12286" width="9.140625" style="26"/>
    <col min="12287" max="12287" width="10.140625" style="26" customWidth="1"/>
    <col min="12288" max="12288" width="59.7109375" style="26" customWidth="1"/>
    <col min="12289" max="12289" width="34.28515625" style="26" customWidth="1"/>
    <col min="12290" max="12290" width="29.85546875" style="26" customWidth="1"/>
    <col min="12291" max="12542" width="9.140625" style="26"/>
    <col min="12543" max="12543" width="10.140625" style="26" customWidth="1"/>
    <col min="12544" max="12544" width="59.7109375" style="26" customWidth="1"/>
    <col min="12545" max="12545" width="34.28515625" style="26" customWidth="1"/>
    <col min="12546" max="12546" width="29.85546875" style="26" customWidth="1"/>
    <col min="12547" max="12798" width="9.140625" style="26"/>
    <col min="12799" max="12799" width="10.140625" style="26" customWidth="1"/>
    <col min="12800" max="12800" width="59.7109375" style="26" customWidth="1"/>
    <col min="12801" max="12801" width="34.28515625" style="26" customWidth="1"/>
    <col min="12802" max="12802" width="29.85546875" style="26" customWidth="1"/>
    <col min="12803" max="13054" width="9.140625" style="26"/>
    <col min="13055" max="13055" width="10.140625" style="26" customWidth="1"/>
    <col min="13056" max="13056" width="59.7109375" style="26" customWidth="1"/>
    <col min="13057" max="13057" width="34.28515625" style="26" customWidth="1"/>
    <col min="13058" max="13058" width="29.85546875" style="26" customWidth="1"/>
    <col min="13059" max="13310" width="9.140625" style="26"/>
    <col min="13311" max="13311" width="10.140625" style="26" customWidth="1"/>
    <col min="13312" max="13312" width="59.7109375" style="26" customWidth="1"/>
    <col min="13313" max="13313" width="34.28515625" style="26" customWidth="1"/>
    <col min="13314" max="13314" width="29.85546875" style="26" customWidth="1"/>
    <col min="13315" max="13566" width="9.140625" style="26"/>
    <col min="13567" max="13567" width="10.140625" style="26" customWidth="1"/>
    <col min="13568" max="13568" width="59.7109375" style="26" customWidth="1"/>
    <col min="13569" max="13569" width="34.28515625" style="26" customWidth="1"/>
    <col min="13570" max="13570" width="29.85546875" style="26" customWidth="1"/>
    <col min="13571" max="13822" width="9.140625" style="26"/>
    <col min="13823" max="13823" width="10.140625" style="26" customWidth="1"/>
    <col min="13824" max="13824" width="59.7109375" style="26" customWidth="1"/>
    <col min="13825" max="13825" width="34.28515625" style="26" customWidth="1"/>
    <col min="13826" max="13826" width="29.85546875" style="26" customWidth="1"/>
    <col min="13827" max="14078" width="9.140625" style="26"/>
    <col min="14079" max="14079" width="10.140625" style="26" customWidth="1"/>
    <col min="14080" max="14080" width="59.7109375" style="26" customWidth="1"/>
    <col min="14081" max="14081" width="34.28515625" style="26" customWidth="1"/>
    <col min="14082" max="14082" width="29.85546875" style="26" customWidth="1"/>
    <col min="14083" max="14334" width="9.140625" style="26"/>
    <col min="14335" max="14335" width="10.140625" style="26" customWidth="1"/>
    <col min="14336" max="14336" width="59.7109375" style="26" customWidth="1"/>
    <col min="14337" max="14337" width="34.28515625" style="26" customWidth="1"/>
    <col min="14338" max="14338" width="29.85546875" style="26" customWidth="1"/>
    <col min="14339" max="14590" width="9.140625" style="26"/>
    <col min="14591" max="14591" width="10.140625" style="26" customWidth="1"/>
    <col min="14592" max="14592" width="59.7109375" style="26" customWidth="1"/>
    <col min="14593" max="14593" width="34.28515625" style="26" customWidth="1"/>
    <col min="14594" max="14594" width="29.85546875" style="26" customWidth="1"/>
    <col min="14595" max="14846" width="9.140625" style="26"/>
    <col min="14847" max="14847" width="10.140625" style="26" customWidth="1"/>
    <col min="14848" max="14848" width="59.7109375" style="26" customWidth="1"/>
    <col min="14849" max="14849" width="34.28515625" style="26" customWidth="1"/>
    <col min="14850" max="14850" width="29.85546875" style="26" customWidth="1"/>
    <col min="14851" max="15102" width="9.140625" style="26"/>
    <col min="15103" max="15103" width="10.140625" style="26" customWidth="1"/>
    <col min="15104" max="15104" width="59.7109375" style="26" customWidth="1"/>
    <col min="15105" max="15105" width="34.28515625" style="26" customWidth="1"/>
    <col min="15106" max="15106" width="29.85546875" style="26" customWidth="1"/>
    <col min="15107" max="15358" width="9.140625" style="26"/>
    <col min="15359" max="15359" width="10.140625" style="26" customWidth="1"/>
    <col min="15360" max="15360" width="59.7109375" style="26" customWidth="1"/>
    <col min="15361" max="15361" width="34.28515625" style="26" customWidth="1"/>
    <col min="15362" max="15362" width="29.85546875" style="26" customWidth="1"/>
    <col min="15363" max="15614" width="9.140625" style="26"/>
    <col min="15615" max="15615" width="10.140625" style="26" customWidth="1"/>
    <col min="15616" max="15616" width="59.7109375" style="26" customWidth="1"/>
    <col min="15617" max="15617" width="34.28515625" style="26" customWidth="1"/>
    <col min="15618" max="15618" width="29.85546875" style="26" customWidth="1"/>
    <col min="15619" max="15870" width="9.140625" style="26"/>
    <col min="15871" max="15871" width="10.140625" style="26" customWidth="1"/>
    <col min="15872" max="15872" width="59.7109375" style="26" customWidth="1"/>
    <col min="15873" max="15873" width="34.28515625" style="26" customWidth="1"/>
    <col min="15874" max="15874" width="29.85546875" style="26" customWidth="1"/>
    <col min="15875" max="16126" width="9.140625" style="26"/>
    <col min="16127" max="16127" width="10.140625" style="26" customWidth="1"/>
    <col min="16128" max="16128" width="59.7109375" style="26" customWidth="1"/>
    <col min="16129" max="16129" width="34.28515625" style="26" customWidth="1"/>
    <col min="16130" max="16130" width="29.85546875" style="26" customWidth="1"/>
    <col min="16131" max="16384" width="9.140625" style="26"/>
  </cols>
  <sheetData>
    <row r="1" spans="1:4" ht="26.25">
      <c r="A1" s="877" t="s">
        <v>0</v>
      </c>
      <c r="B1" s="877"/>
      <c r="C1" s="877"/>
      <c r="D1" s="877"/>
    </row>
    <row r="2" spans="1:4">
      <c r="B2" s="26"/>
    </row>
    <row r="3" spans="1:4" ht="41.25" customHeight="1">
      <c r="A3" s="918" t="s">
        <v>598</v>
      </c>
      <c r="B3" s="918"/>
      <c r="C3" s="918"/>
      <c r="D3" s="918"/>
    </row>
    <row r="4" spans="1:4" ht="34.5" customHeight="1">
      <c r="A4" s="919" t="s">
        <v>63</v>
      </c>
      <c r="B4" s="919"/>
      <c r="C4" s="919"/>
      <c r="D4" s="919"/>
    </row>
    <row r="5" spans="1:4">
      <c r="A5" s="111"/>
      <c r="B5" s="111"/>
      <c r="C5" s="111"/>
    </row>
    <row r="6" spans="1:4" ht="271.14999999999998" customHeight="1">
      <c r="A6" s="84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6" s="846"/>
      <c r="C6" s="846"/>
      <c r="D6" s="846"/>
    </row>
    <row r="7" spans="1:4" ht="18">
      <c r="A7" s="252"/>
      <c r="B7" s="235"/>
      <c r="C7" s="235"/>
      <c r="D7" s="139"/>
    </row>
    <row r="8" spans="1:4" ht="30" customHeight="1">
      <c r="A8" s="920" t="str">
        <f>Title!A2</f>
        <v>Bid Enquiry No: KPTCL/2026-27/SS/WORK_INDENT3836</v>
      </c>
      <c r="B8" s="920"/>
      <c r="C8" s="920"/>
      <c r="D8" s="920"/>
    </row>
    <row r="9" spans="1:4" ht="30" customHeight="1">
      <c r="A9" s="234"/>
      <c r="B9" s="234"/>
      <c r="C9" s="234"/>
      <c r="D9" s="139"/>
    </row>
    <row r="10" spans="1:4" s="28" customFormat="1" ht="18">
      <c r="A10" s="916" t="s">
        <v>623</v>
      </c>
      <c r="B10" s="917"/>
      <c r="C10" s="917"/>
      <c r="D10" s="917"/>
    </row>
    <row r="11" spans="1:4" ht="18">
      <c r="A11" s="911" t="s">
        <v>68</v>
      </c>
      <c r="B11" s="911"/>
      <c r="C11" s="81"/>
      <c r="D11" s="81"/>
    </row>
    <row r="12" spans="1:4" ht="105.6" customHeight="1">
      <c r="A12" s="912"/>
      <c r="B12" s="912"/>
      <c r="C12" s="912"/>
      <c r="D12" s="912"/>
    </row>
    <row r="13" spans="1:4" ht="18">
      <c r="A13" s="139"/>
      <c r="B13" s="81"/>
      <c r="C13" s="81"/>
      <c r="D13" s="139"/>
    </row>
    <row r="14" spans="1:4" ht="18">
      <c r="A14" s="913" t="s">
        <v>69</v>
      </c>
      <c r="B14" s="913"/>
      <c r="C14" s="913"/>
      <c r="D14" s="913"/>
    </row>
    <row r="15" spans="1:4" ht="18">
      <c r="A15" s="139"/>
      <c r="B15" s="253"/>
      <c r="C15" s="81"/>
      <c r="D15" s="81"/>
    </row>
    <row r="16" spans="1:4" ht="18">
      <c r="A16" s="254" t="s">
        <v>5</v>
      </c>
      <c r="B16" s="254"/>
      <c r="C16" s="82"/>
      <c r="D16" s="82" t="s">
        <v>13</v>
      </c>
    </row>
    <row r="17" spans="1:6" ht="147" customHeight="1">
      <c r="A17" s="912"/>
      <c r="B17" s="912"/>
      <c r="C17" s="82"/>
      <c r="D17" s="86" t="s">
        <v>3517</v>
      </c>
    </row>
    <row r="18" spans="1:6" ht="18">
      <c r="A18" s="139"/>
      <c r="B18" s="253"/>
      <c r="C18" s="81"/>
      <c r="D18" s="81"/>
    </row>
    <row r="19" spans="1:6" ht="73.5" customHeight="1">
      <c r="A19" s="914" t="s">
        <v>70</v>
      </c>
      <c r="B19" s="915"/>
      <c r="C19" s="912"/>
      <c r="D19" s="912"/>
    </row>
    <row r="20" spans="1:6" ht="102.75" customHeight="1">
      <c r="A20" s="912"/>
      <c r="B20" s="912"/>
      <c r="C20" s="912"/>
      <c r="D20" s="912"/>
    </row>
    <row r="21" spans="1:6" ht="53.25" customHeight="1" thickBot="1">
      <c r="A21" s="255"/>
      <c r="B21" s="923" t="s">
        <v>71</v>
      </c>
      <c r="C21" s="924"/>
      <c r="D21" s="924"/>
    </row>
    <row r="22" spans="1:6" ht="18">
      <c r="A22" s="139"/>
      <c r="B22" s="253"/>
      <c r="C22" s="81"/>
      <c r="D22" s="81"/>
    </row>
    <row r="23" spans="1:6" ht="41.25" customHeight="1">
      <c r="A23" s="925" t="s">
        <v>72</v>
      </c>
      <c r="B23" s="925" t="s">
        <v>73</v>
      </c>
      <c r="C23" s="928" t="s">
        <v>82</v>
      </c>
      <c r="D23" s="929"/>
    </row>
    <row r="24" spans="1:6" ht="90" customHeight="1">
      <c r="A24" s="926"/>
      <c r="B24" s="927"/>
      <c r="C24" s="256"/>
      <c r="D24" s="256"/>
    </row>
    <row r="25" spans="1:6" ht="46.5" customHeight="1">
      <c r="A25" s="930" t="s">
        <v>74</v>
      </c>
      <c r="B25" s="257" t="s">
        <v>633</v>
      </c>
      <c r="C25" s="258"/>
      <c r="D25" s="258"/>
    </row>
    <row r="26" spans="1:6" ht="54.75" customHeight="1">
      <c r="A26" s="930"/>
      <c r="B26" s="257" t="s">
        <v>2380</v>
      </c>
      <c r="C26" s="258"/>
      <c r="D26" s="258"/>
      <c r="F26" s="132"/>
    </row>
    <row r="27" spans="1:6" ht="57.75" hidden="1" customHeight="1">
      <c r="A27" s="930"/>
      <c r="B27" s="259" t="s">
        <v>2289</v>
      </c>
      <c r="C27" s="258"/>
      <c r="D27" s="258"/>
    </row>
    <row r="28" spans="1:6" ht="46.5" hidden="1" customHeight="1">
      <c r="A28" s="930"/>
      <c r="B28" s="260" t="s">
        <v>634</v>
      </c>
      <c r="C28" s="261"/>
      <c r="D28" s="261"/>
    </row>
    <row r="29" spans="1:6" ht="46.5" customHeight="1">
      <c r="A29" s="930" t="s">
        <v>75</v>
      </c>
      <c r="B29" s="257" t="s">
        <v>76</v>
      </c>
      <c r="C29" s="258"/>
      <c r="D29" s="258"/>
    </row>
    <row r="30" spans="1:6" ht="46.5" customHeight="1">
      <c r="A30" s="930"/>
      <c r="B30" s="257" t="s">
        <v>2381</v>
      </c>
      <c r="C30" s="258"/>
      <c r="D30" s="258"/>
    </row>
    <row r="31" spans="1:6" ht="46.5" hidden="1" customHeight="1">
      <c r="A31" s="930"/>
      <c r="B31" s="259" t="s">
        <v>2290</v>
      </c>
      <c r="C31" s="258"/>
      <c r="D31" s="258"/>
    </row>
    <row r="32" spans="1:6" ht="46.5" hidden="1" customHeight="1">
      <c r="A32" s="930"/>
      <c r="B32" s="260" t="s">
        <v>635</v>
      </c>
      <c r="C32" s="261"/>
      <c r="D32" s="261"/>
    </row>
    <row r="33" spans="1:4" s="81" customFormat="1" ht="46.5" customHeight="1">
      <c r="A33" s="262" t="s">
        <v>77</v>
      </c>
      <c r="B33" s="260" t="s">
        <v>946</v>
      </c>
      <c r="C33" s="258"/>
      <c r="D33" s="258"/>
    </row>
    <row r="34" spans="1:4" s="27" customFormat="1" ht="46.5" customHeight="1">
      <c r="A34" s="930" t="s">
        <v>78</v>
      </c>
      <c r="B34" s="257" t="s">
        <v>636</v>
      </c>
      <c r="C34" s="258"/>
      <c r="D34" s="258"/>
    </row>
    <row r="35" spans="1:4" ht="69.75" customHeight="1">
      <c r="A35" s="930"/>
      <c r="B35" s="257" t="s">
        <v>2382</v>
      </c>
      <c r="C35" s="258"/>
      <c r="D35" s="258"/>
    </row>
    <row r="36" spans="1:4" ht="46.5" customHeight="1">
      <c r="A36" s="930"/>
      <c r="B36" s="257" t="s">
        <v>2383</v>
      </c>
      <c r="C36" s="258"/>
      <c r="D36" s="258"/>
    </row>
    <row r="37" spans="1:4" ht="46.5" customHeight="1">
      <c r="A37" s="930"/>
      <c r="B37" s="260" t="s">
        <v>637</v>
      </c>
      <c r="C37" s="258"/>
      <c r="D37" s="258"/>
    </row>
    <row r="38" spans="1:4" ht="46.5" customHeight="1">
      <c r="A38" s="263" t="s">
        <v>79</v>
      </c>
      <c r="B38" s="260" t="s">
        <v>638</v>
      </c>
      <c r="C38" s="258"/>
      <c r="D38" s="258"/>
    </row>
    <row r="39" spans="1:4" ht="46.5" customHeight="1">
      <c r="A39" s="263"/>
      <c r="B39" s="260" t="s">
        <v>639</v>
      </c>
      <c r="C39" s="258"/>
      <c r="D39" s="258"/>
    </row>
    <row r="40" spans="1:4" ht="46.5" customHeight="1">
      <c r="A40" s="263"/>
      <c r="B40" s="260" t="s">
        <v>640</v>
      </c>
      <c r="C40" s="258"/>
      <c r="D40" s="258"/>
    </row>
    <row r="41" spans="1:4" ht="18">
      <c r="A41" s="264"/>
      <c r="B41" s="253"/>
      <c r="C41" s="253"/>
      <c r="D41" s="253"/>
    </row>
    <row r="42" spans="1:4" ht="69" customHeight="1">
      <c r="A42" s="921" t="s">
        <v>3514</v>
      </c>
      <c r="B42" s="922"/>
      <c r="C42" s="922"/>
      <c r="D42" s="922"/>
    </row>
    <row r="43" spans="1:4" ht="18">
      <c r="A43" s="264"/>
      <c r="B43" s="253"/>
      <c r="C43" s="253"/>
      <c r="D43" s="253"/>
    </row>
    <row r="44" spans="1:4" ht="18">
      <c r="A44" s="264"/>
      <c r="B44" s="253"/>
      <c r="C44" s="253"/>
      <c r="D44" s="253"/>
    </row>
    <row r="45" spans="1:4" ht="18">
      <c r="A45" s="139"/>
      <c r="B45" s="253"/>
      <c r="C45" s="81"/>
      <c r="D45" s="81"/>
    </row>
    <row r="46" spans="1:4" ht="57.75" customHeight="1">
      <c r="A46" s="265" t="s">
        <v>53</v>
      </c>
      <c r="B46" s="266"/>
      <c r="C46" s="267" t="s">
        <v>80</v>
      </c>
      <c r="D46" s="266"/>
    </row>
    <row r="47" spans="1:4" ht="57.75" customHeight="1">
      <c r="A47" s="265" t="s">
        <v>55</v>
      </c>
      <c r="B47" s="266"/>
      <c r="C47" s="267" t="s">
        <v>66</v>
      </c>
      <c r="D47" s="266"/>
    </row>
    <row r="48" spans="1:4" ht="57.75" customHeight="1">
      <c r="A48" s="268"/>
      <c r="B48" s="269"/>
      <c r="C48" s="237" t="s">
        <v>81</v>
      </c>
      <c r="D48" s="266"/>
    </row>
    <row r="49" spans="1:4" ht="18">
      <c r="A49" s="139"/>
      <c r="B49" s="81"/>
      <c r="C49" s="81"/>
      <c r="D49" s="81"/>
    </row>
    <row r="50" spans="1:4" ht="18">
      <c r="A50" s="139"/>
      <c r="B50" s="253"/>
      <c r="C50" s="81"/>
      <c r="D50" s="81"/>
    </row>
    <row r="51" spans="1:4" ht="18">
      <c r="A51" s="139"/>
      <c r="B51" s="253"/>
      <c r="C51" s="81"/>
      <c r="D51" s="81"/>
    </row>
  </sheetData>
  <mergeCells count="21">
    <mergeCell ref="A42:D42"/>
    <mergeCell ref="A20:D20"/>
    <mergeCell ref="B21:D21"/>
    <mergeCell ref="A23:A24"/>
    <mergeCell ref="B23:B24"/>
    <mergeCell ref="C23:D23"/>
    <mergeCell ref="A25:A28"/>
    <mergeCell ref="A29:A32"/>
    <mergeCell ref="A34:A37"/>
    <mergeCell ref="A10:D10"/>
    <mergeCell ref="A1:D1"/>
    <mergeCell ref="A3:D3"/>
    <mergeCell ref="A4:D4"/>
    <mergeCell ref="A6:D6"/>
    <mergeCell ref="A8:D8"/>
    <mergeCell ref="A11:B11"/>
    <mergeCell ref="A12:D12"/>
    <mergeCell ref="A14:D14"/>
    <mergeCell ref="A17:B17"/>
    <mergeCell ref="A19:B19"/>
    <mergeCell ref="C19:D19"/>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0"/>
  <sheetViews>
    <sheetView view="pageBreakPreview" topLeftCell="A31" zoomScale="70" zoomScaleNormal="80" zoomScaleSheetLayoutView="70" workbookViewId="0">
      <selection activeCell="C20" sqref="C20"/>
    </sheetView>
  </sheetViews>
  <sheetFormatPr defaultRowHeight="12.75"/>
  <cols>
    <col min="1" max="1" width="8.42578125" style="2" customWidth="1"/>
    <col min="2" max="2" width="53.5703125" style="2" customWidth="1"/>
    <col min="3" max="3" width="49.85546875" style="2" customWidth="1"/>
    <col min="4" max="4" width="28" style="2" customWidth="1"/>
    <col min="5" max="5" width="34.85546875" style="2" customWidth="1"/>
    <col min="6" max="6" width="82.7109375" style="2" customWidth="1"/>
    <col min="7" max="256" width="9.140625" style="2"/>
    <col min="257" max="257" width="8.42578125" style="2" customWidth="1"/>
    <col min="258" max="258" width="53.5703125" style="2" customWidth="1"/>
    <col min="259" max="259" width="32.42578125" style="2" customWidth="1"/>
    <col min="260" max="260" width="28" style="2" customWidth="1"/>
    <col min="261" max="261" width="32.140625" style="2" customWidth="1"/>
    <col min="262" max="262" width="25.42578125" style="2" customWidth="1"/>
    <col min="263" max="512" width="9.140625" style="2"/>
    <col min="513" max="513" width="8.42578125" style="2" customWidth="1"/>
    <col min="514" max="514" width="53.5703125" style="2" customWidth="1"/>
    <col min="515" max="515" width="32.42578125" style="2" customWidth="1"/>
    <col min="516" max="516" width="28" style="2" customWidth="1"/>
    <col min="517" max="517" width="32.140625" style="2" customWidth="1"/>
    <col min="518" max="518" width="25.42578125" style="2" customWidth="1"/>
    <col min="519" max="768" width="9.140625" style="2"/>
    <col min="769" max="769" width="8.42578125" style="2" customWidth="1"/>
    <col min="770" max="770" width="53.5703125" style="2" customWidth="1"/>
    <col min="771" max="771" width="32.42578125" style="2" customWidth="1"/>
    <col min="772" max="772" width="28" style="2" customWidth="1"/>
    <col min="773" max="773" width="32.140625" style="2" customWidth="1"/>
    <col min="774" max="774" width="25.42578125" style="2" customWidth="1"/>
    <col min="775" max="1024" width="9.140625" style="2"/>
    <col min="1025" max="1025" width="8.42578125" style="2" customWidth="1"/>
    <col min="1026" max="1026" width="53.5703125" style="2" customWidth="1"/>
    <col min="1027" max="1027" width="32.42578125" style="2" customWidth="1"/>
    <col min="1028" max="1028" width="28" style="2" customWidth="1"/>
    <col min="1029" max="1029" width="32.140625" style="2" customWidth="1"/>
    <col min="1030" max="1030" width="25.42578125" style="2" customWidth="1"/>
    <col min="1031" max="1280" width="9.140625" style="2"/>
    <col min="1281" max="1281" width="8.42578125" style="2" customWidth="1"/>
    <col min="1282" max="1282" width="53.5703125" style="2" customWidth="1"/>
    <col min="1283" max="1283" width="32.42578125" style="2" customWidth="1"/>
    <col min="1284" max="1284" width="28" style="2" customWidth="1"/>
    <col min="1285" max="1285" width="32.140625" style="2" customWidth="1"/>
    <col min="1286" max="1286" width="25.42578125" style="2" customWidth="1"/>
    <col min="1287" max="1536" width="9.140625" style="2"/>
    <col min="1537" max="1537" width="8.42578125" style="2" customWidth="1"/>
    <col min="1538" max="1538" width="53.5703125" style="2" customWidth="1"/>
    <col min="1539" max="1539" width="32.42578125" style="2" customWidth="1"/>
    <col min="1540" max="1540" width="28" style="2" customWidth="1"/>
    <col min="1541" max="1541" width="32.140625" style="2" customWidth="1"/>
    <col min="1542" max="1542" width="25.42578125" style="2" customWidth="1"/>
    <col min="1543" max="1792" width="9.140625" style="2"/>
    <col min="1793" max="1793" width="8.42578125" style="2" customWidth="1"/>
    <col min="1794" max="1794" width="53.5703125" style="2" customWidth="1"/>
    <col min="1795" max="1795" width="32.42578125" style="2" customWidth="1"/>
    <col min="1796" max="1796" width="28" style="2" customWidth="1"/>
    <col min="1797" max="1797" width="32.140625" style="2" customWidth="1"/>
    <col min="1798" max="1798" width="25.42578125" style="2" customWidth="1"/>
    <col min="1799" max="2048" width="9.140625" style="2"/>
    <col min="2049" max="2049" width="8.42578125" style="2" customWidth="1"/>
    <col min="2050" max="2050" width="53.5703125" style="2" customWidth="1"/>
    <col min="2051" max="2051" width="32.42578125" style="2" customWidth="1"/>
    <col min="2052" max="2052" width="28" style="2" customWidth="1"/>
    <col min="2053" max="2053" width="32.140625" style="2" customWidth="1"/>
    <col min="2054" max="2054" width="25.42578125" style="2" customWidth="1"/>
    <col min="2055" max="2304" width="9.140625" style="2"/>
    <col min="2305" max="2305" width="8.42578125" style="2" customWidth="1"/>
    <col min="2306" max="2306" width="53.5703125" style="2" customWidth="1"/>
    <col min="2307" max="2307" width="32.42578125" style="2" customWidth="1"/>
    <col min="2308" max="2308" width="28" style="2" customWidth="1"/>
    <col min="2309" max="2309" width="32.140625" style="2" customWidth="1"/>
    <col min="2310" max="2310" width="25.42578125" style="2" customWidth="1"/>
    <col min="2311" max="2560" width="9.140625" style="2"/>
    <col min="2561" max="2561" width="8.42578125" style="2" customWidth="1"/>
    <col min="2562" max="2562" width="53.5703125" style="2" customWidth="1"/>
    <col min="2563" max="2563" width="32.42578125" style="2" customWidth="1"/>
    <col min="2564" max="2564" width="28" style="2" customWidth="1"/>
    <col min="2565" max="2565" width="32.140625" style="2" customWidth="1"/>
    <col min="2566" max="2566" width="25.42578125" style="2" customWidth="1"/>
    <col min="2567" max="2816" width="9.140625" style="2"/>
    <col min="2817" max="2817" width="8.42578125" style="2" customWidth="1"/>
    <col min="2818" max="2818" width="53.5703125" style="2" customWidth="1"/>
    <col min="2819" max="2819" width="32.42578125" style="2" customWidth="1"/>
    <col min="2820" max="2820" width="28" style="2" customWidth="1"/>
    <col min="2821" max="2821" width="32.140625" style="2" customWidth="1"/>
    <col min="2822" max="2822" width="25.42578125" style="2" customWidth="1"/>
    <col min="2823" max="3072" width="9.140625" style="2"/>
    <col min="3073" max="3073" width="8.42578125" style="2" customWidth="1"/>
    <col min="3074" max="3074" width="53.5703125" style="2" customWidth="1"/>
    <col min="3075" max="3075" width="32.42578125" style="2" customWidth="1"/>
    <col min="3076" max="3076" width="28" style="2" customWidth="1"/>
    <col min="3077" max="3077" width="32.140625" style="2" customWidth="1"/>
    <col min="3078" max="3078" width="25.42578125" style="2" customWidth="1"/>
    <col min="3079" max="3328" width="9.140625" style="2"/>
    <col min="3329" max="3329" width="8.42578125" style="2" customWidth="1"/>
    <col min="3330" max="3330" width="53.5703125" style="2" customWidth="1"/>
    <col min="3331" max="3331" width="32.42578125" style="2" customWidth="1"/>
    <col min="3332" max="3332" width="28" style="2" customWidth="1"/>
    <col min="3333" max="3333" width="32.140625" style="2" customWidth="1"/>
    <col min="3334" max="3334" width="25.42578125" style="2" customWidth="1"/>
    <col min="3335" max="3584" width="9.140625" style="2"/>
    <col min="3585" max="3585" width="8.42578125" style="2" customWidth="1"/>
    <col min="3586" max="3586" width="53.5703125" style="2" customWidth="1"/>
    <col min="3587" max="3587" width="32.42578125" style="2" customWidth="1"/>
    <col min="3588" max="3588" width="28" style="2" customWidth="1"/>
    <col min="3589" max="3589" width="32.140625" style="2" customWidth="1"/>
    <col min="3590" max="3590" width="25.42578125" style="2" customWidth="1"/>
    <col min="3591" max="3840" width="9.140625" style="2"/>
    <col min="3841" max="3841" width="8.42578125" style="2" customWidth="1"/>
    <col min="3842" max="3842" width="53.5703125" style="2" customWidth="1"/>
    <col min="3843" max="3843" width="32.42578125" style="2" customWidth="1"/>
    <col min="3844" max="3844" width="28" style="2" customWidth="1"/>
    <col min="3845" max="3845" width="32.140625" style="2" customWidth="1"/>
    <col min="3846" max="3846" width="25.42578125" style="2" customWidth="1"/>
    <col min="3847" max="4096" width="9.140625" style="2"/>
    <col min="4097" max="4097" width="8.42578125" style="2" customWidth="1"/>
    <col min="4098" max="4098" width="53.5703125" style="2" customWidth="1"/>
    <col min="4099" max="4099" width="32.42578125" style="2" customWidth="1"/>
    <col min="4100" max="4100" width="28" style="2" customWidth="1"/>
    <col min="4101" max="4101" width="32.140625" style="2" customWidth="1"/>
    <col min="4102" max="4102" width="25.42578125" style="2" customWidth="1"/>
    <col min="4103" max="4352" width="9.140625" style="2"/>
    <col min="4353" max="4353" width="8.42578125" style="2" customWidth="1"/>
    <col min="4354" max="4354" width="53.5703125" style="2" customWidth="1"/>
    <col min="4355" max="4355" width="32.42578125" style="2" customWidth="1"/>
    <col min="4356" max="4356" width="28" style="2" customWidth="1"/>
    <col min="4357" max="4357" width="32.140625" style="2" customWidth="1"/>
    <col min="4358" max="4358" width="25.42578125" style="2" customWidth="1"/>
    <col min="4359" max="4608" width="9.140625" style="2"/>
    <col min="4609" max="4609" width="8.42578125" style="2" customWidth="1"/>
    <col min="4610" max="4610" width="53.5703125" style="2" customWidth="1"/>
    <col min="4611" max="4611" width="32.42578125" style="2" customWidth="1"/>
    <col min="4612" max="4612" width="28" style="2" customWidth="1"/>
    <col min="4613" max="4613" width="32.140625" style="2" customWidth="1"/>
    <col min="4614" max="4614" width="25.42578125" style="2" customWidth="1"/>
    <col min="4615" max="4864" width="9.140625" style="2"/>
    <col min="4865" max="4865" width="8.42578125" style="2" customWidth="1"/>
    <col min="4866" max="4866" width="53.5703125" style="2" customWidth="1"/>
    <col min="4867" max="4867" width="32.42578125" style="2" customWidth="1"/>
    <col min="4868" max="4868" width="28" style="2" customWidth="1"/>
    <col min="4869" max="4869" width="32.140625" style="2" customWidth="1"/>
    <col min="4870" max="4870" width="25.42578125" style="2" customWidth="1"/>
    <col min="4871" max="5120" width="9.140625" style="2"/>
    <col min="5121" max="5121" width="8.42578125" style="2" customWidth="1"/>
    <col min="5122" max="5122" width="53.5703125" style="2" customWidth="1"/>
    <col min="5123" max="5123" width="32.42578125" style="2" customWidth="1"/>
    <col min="5124" max="5124" width="28" style="2" customWidth="1"/>
    <col min="5125" max="5125" width="32.140625" style="2" customWidth="1"/>
    <col min="5126" max="5126" width="25.42578125" style="2" customWidth="1"/>
    <col min="5127" max="5376" width="9.140625" style="2"/>
    <col min="5377" max="5377" width="8.42578125" style="2" customWidth="1"/>
    <col min="5378" max="5378" width="53.5703125" style="2" customWidth="1"/>
    <col min="5379" max="5379" width="32.42578125" style="2" customWidth="1"/>
    <col min="5380" max="5380" width="28" style="2" customWidth="1"/>
    <col min="5381" max="5381" width="32.140625" style="2" customWidth="1"/>
    <col min="5382" max="5382" width="25.42578125" style="2" customWidth="1"/>
    <col min="5383" max="5632" width="9.140625" style="2"/>
    <col min="5633" max="5633" width="8.42578125" style="2" customWidth="1"/>
    <col min="5634" max="5634" width="53.5703125" style="2" customWidth="1"/>
    <col min="5635" max="5635" width="32.42578125" style="2" customWidth="1"/>
    <col min="5636" max="5636" width="28" style="2" customWidth="1"/>
    <col min="5637" max="5637" width="32.140625" style="2" customWidth="1"/>
    <col min="5638" max="5638" width="25.42578125" style="2" customWidth="1"/>
    <col min="5639" max="5888" width="9.140625" style="2"/>
    <col min="5889" max="5889" width="8.42578125" style="2" customWidth="1"/>
    <col min="5890" max="5890" width="53.5703125" style="2" customWidth="1"/>
    <col min="5891" max="5891" width="32.42578125" style="2" customWidth="1"/>
    <col min="5892" max="5892" width="28" style="2" customWidth="1"/>
    <col min="5893" max="5893" width="32.140625" style="2" customWidth="1"/>
    <col min="5894" max="5894" width="25.42578125" style="2" customWidth="1"/>
    <col min="5895" max="6144" width="9.140625" style="2"/>
    <col min="6145" max="6145" width="8.42578125" style="2" customWidth="1"/>
    <col min="6146" max="6146" width="53.5703125" style="2" customWidth="1"/>
    <col min="6147" max="6147" width="32.42578125" style="2" customWidth="1"/>
    <col min="6148" max="6148" width="28" style="2" customWidth="1"/>
    <col min="6149" max="6149" width="32.140625" style="2" customWidth="1"/>
    <col min="6150" max="6150" width="25.42578125" style="2" customWidth="1"/>
    <col min="6151" max="6400" width="9.140625" style="2"/>
    <col min="6401" max="6401" width="8.42578125" style="2" customWidth="1"/>
    <col min="6402" max="6402" width="53.5703125" style="2" customWidth="1"/>
    <col min="6403" max="6403" width="32.42578125" style="2" customWidth="1"/>
    <col min="6404" max="6404" width="28" style="2" customWidth="1"/>
    <col min="6405" max="6405" width="32.140625" style="2" customWidth="1"/>
    <col min="6406" max="6406" width="25.42578125" style="2" customWidth="1"/>
    <col min="6407" max="6656" width="9.140625" style="2"/>
    <col min="6657" max="6657" width="8.42578125" style="2" customWidth="1"/>
    <col min="6658" max="6658" width="53.5703125" style="2" customWidth="1"/>
    <col min="6659" max="6659" width="32.42578125" style="2" customWidth="1"/>
    <col min="6660" max="6660" width="28" style="2" customWidth="1"/>
    <col min="6661" max="6661" width="32.140625" style="2" customWidth="1"/>
    <col min="6662" max="6662" width="25.42578125" style="2" customWidth="1"/>
    <col min="6663" max="6912" width="9.140625" style="2"/>
    <col min="6913" max="6913" width="8.42578125" style="2" customWidth="1"/>
    <col min="6914" max="6914" width="53.5703125" style="2" customWidth="1"/>
    <col min="6915" max="6915" width="32.42578125" style="2" customWidth="1"/>
    <col min="6916" max="6916" width="28" style="2" customWidth="1"/>
    <col min="6917" max="6917" width="32.140625" style="2" customWidth="1"/>
    <col min="6918" max="6918" width="25.42578125" style="2" customWidth="1"/>
    <col min="6919" max="7168" width="9.140625" style="2"/>
    <col min="7169" max="7169" width="8.42578125" style="2" customWidth="1"/>
    <col min="7170" max="7170" width="53.5703125" style="2" customWidth="1"/>
    <col min="7171" max="7171" width="32.42578125" style="2" customWidth="1"/>
    <col min="7172" max="7172" width="28" style="2" customWidth="1"/>
    <col min="7173" max="7173" width="32.140625" style="2" customWidth="1"/>
    <col min="7174" max="7174" width="25.42578125" style="2" customWidth="1"/>
    <col min="7175" max="7424" width="9.140625" style="2"/>
    <col min="7425" max="7425" width="8.42578125" style="2" customWidth="1"/>
    <col min="7426" max="7426" width="53.5703125" style="2" customWidth="1"/>
    <col min="7427" max="7427" width="32.42578125" style="2" customWidth="1"/>
    <col min="7428" max="7428" width="28" style="2" customWidth="1"/>
    <col min="7429" max="7429" width="32.140625" style="2" customWidth="1"/>
    <col min="7430" max="7430" width="25.42578125" style="2" customWidth="1"/>
    <col min="7431" max="7680" width="9.140625" style="2"/>
    <col min="7681" max="7681" width="8.42578125" style="2" customWidth="1"/>
    <col min="7682" max="7682" width="53.5703125" style="2" customWidth="1"/>
    <col min="7683" max="7683" width="32.42578125" style="2" customWidth="1"/>
    <col min="7684" max="7684" width="28" style="2" customWidth="1"/>
    <col min="7685" max="7685" width="32.140625" style="2" customWidth="1"/>
    <col min="7686" max="7686" width="25.42578125" style="2" customWidth="1"/>
    <col min="7687" max="7936" width="9.140625" style="2"/>
    <col min="7937" max="7937" width="8.42578125" style="2" customWidth="1"/>
    <col min="7938" max="7938" width="53.5703125" style="2" customWidth="1"/>
    <col min="7939" max="7939" width="32.42578125" style="2" customWidth="1"/>
    <col min="7940" max="7940" width="28" style="2" customWidth="1"/>
    <col min="7941" max="7941" width="32.140625" style="2" customWidth="1"/>
    <col min="7942" max="7942" width="25.42578125" style="2" customWidth="1"/>
    <col min="7943" max="8192" width="9.140625" style="2"/>
    <col min="8193" max="8193" width="8.42578125" style="2" customWidth="1"/>
    <col min="8194" max="8194" width="53.5703125" style="2" customWidth="1"/>
    <col min="8195" max="8195" width="32.42578125" style="2" customWidth="1"/>
    <col min="8196" max="8196" width="28" style="2" customWidth="1"/>
    <col min="8197" max="8197" width="32.140625" style="2" customWidth="1"/>
    <col min="8198" max="8198" width="25.42578125" style="2" customWidth="1"/>
    <col min="8199" max="8448" width="9.140625" style="2"/>
    <col min="8449" max="8449" width="8.42578125" style="2" customWidth="1"/>
    <col min="8450" max="8450" width="53.5703125" style="2" customWidth="1"/>
    <col min="8451" max="8451" width="32.42578125" style="2" customWidth="1"/>
    <col min="8452" max="8452" width="28" style="2" customWidth="1"/>
    <col min="8453" max="8453" width="32.140625" style="2" customWidth="1"/>
    <col min="8454" max="8454" width="25.42578125" style="2" customWidth="1"/>
    <col min="8455" max="8704" width="9.140625" style="2"/>
    <col min="8705" max="8705" width="8.42578125" style="2" customWidth="1"/>
    <col min="8706" max="8706" width="53.5703125" style="2" customWidth="1"/>
    <col min="8707" max="8707" width="32.42578125" style="2" customWidth="1"/>
    <col min="8708" max="8708" width="28" style="2" customWidth="1"/>
    <col min="8709" max="8709" width="32.140625" style="2" customWidth="1"/>
    <col min="8710" max="8710" width="25.42578125" style="2" customWidth="1"/>
    <col min="8711" max="8960" width="9.140625" style="2"/>
    <col min="8961" max="8961" width="8.42578125" style="2" customWidth="1"/>
    <col min="8962" max="8962" width="53.5703125" style="2" customWidth="1"/>
    <col min="8963" max="8963" width="32.42578125" style="2" customWidth="1"/>
    <col min="8964" max="8964" width="28" style="2" customWidth="1"/>
    <col min="8965" max="8965" width="32.140625" style="2" customWidth="1"/>
    <col min="8966" max="8966" width="25.42578125" style="2" customWidth="1"/>
    <col min="8967" max="9216" width="9.140625" style="2"/>
    <col min="9217" max="9217" width="8.42578125" style="2" customWidth="1"/>
    <col min="9218" max="9218" width="53.5703125" style="2" customWidth="1"/>
    <col min="9219" max="9219" width="32.42578125" style="2" customWidth="1"/>
    <col min="9220" max="9220" width="28" style="2" customWidth="1"/>
    <col min="9221" max="9221" width="32.140625" style="2" customWidth="1"/>
    <col min="9222" max="9222" width="25.42578125" style="2" customWidth="1"/>
    <col min="9223" max="9472" width="9.140625" style="2"/>
    <col min="9473" max="9473" width="8.42578125" style="2" customWidth="1"/>
    <col min="9474" max="9474" width="53.5703125" style="2" customWidth="1"/>
    <col min="9475" max="9475" width="32.42578125" style="2" customWidth="1"/>
    <col min="9476" max="9476" width="28" style="2" customWidth="1"/>
    <col min="9477" max="9477" width="32.140625" style="2" customWidth="1"/>
    <col min="9478" max="9478" width="25.42578125" style="2" customWidth="1"/>
    <col min="9479" max="9728" width="9.140625" style="2"/>
    <col min="9729" max="9729" width="8.42578125" style="2" customWidth="1"/>
    <col min="9730" max="9730" width="53.5703125" style="2" customWidth="1"/>
    <col min="9731" max="9731" width="32.42578125" style="2" customWidth="1"/>
    <col min="9732" max="9732" width="28" style="2" customWidth="1"/>
    <col min="9733" max="9733" width="32.140625" style="2" customWidth="1"/>
    <col min="9734" max="9734" width="25.42578125" style="2" customWidth="1"/>
    <col min="9735" max="9984" width="9.140625" style="2"/>
    <col min="9985" max="9985" width="8.42578125" style="2" customWidth="1"/>
    <col min="9986" max="9986" width="53.5703125" style="2" customWidth="1"/>
    <col min="9987" max="9987" width="32.42578125" style="2" customWidth="1"/>
    <col min="9988" max="9988" width="28" style="2" customWidth="1"/>
    <col min="9989" max="9989" width="32.140625" style="2" customWidth="1"/>
    <col min="9990" max="9990" width="25.42578125" style="2" customWidth="1"/>
    <col min="9991" max="10240" width="9.140625" style="2"/>
    <col min="10241" max="10241" width="8.42578125" style="2" customWidth="1"/>
    <col min="10242" max="10242" width="53.5703125" style="2" customWidth="1"/>
    <col min="10243" max="10243" width="32.42578125" style="2" customWidth="1"/>
    <col min="10244" max="10244" width="28" style="2" customWidth="1"/>
    <col min="10245" max="10245" width="32.140625" style="2" customWidth="1"/>
    <col min="10246" max="10246" width="25.42578125" style="2" customWidth="1"/>
    <col min="10247" max="10496" width="9.140625" style="2"/>
    <col min="10497" max="10497" width="8.42578125" style="2" customWidth="1"/>
    <col min="10498" max="10498" width="53.5703125" style="2" customWidth="1"/>
    <col min="10499" max="10499" width="32.42578125" style="2" customWidth="1"/>
    <col min="10500" max="10500" width="28" style="2" customWidth="1"/>
    <col min="10501" max="10501" width="32.140625" style="2" customWidth="1"/>
    <col min="10502" max="10502" width="25.42578125" style="2" customWidth="1"/>
    <col min="10503" max="10752" width="9.140625" style="2"/>
    <col min="10753" max="10753" width="8.42578125" style="2" customWidth="1"/>
    <col min="10754" max="10754" width="53.5703125" style="2" customWidth="1"/>
    <col min="10755" max="10755" width="32.42578125" style="2" customWidth="1"/>
    <col min="10756" max="10756" width="28" style="2" customWidth="1"/>
    <col min="10757" max="10757" width="32.140625" style="2" customWidth="1"/>
    <col min="10758" max="10758" width="25.42578125" style="2" customWidth="1"/>
    <col min="10759" max="11008" width="9.140625" style="2"/>
    <col min="11009" max="11009" width="8.42578125" style="2" customWidth="1"/>
    <col min="11010" max="11010" width="53.5703125" style="2" customWidth="1"/>
    <col min="11011" max="11011" width="32.42578125" style="2" customWidth="1"/>
    <col min="11012" max="11012" width="28" style="2" customWidth="1"/>
    <col min="11013" max="11013" width="32.140625" style="2" customWidth="1"/>
    <col min="11014" max="11014" width="25.42578125" style="2" customWidth="1"/>
    <col min="11015" max="11264" width="9.140625" style="2"/>
    <col min="11265" max="11265" width="8.42578125" style="2" customWidth="1"/>
    <col min="11266" max="11266" width="53.5703125" style="2" customWidth="1"/>
    <col min="11267" max="11267" width="32.42578125" style="2" customWidth="1"/>
    <col min="11268" max="11268" width="28" style="2" customWidth="1"/>
    <col min="11269" max="11269" width="32.140625" style="2" customWidth="1"/>
    <col min="11270" max="11270" width="25.42578125" style="2" customWidth="1"/>
    <col min="11271" max="11520" width="9.140625" style="2"/>
    <col min="11521" max="11521" width="8.42578125" style="2" customWidth="1"/>
    <col min="11522" max="11522" width="53.5703125" style="2" customWidth="1"/>
    <col min="11523" max="11523" width="32.42578125" style="2" customWidth="1"/>
    <col min="11524" max="11524" width="28" style="2" customWidth="1"/>
    <col min="11525" max="11525" width="32.140625" style="2" customWidth="1"/>
    <col min="11526" max="11526" width="25.42578125" style="2" customWidth="1"/>
    <col min="11527" max="11776" width="9.140625" style="2"/>
    <col min="11777" max="11777" width="8.42578125" style="2" customWidth="1"/>
    <col min="11778" max="11778" width="53.5703125" style="2" customWidth="1"/>
    <col min="11779" max="11779" width="32.42578125" style="2" customWidth="1"/>
    <col min="11780" max="11780" width="28" style="2" customWidth="1"/>
    <col min="11781" max="11781" width="32.140625" style="2" customWidth="1"/>
    <col min="11782" max="11782" width="25.42578125" style="2" customWidth="1"/>
    <col min="11783" max="12032" width="9.140625" style="2"/>
    <col min="12033" max="12033" width="8.42578125" style="2" customWidth="1"/>
    <col min="12034" max="12034" width="53.5703125" style="2" customWidth="1"/>
    <col min="12035" max="12035" width="32.42578125" style="2" customWidth="1"/>
    <col min="12036" max="12036" width="28" style="2" customWidth="1"/>
    <col min="12037" max="12037" width="32.140625" style="2" customWidth="1"/>
    <col min="12038" max="12038" width="25.42578125" style="2" customWidth="1"/>
    <col min="12039" max="12288" width="9.140625" style="2"/>
    <col min="12289" max="12289" width="8.42578125" style="2" customWidth="1"/>
    <col min="12290" max="12290" width="53.5703125" style="2" customWidth="1"/>
    <col min="12291" max="12291" width="32.42578125" style="2" customWidth="1"/>
    <col min="12292" max="12292" width="28" style="2" customWidth="1"/>
    <col min="12293" max="12293" width="32.140625" style="2" customWidth="1"/>
    <col min="12294" max="12294" width="25.42578125" style="2" customWidth="1"/>
    <col min="12295" max="12544" width="9.140625" style="2"/>
    <col min="12545" max="12545" width="8.42578125" style="2" customWidth="1"/>
    <col min="12546" max="12546" width="53.5703125" style="2" customWidth="1"/>
    <col min="12547" max="12547" width="32.42578125" style="2" customWidth="1"/>
    <col min="12548" max="12548" width="28" style="2" customWidth="1"/>
    <col min="12549" max="12549" width="32.140625" style="2" customWidth="1"/>
    <col min="12550" max="12550" width="25.42578125" style="2" customWidth="1"/>
    <col min="12551" max="12800" width="9.140625" style="2"/>
    <col min="12801" max="12801" width="8.42578125" style="2" customWidth="1"/>
    <col min="12802" max="12802" width="53.5703125" style="2" customWidth="1"/>
    <col min="12803" max="12803" width="32.42578125" style="2" customWidth="1"/>
    <col min="12804" max="12804" width="28" style="2" customWidth="1"/>
    <col min="12805" max="12805" width="32.140625" style="2" customWidth="1"/>
    <col min="12806" max="12806" width="25.42578125" style="2" customWidth="1"/>
    <col min="12807" max="13056" width="9.140625" style="2"/>
    <col min="13057" max="13057" width="8.42578125" style="2" customWidth="1"/>
    <col min="13058" max="13058" width="53.5703125" style="2" customWidth="1"/>
    <col min="13059" max="13059" width="32.42578125" style="2" customWidth="1"/>
    <col min="13060" max="13060" width="28" style="2" customWidth="1"/>
    <col min="13061" max="13061" width="32.140625" style="2" customWidth="1"/>
    <col min="13062" max="13062" width="25.42578125" style="2" customWidth="1"/>
    <col min="13063" max="13312" width="9.140625" style="2"/>
    <col min="13313" max="13313" width="8.42578125" style="2" customWidth="1"/>
    <col min="13314" max="13314" width="53.5703125" style="2" customWidth="1"/>
    <col min="13315" max="13315" width="32.42578125" style="2" customWidth="1"/>
    <col min="13316" max="13316" width="28" style="2" customWidth="1"/>
    <col min="13317" max="13317" width="32.140625" style="2" customWidth="1"/>
    <col min="13318" max="13318" width="25.42578125" style="2" customWidth="1"/>
    <col min="13319" max="13568" width="9.140625" style="2"/>
    <col min="13569" max="13569" width="8.42578125" style="2" customWidth="1"/>
    <col min="13570" max="13570" width="53.5703125" style="2" customWidth="1"/>
    <col min="13571" max="13571" width="32.42578125" style="2" customWidth="1"/>
    <col min="13572" max="13572" width="28" style="2" customWidth="1"/>
    <col min="13573" max="13573" width="32.140625" style="2" customWidth="1"/>
    <col min="13574" max="13574" width="25.42578125" style="2" customWidth="1"/>
    <col min="13575" max="13824" width="9.140625" style="2"/>
    <col min="13825" max="13825" width="8.42578125" style="2" customWidth="1"/>
    <col min="13826" max="13826" width="53.5703125" style="2" customWidth="1"/>
    <col min="13827" max="13827" width="32.42578125" style="2" customWidth="1"/>
    <col min="13828" max="13828" width="28" style="2" customWidth="1"/>
    <col min="13829" max="13829" width="32.140625" style="2" customWidth="1"/>
    <col min="13830" max="13830" width="25.42578125" style="2" customWidth="1"/>
    <col min="13831" max="14080" width="9.140625" style="2"/>
    <col min="14081" max="14081" width="8.42578125" style="2" customWidth="1"/>
    <col min="14082" max="14082" width="53.5703125" style="2" customWidth="1"/>
    <col min="14083" max="14083" width="32.42578125" style="2" customWidth="1"/>
    <col min="14084" max="14084" width="28" style="2" customWidth="1"/>
    <col min="14085" max="14085" width="32.140625" style="2" customWidth="1"/>
    <col min="14086" max="14086" width="25.42578125" style="2" customWidth="1"/>
    <col min="14087" max="14336" width="9.140625" style="2"/>
    <col min="14337" max="14337" width="8.42578125" style="2" customWidth="1"/>
    <col min="14338" max="14338" width="53.5703125" style="2" customWidth="1"/>
    <col min="14339" max="14339" width="32.42578125" style="2" customWidth="1"/>
    <col min="14340" max="14340" width="28" style="2" customWidth="1"/>
    <col min="14341" max="14341" width="32.140625" style="2" customWidth="1"/>
    <col min="14342" max="14342" width="25.42578125" style="2" customWidth="1"/>
    <col min="14343" max="14592" width="9.140625" style="2"/>
    <col min="14593" max="14593" width="8.42578125" style="2" customWidth="1"/>
    <col min="14594" max="14594" width="53.5703125" style="2" customWidth="1"/>
    <col min="14595" max="14595" width="32.42578125" style="2" customWidth="1"/>
    <col min="14596" max="14596" width="28" style="2" customWidth="1"/>
    <col min="14597" max="14597" width="32.140625" style="2" customWidth="1"/>
    <col min="14598" max="14598" width="25.42578125" style="2" customWidth="1"/>
    <col min="14599" max="14848" width="9.140625" style="2"/>
    <col min="14849" max="14849" width="8.42578125" style="2" customWidth="1"/>
    <col min="14850" max="14850" width="53.5703125" style="2" customWidth="1"/>
    <col min="14851" max="14851" width="32.42578125" style="2" customWidth="1"/>
    <col min="14852" max="14852" width="28" style="2" customWidth="1"/>
    <col min="14853" max="14853" width="32.140625" style="2" customWidth="1"/>
    <col min="14854" max="14854" width="25.42578125" style="2" customWidth="1"/>
    <col min="14855" max="15104" width="9.140625" style="2"/>
    <col min="15105" max="15105" width="8.42578125" style="2" customWidth="1"/>
    <col min="15106" max="15106" width="53.5703125" style="2" customWidth="1"/>
    <col min="15107" max="15107" width="32.42578125" style="2" customWidth="1"/>
    <col min="15108" max="15108" width="28" style="2" customWidth="1"/>
    <col min="15109" max="15109" width="32.140625" style="2" customWidth="1"/>
    <col min="15110" max="15110" width="25.42578125" style="2" customWidth="1"/>
    <col min="15111" max="15360" width="9.140625" style="2"/>
    <col min="15361" max="15361" width="8.42578125" style="2" customWidth="1"/>
    <col min="15362" max="15362" width="53.5703125" style="2" customWidth="1"/>
    <col min="15363" max="15363" width="32.42578125" style="2" customWidth="1"/>
    <col min="15364" max="15364" width="28" style="2" customWidth="1"/>
    <col min="15365" max="15365" width="32.140625" style="2" customWidth="1"/>
    <col min="15366" max="15366" width="25.42578125" style="2" customWidth="1"/>
    <col min="15367" max="15616" width="9.140625" style="2"/>
    <col min="15617" max="15617" width="8.42578125" style="2" customWidth="1"/>
    <col min="15618" max="15618" width="53.5703125" style="2" customWidth="1"/>
    <col min="15619" max="15619" width="32.42578125" style="2" customWidth="1"/>
    <col min="15620" max="15620" width="28" style="2" customWidth="1"/>
    <col min="15621" max="15621" width="32.140625" style="2" customWidth="1"/>
    <col min="15622" max="15622" width="25.42578125" style="2" customWidth="1"/>
    <col min="15623" max="15872" width="9.140625" style="2"/>
    <col min="15873" max="15873" width="8.42578125" style="2" customWidth="1"/>
    <col min="15874" max="15874" width="53.5703125" style="2" customWidth="1"/>
    <col min="15875" max="15875" width="32.42578125" style="2" customWidth="1"/>
    <col min="15876" max="15876" width="28" style="2" customWidth="1"/>
    <col min="15877" max="15877" width="32.140625" style="2" customWidth="1"/>
    <col min="15878" max="15878" width="25.42578125" style="2" customWidth="1"/>
    <col min="15879" max="16128" width="9.140625" style="2"/>
    <col min="16129" max="16129" width="8.42578125" style="2" customWidth="1"/>
    <col min="16130" max="16130" width="53.5703125" style="2" customWidth="1"/>
    <col min="16131" max="16131" width="32.42578125" style="2" customWidth="1"/>
    <col min="16132" max="16132" width="28" style="2" customWidth="1"/>
    <col min="16133" max="16133" width="32.140625" style="2" customWidth="1"/>
    <col min="16134" max="16134" width="25.42578125" style="2" customWidth="1"/>
    <col min="16135" max="16384" width="9.140625" style="2"/>
  </cols>
  <sheetData>
    <row r="1" spans="1:6" ht="30.75" customHeight="1">
      <c r="A1" s="932" t="s">
        <v>0</v>
      </c>
      <c r="B1" s="932"/>
      <c r="C1" s="932"/>
      <c r="D1" s="932"/>
      <c r="E1" s="932"/>
      <c r="F1" s="932"/>
    </row>
    <row r="2" spans="1:6" ht="15.75">
      <c r="A2" s="3"/>
      <c r="B2" s="3"/>
      <c r="C2" s="3"/>
      <c r="D2" s="3"/>
    </row>
    <row r="3" spans="1:6" ht="26.25" customHeight="1">
      <c r="A3" s="908" t="s">
        <v>2265</v>
      </c>
      <c r="B3" s="908"/>
      <c r="C3" s="908"/>
      <c r="D3" s="908"/>
      <c r="E3" s="908"/>
      <c r="F3" s="908"/>
    </row>
    <row r="4" spans="1:6" ht="36.75" customHeight="1">
      <c r="A4" s="908" t="s">
        <v>63</v>
      </c>
      <c r="B4" s="908"/>
      <c r="C4" s="908"/>
      <c r="D4" s="908"/>
      <c r="E4" s="908"/>
      <c r="F4" s="908"/>
    </row>
    <row r="5" spans="1:6" ht="15.75">
      <c r="A5" s="8"/>
      <c r="B5" s="8"/>
      <c r="C5" s="8"/>
      <c r="D5" s="8"/>
    </row>
    <row r="6" spans="1:6" ht="279.75" customHeight="1">
      <c r="A6" s="909"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6" s="909"/>
      <c r="C6" s="909"/>
      <c r="D6" s="909"/>
      <c r="E6" s="909"/>
      <c r="F6" s="909"/>
    </row>
    <row r="7" spans="1:6" ht="15.75">
      <c r="A7" s="9"/>
      <c r="B7" s="9"/>
      <c r="C7" s="9"/>
      <c r="D7" s="9"/>
    </row>
    <row r="8" spans="1:6" s="30" customFormat="1" ht="36" customHeight="1">
      <c r="A8" s="910" t="str">
        <f>Title!A2</f>
        <v>Bid Enquiry No: KPTCL/2026-27/SS/WORK_INDENT3836</v>
      </c>
      <c r="B8" s="910"/>
      <c r="C8" s="910"/>
      <c r="D8" s="910"/>
      <c r="E8" s="910"/>
      <c r="F8" s="910"/>
    </row>
    <row r="9" spans="1:6" s="30" customFormat="1" ht="18.75">
      <c r="A9" s="36"/>
      <c r="B9" s="36"/>
      <c r="C9" s="36"/>
      <c r="D9" s="36"/>
    </row>
    <row r="10" spans="1:6" s="30" customFormat="1" ht="27.75" customHeight="1">
      <c r="A10" s="933" t="s">
        <v>594</v>
      </c>
      <c r="B10" s="933"/>
      <c r="C10" s="933"/>
      <c r="D10" s="933"/>
      <c r="E10" s="933"/>
      <c r="F10" s="933"/>
    </row>
    <row r="11" spans="1:6" s="30" customFormat="1" ht="18.75">
      <c r="A11" s="934" t="s">
        <v>68</v>
      </c>
      <c r="B11" s="934"/>
    </row>
    <row r="12" spans="1:6" s="30" customFormat="1" ht="79.5" customHeight="1">
      <c r="A12" s="935"/>
      <c r="B12" s="935"/>
      <c r="C12" s="935"/>
      <c r="D12" s="935"/>
      <c r="E12" s="935"/>
      <c r="F12" s="935"/>
    </row>
    <row r="13" spans="1:6" s="30" customFormat="1" ht="18.75">
      <c r="B13" s="43"/>
    </row>
    <row r="14" spans="1:6" s="30" customFormat="1" ht="18.75">
      <c r="A14" s="44" t="s">
        <v>5</v>
      </c>
      <c r="B14" s="44"/>
      <c r="C14" s="44"/>
      <c r="D14" s="41"/>
      <c r="E14" s="936" t="s">
        <v>13</v>
      </c>
      <c r="F14" s="936"/>
    </row>
    <row r="15" spans="1:6" s="30" customFormat="1" ht="125.25" customHeight="1">
      <c r="A15" s="935"/>
      <c r="B15" s="935"/>
      <c r="C15" s="935"/>
      <c r="D15" s="935"/>
      <c r="E15" s="937" t="s">
        <v>3517</v>
      </c>
      <c r="F15" s="938"/>
    </row>
    <row r="16" spans="1:6" s="30" customFormat="1" ht="18.75"/>
    <row r="17" spans="1:6" s="30" customFormat="1" ht="18.75">
      <c r="A17" s="20"/>
      <c r="B17" s="20"/>
      <c r="C17" s="20"/>
      <c r="D17" s="20"/>
    </row>
    <row r="18" spans="1:6" s="30" customFormat="1" ht="18" customHeight="1">
      <c r="A18" s="931" t="s">
        <v>2266</v>
      </c>
      <c r="B18" s="931"/>
      <c r="C18" s="931"/>
      <c r="D18" s="931"/>
      <c r="E18" s="931"/>
    </row>
    <row r="19" spans="1:6" s="30" customFormat="1" ht="46.15" customHeight="1">
      <c r="A19" s="940" t="s">
        <v>83</v>
      </c>
      <c r="B19" s="940" t="s">
        <v>2267</v>
      </c>
      <c r="C19" s="952" t="str">
        <f>'Sch-2(1 of 2)'!C24                 &amp;'Sch-2(1 of 2)'!D24</f>
        <v/>
      </c>
      <c r="D19" s="953"/>
      <c r="E19" s="953"/>
      <c r="F19" s="954"/>
    </row>
    <row r="20" spans="1:6" s="30" customFormat="1" ht="128.44999999999999" customHeight="1">
      <c r="A20" s="941"/>
      <c r="B20" s="941"/>
      <c r="C20" s="48" t="s">
        <v>2268</v>
      </c>
      <c r="D20" s="48" t="s">
        <v>2269</v>
      </c>
      <c r="E20" s="48" t="s">
        <v>2270</v>
      </c>
      <c r="F20" s="48" t="s">
        <v>2271</v>
      </c>
    </row>
    <row r="21" spans="1:6" s="30" customFormat="1" ht="41.25" customHeight="1">
      <c r="A21" s="48">
        <v>1</v>
      </c>
      <c r="B21" s="49" t="s">
        <v>84</v>
      </c>
      <c r="C21" s="942" t="s">
        <v>2272</v>
      </c>
      <c r="D21" s="943"/>
      <c r="E21" s="943"/>
      <c r="F21" s="944"/>
    </row>
    <row r="22" spans="1:6" s="30" customFormat="1" ht="41.25" customHeight="1">
      <c r="A22" s="48"/>
      <c r="B22" s="49" t="s">
        <v>85</v>
      </c>
      <c r="C22" s="945"/>
      <c r="D22" s="946"/>
      <c r="E22" s="946"/>
      <c r="F22" s="947"/>
    </row>
    <row r="23" spans="1:6" s="30" customFormat="1" ht="41.25" customHeight="1">
      <c r="A23" s="48"/>
      <c r="B23" s="49" t="s">
        <v>86</v>
      </c>
      <c r="C23" s="945"/>
      <c r="D23" s="946"/>
      <c r="E23" s="946"/>
      <c r="F23" s="947"/>
    </row>
    <row r="24" spans="1:6" s="30" customFormat="1" ht="41.25" customHeight="1">
      <c r="A24" s="48"/>
      <c r="B24" s="49" t="s">
        <v>87</v>
      </c>
      <c r="C24" s="945"/>
      <c r="D24" s="946"/>
      <c r="E24" s="946"/>
      <c r="F24" s="947"/>
    </row>
    <row r="25" spans="1:6" s="30" customFormat="1" ht="41.25" customHeight="1">
      <c r="A25" s="48">
        <v>2</v>
      </c>
      <c r="B25" s="49" t="s">
        <v>88</v>
      </c>
      <c r="C25" s="945"/>
      <c r="D25" s="946"/>
      <c r="E25" s="946"/>
      <c r="F25" s="947"/>
    </row>
    <row r="26" spans="1:6" s="30" customFormat="1" ht="41.25" customHeight="1">
      <c r="A26" s="48"/>
      <c r="B26" s="49" t="s">
        <v>85</v>
      </c>
      <c r="C26" s="945"/>
      <c r="D26" s="946"/>
      <c r="E26" s="946"/>
      <c r="F26" s="947"/>
    </row>
    <row r="27" spans="1:6" s="30" customFormat="1" ht="41.25" customHeight="1">
      <c r="A27" s="48"/>
      <c r="B27" s="49" t="s">
        <v>86</v>
      </c>
      <c r="C27" s="945"/>
      <c r="D27" s="946"/>
      <c r="E27" s="946"/>
      <c r="F27" s="947"/>
    </row>
    <row r="28" spans="1:6" s="30" customFormat="1" ht="41.25" customHeight="1">
      <c r="A28" s="48"/>
      <c r="B28" s="49" t="s">
        <v>87</v>
      </c>
      <c r="C28" s="945"/>
      <c r="D28" s="946"/>
      <c r="E28" s="946"/>
      <c r="F28" s="947"/>
    </row>
    <row r="29" spans="1:6" s="30" customFormat="1" ht="41.25" customHeight="1">
      <c r="A29" s="48">
        <v>3</v>
      </c>
      <c r="B29" s="50" t="s">
        <v>89</v>
      </c>
      <c r="C29" s="945"/>
      <c r="D29" s="946"/>
      <c r="E29" s="946"/>
      <c r="F29" s="947"/>
    </row>
    <row r="30" spans="1:6" s="30" customFormat="1" ht="41.25" customHeight="1">
      <c r="A30" s="48"/>
      <c r="B30" s="50" t="s">
        <v>85</v>
      </c>
      <c r="C30" s="945"/>
      <c r="D30" s="946"/>
      <c r="E30" s="946"/>
      <c r="F30" s="947"/>
    </row>
    <row r="31" spans="1:6" s="30" customFormat="1" ht="41.25" customHeight="1">
      <c r="A31" s="48"/>
      <c r="B31" s="50" t="s">
        <v>86</v>
      </c>
      <c r="C31" s="945"/>
      <c r="D31" s="946"/>
      <c r="E31" s="946"/>
      <c r="F31" s="947"/>
    </row>
    <row r="32" spans="1:6" s="30" customFormat="1" ht="41.25" customHeight="1">
      <c r="A32" s="48"/>
      <c r="B32" s="50" t="s">
        <v>87</v>
      </c>
      <c r="C32" s="945"/>
      <c r="D32" s="946"/>
      <c r="E32" s="946"/>
      <c r="F32" s="947"/>
    </row>
    <row r="33" spans="1:6" s="30" customFormat="1" ht="106.5" customHeight="1">
      <c r="A33" s="48">
        <v>6</v>
      </c>
      <c r="B33" s="49" t="s">
        <v>90</v>
      </c>
      <c r="C33" s="945"/>
      <c r="D33" s="946"/>
      <c r="E33" s="946"/>
      <c r="F33" s="947"/>
    </row>
    <row r="34" spans="1:6" s="30" customFormat="1" ht="41.25" customHeight="1">
      <c r="A34" s="48">
        <v>7</v>
      </c>
      <c r="B34" s="49" t="s">
        <v>91</v>
      </c>
      <c r="C34" s="945"/>
      <c r="D34" s="946"/>
      <c r="E34" s="946"/>
      <c r="F34" s="947"/>
    </row>
    <row r="35" spans="1:6" s="30" customFormat="1" ht="103.5" customHeight="1">
      <c r="A35" s="940">
        <v>8</v>
      </c>
      <c r="B35" s="49" t="s">
        <v>599</v>
      </c>
      <c r="C35" s="945"/>
      <c r="D35" s="946"/>
      <c r="E35" s="946"/>
      <c r="F35" s="947"/>
    </row>
    <row r="36" spans="1:6" s="30" customFormat="1" ht="103.5" customHeight="1">
      <c r="A36" s="941"/>
      <c r="B36" s="49" t="s">
        <v>92</v>
      </c>
      <c r="C36" s="945"/>
      <c r="D36" s="946"/>
      <c r="E36" s="946"/>
      <c r="F36" s="947"/>
    </row>
    <row r="37" spans="1:6" s="30" customFormat="1" ht="41.25" customHeight="1">
      <c r="A37" s="48">
        <v>9</v>
      </c>
      <c r="B37" s="49" t="s">
        <v>93</v>
      </c>
      <c r="C37" s="945"/>
      <c r="D37" s="946"/>
      <c r="E37" s="946"/>
      <c r="F37" s="947"/>
    </row>
    <row r="38" spans="1:6" s="30" customFormat="1" ht="41.25" customHeight="1">
      <c r="A38" s="48">
        <v>10</v>
      </c>
      <c r="B38" s="49" t="s">
        <v>93</v>
      </c>
      <c r="C38" s="945"/>
      <c r="D38" s="946"/>
      <c r="E38" s="946"/>
      <c r="F38" s="947"/>
    </row>
    <row r="39" spans="1:6" s="30" customFormat="1" ht="41.25" customHeight="1">
      <c r="A39" s="48">
        <v>11</v>
      </c>
      <c r="B39" s="49" t="s">
        <v>94</v>
      </c>
      <c r="C39" s="948"/>
      <c r="D39" s="949"/>
      <c r="E39" s="949"/>
      <c r="F39" s="950"/>
    </row>
    <row r="40" spans="1:6" s="30" customFormat="1" ht="18.75">
      <c r="A40" s="20"/>
      <c r="B40" s="20"/>
      <c r="C40" s="20"/>
      <c r="D40" s="20"/>
    </row>
    <row r="41" spans="1:6" s="30" customFormat="1" ht="18.75">
      <c r="A41" s="10" t="s">
        <v>601</v>
      </c>
      <c r="B41" s="951" t="s">
        <v>600</v>
      </c>
      <c r="C41" s="951"/>
      <c r="D41" s="951"/>
    </row>
    <row r="42" spans="1:6" s="30" customFormat="1" ht="29.25" customHeight="1">
      <c r="A42" s="10" t="s">
        <v>95</v>
      </c>
      <c r="B42" s="951" t="s">
        <v>2344</v>
      </c>
      <c r="C42" s="951"/>
      <c r="D42" s="951"/>
    </row>
    <row r="43" spans="1:6" s="30" customFormat="1" ht="37.5" customHeight="1">
      <c r="A43" s="939"/>
      <c r="B43" s="939"/>
      <c r="C43" s="939"/>
      <c r="D43" s="939"/>
      <c r="E43" s="939"/>
      <c r="F43" s="939"/>
    </row>
    <row r="44" spans="1:6" s="30" customFormat="1" ht="18.75">
      <c r="A44" s="10"/>
      <c r="B44" s="35"/>
      <c r="C44" s="35"/>
      <c r="D44" s="35"/>
    </row>
    <row r="45" spans="1:6" s="30" customFormat="1" ht="18.75">
      <c r="A45" s="20"/>
      <c r="B45" s="20"/>
      <c r="C45" s="20"/>
      <c r="D45" s="20"/>
    </row>
    <row r="46" spans="1:6" s="30" customFormat="1" ht="36.75" customHeight="1">
      <c r="A46" s="45" t="s">
        <v>53</v>
      </c>
      <c r="B46" s="46"/>
      <c r="D46" s="45" t="s">
        <v>80</v>
      </c>
      <c r="E46" s="935"/>
      <c r="F46" s="935"/>
    </row>
    <row r="47" spans="1:6" s="30" customFormat="1" ht="36.75" customHeight="1">
      <c r="A47" s="45" t="s">
        <v>55</v>
      </c>
      <c r="B47" s="46"/>
      <c r="D47" s="45" t="s">
        <v>66</v>
      </c>
      <c r="E47" s="935"/>
      <c r="F47" s="935"/>
    </row>
    <row r="48" spans="1:6" s="30" customFormat="1" ht="57" customHeight="1">
      <c r="A48" s="20"/>
      <c r="B48" s="20"/>
      <c r="D48" s="45" t="s">
        <v>81</v>
      </c>
      <c r="E48" s="935"/>
      <c r="F48" s="935"/>
    </row>
    <row r="49" spans="1:6" s="30" customFormat="1" ht="18.75">
      <c r="A49" s="20"/>
      <c r="B49" s="20"/>
      <c r="C49" s="20"/>
      <c r="D49" s="20"/>
    </row>
    <row r="50" spans="1:6" s="30" customFormat="1" ht="18.75">
      <c r="A50" s="939"/>
      <c r="B50" s="939"/>
      <c r="C50" s="939"/>
      <c r="D50" s="939"/>
      <c r="E50" s="939"/>
      <c r="F50" s="939"/>
    </row>
  </sheetData>
  <mergeCells count="24">
    <mergeCell ref="A50:F50"/>
    <mergeCell ref="A19:A20"/>
    <mergeCell ref="B19:B20"/>
    <mergeCell ref="C21:F39"/>
    <mergeCell ref="A35:A36"/>
    <mergeCell ref="B42:D42"/>
    <mergeCell ref="A43:F43"/>
    <mergeCell ref="E46:F46"/>
    <mergeCell ref="E47:F47"/>
    <mergeCell ref="E48:F48"/>
    <mergeCell ref="B41:D41"/>
    <mergeCell ref="C19:F19"/>
    <mergeCell ref="A18:E18"/>
    <mergeCell ref="A1:F1"/>
    <mergeCell ref="A3:F3"/>
    <mergeCell ref="A4:F4"/>
    <mergeCell ref="A6:F6"/>
    <mergeCell ref="A8:F8"/>
    <mergeCell ref="A10:F10"/>
    <mergeCell ref="A11:B11"/>
    <mergeCell ref="A12:F12"/>
    <mergeCell ref="E14:F14"/>
    <mergeCell ref="A15:D15"/>
    <mergeCell ref="E15:F15"/>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0.14999847407452621"/>
  </sheetPr>
  <dimension ref="A1:F26"/>
  <sheetViews>
    <sheetView view="pageBreakPreview" topLeftCell="A16" zoomScale="70" zoomScaleNormal="90" zoomScaleSheetLayoutView="70" workbookViewId="0">
      <selection activeCell="B20" sqref="B20:C20"/>
    </sheetView>
  </sheetViews>
  <sheetFormatPr defaultRowHeight="15.75"/>
  <cols>
    <col min="1" max="1" width="4.42578125" style="3" customWidth="1"/>
    <col min="2" max="2" width="22.28515625" style="3" customWidth="1"/>
    <col min="3" max="3" width="44" style="3" customWidth="1"/>
    <col min="4" max="4" width="33.7109375" style="3" customWidth="1"/>
    <col min="5" max="5" width="70" style="3" customWidth="1"/>
    <col min="6" max="6" width="60.7109375" style="3" customWidth="1"/>
    <col min="7" max="253" width="9.140625" style="3"/>
    <col min="254" max="254" width="4.42578125" style="3" customWidth="1"/>
    <col min="255" max="255" width="22.28515625" style="3" customWidth="1"/>
    <col min="256" max="256" width="4.28515625" style="3" customWidth="1"/>
    <col min="257" max="257" width="14.85546875" style="3" customWidth="1"/>
    <col min="258" max="258" width="25" style="3" customWidth="1"/>
    <col min="259" max="259" width="11" style="3" bestFit="1" customWidth="1"/>
    <col min="260" max="260" width="19.5703125" style="3" customWidth="1"/>
    <col min="261" max="261" width="25" style="3" customWidth="1"/>
    <col min="262" max="262" width="11" style="3" bestFit="1" customWidth="1"/>
    <col min="263" max="509" width="9.140625" style="3"/>
    <col min="510" max="510" width="4.42578125" style="3" customWidth="1"/>
    <col min="511" max="511" width="22.28515625" style="3" customWidth="1"/>
    <col min="512" max="512" width="4.28515625" style="3" customWidth="1"/>
    <col min="513" max="513" width="14.85546875" style="3" customWidth="1"/>
    <col min="514" max="514" width="25" style="3" customWidth="1"/>
    <col min="515" max="515" width="11" style="3" bestFit="1" customWidth="1"/>
    <col min="516" max="516" width="19.5703125" style="3" customWidth="1"/>
    <col min="517" max="517" width="25" style="3" customWidth="1"/>
    <col min="518" max="518" width="11" style="3" bestFit="1" customWidth="1"/>
    <col min="519" max="765" width="9.140625" style="3"/>
    <col min="766" max="766" width="4.42578125" style="3" customWidth="1"/>
    <col min="767" max="767" width="22.28515625" style="3" customWidth="1"/>
    <col min="768" max="768" width="4.28515625" style="3" customWidth="1"/>
    <col min="769" max="769" width="14.85546875" style="3" customWidth="1"/>
    <col min="770" max="770" width="25" style="3" customWidth="1"/>
    <col min="771" max="771" width="11" style="3" bestFit="1" customWidth="1"/>
    <col min="772" max="772" width="19.5703125" style="3" customWidth="1"/>
    <col min="773" max="773" width="25" style="3" customWidth="1"/>
    <col min="774" max="774" width="11" style="3" bestFit="1" customWidth="1"/>
    <col min="775" max="1021" width="9.140625" style="3"/>
    <col min="1022" max="1022" width="4.42578125" style="3" customWidth="1"/>
    <col min="1023" max="1023" width="22.28515625" style="3" customWidth="1"/>
    <col min="1024" max="1024" width="4.28515625" style="3" customWidth="1"/>
    <col min="1025" max="1025" width="14.85546875" style="3" customWidth="1"/>
    <col min="1026" max="1026" width="25" style="3" customWidth="1"/>
    <col min="1027" max="1027" width="11" style="3" bestFit="1" customWidth="1"/>
    <col min="1028" max="1028" width="19.5703125" style="3" customWidth="1"/>
    <col min="1029" max="1029" width="25" style="3" customWidth="1"/>
    <col min="1030" max="1030" width="11" style="3" bestFit="1" customWidth="1"/>
    <col min="1031" max="1277" width="9.140625" style="3"/>
    <col min="1278" max="1278" width="4.42578125" style="3" customWidth="1"/>
    <col min="1279" max="1279" width="22.28515625" style="3" customWidth="1"/>
    <col min="1280" max="1280" width="4.28515625" style="3" customWidth="1"/>
    <col min="1281" max="1281" width="14.85546875" style="3" customWidth="1"/>
    <col min="1282" max="1282" width="25" style="3" customWidth="1"/>
    <col min="1283" max="1283" width="11" style="3" bestFit="1" customWidth="1"/>
    <col min="1284" max="1284" width="19.5703125" style="3" customWidth="1"/>
    <col min="1285" max="1285" width="25" style="3" customWidth="1"/>
    <col min="1286" max="1286" width="11" style="3" bestFit="1" customWidth="1"/>
    <col min="1287" max="1533" width="9.140625" style="3"/>
    <col min="1534" max="1534" width="4.42578125" style="3" customWidth="1"/>
    <col min="1535" max="1535" width="22.28515625" style="3" customWidth="1"/>
    <col min="1536" max="1536" width="4.28515625" style="3" customWidth="1"/>
    <col min="1537" max="1537" width="14.85546875" style="3" customWidth="1"/>
    <col min="1538" max="1538" width="25" style="3" customWidth="1"/>
    <col min="1539" max="1539" width="11" style="3" bestFit="1" customWidth="1"/>
    <col min="1540" max="1540" width="19.5703125" style="3" customWidth="1"/>
    <col min="1541" max="1541" width="25" style="3" customWidth="1"/>
    <col min="1542" max="1542" width="11" style="3" bestFit="1" customWidth="1"/>
    <col min="1543" max="1789" width="9.140625" style="3"/>
    <col min="1790" max="1790" width="4.42578125" style="3" customWidth="1"/>
    <col min="1791" max="1791" width="22.28515625" style="3" customWidth="1"/>
    <col min="1792" max="1792" width="4.28515625" style="3" customWidth="1"/>
    <col min="1793" max="1793" width="14.85546875" style="3" customWidth="1"/>
    <col min="1794" max="1794" width="25" style="3" customWidth="1"/>
    <col min="1795" max="1795" width="11" style="3" bestFit="1" customWidth="1"/>
    <col min="1796" max="1796" width="19.5703125" style="3" customWidth="1"/>
    <col min="1797" max="1797" width="25" style="3" customWidth="1"/>
    <col min="1798" max="1798" width="11" style="3" bestFit="1" customWidth="1"/>
    <col min="1799" max="2045" width="9.140625" style="3"/>
    <col min="2046" max="2046" width="4.42578125" style="3" customWidth="1"/>
    <col min="2047" max="2047" width="22.28515625" style="3" customWidth="1"/>
    <col min="2048" max="2048" width="4.28515625" style="3" customWidth="1"/>
    <col min="2049" max="2049" width="14.85546875" style="3" customWidth="1"/>
    <col min="2050" max="2050" width="25" style="3" customWidth="1"/>
    <col min="2051" max="2051" width="11" style="3" bestFit="1" customWidth="1"/>
    <col min="2052" max="2052" width="19.5703125" style="3" customWidth="1"/>
    <col min="2053" max="2053" width="25" style="3" customWidth="1"/>
    <col min="2054" max="2054" width="11" style="3" bestFit="1" customWidth="1"/>
    <col min="2055" max="2301" width="9.140625" style="3"/>
    <col min="2302" max="2302" width="4.42578125" style="3" customWidth="1"/>
    <col min="2303" max="2303" width="22.28515625" style="3" customWidth="1"/>
    <col min="2304" max="2304" width="4.28515625" style="3" customWidth="1"/>
    <col min="2305" max="2305" width="14.85546875" style="3" customWidth="1"/>
    <col min="2306" max="2306" width="25" style="3" customWidth="1"/>
    <col min="2307" max="2307" width="11" style="3" bestFit="1" customWidth="1"/>
    <col min="2308" max="2308" width="19.5703125" style="3" customWidth="1"/>
    <col min="2309" max="2309" width="25" style="3" customWidth="1"/>
    <col min="2310" max="2310" width="11" style="3" bestFit="1" customWidth="1"/>
    <col min="2311" max="2557" width="9.140625" style="3"/>
    <col min="2558" max="2558" width="4.42578125" style="3" customWidth="1"/>
    <col min="2559" max="2559" width="22.28515625" style="3" customWidth="1"/>
    <col min="2560" max="2560" width="4.28515625" style="3" customWidth="1"/>
    <col min="2561" max="2561" width="14.85546875" style="3" customWidth="1"/>
    <col min="2562" max="2562" width="25" style="3" customWidth="1"/>
    <col min="2563" max="2563" width="11" style="3" bestFit="1" customWidth="1"/>
    <col min="2564" max="2564" width="19.5703125" style="3" customWidth="1"/>
    <col min="2565" max="2565" width="25" style="3" customWidth="1"/>
    <col min="2566" max="2566" width="11" style="3" bestFit="1" customWidth="1"/>
    <col min="2567" max="2813" width="9.140625" style="3"/>
    <col min="2814" max="2814" width="4.42578125" style="3" customWidth="1"/>
    <col min="2815" max="2815" width="22.28515625" style="3" customWidth="1"/>
    <col min="2816" max="2816" width="4.28515625" style="3" customWidth="1"/>
    <col min="2817" max="2817" width="14.85546875" style="3" customWidth="1"/>
    <col min="2818" max="2818" width="25" style="3" customWidth="1"/>
    <col min="2819" max="2819" width="11" style="3" bestFit="1" customWidth="1"/>
    <col min="2820" max="2820" width="19.5703125" style="3" customWidth="1"/>
    <col min="2821" max="2821" width="25" style="3" customWidth="1"/>
    <col min="2822" max="2822" width="11" style="3" bestFit="1" customWidth="1"/>
    <col min="2823" max="3069" width="9.140625" style="3"/>
    <col min="3070" max="3070" width="4.42578125" style="3" customWidth="1"/>
    <col min="3071" max="3071" width="22.28515625" style="3" customWidth="1"/>
    <col min="3072" max="3072" width="4.28515625" style="3" customWidth="1"/>
    <col min="3073" max="3073" width="14.85546875" style="3" customWidth="1"/>
    <col min="3074" max="3074" width="25" style="3" customWidth="1"/>
    <col min="3075" max="3075" width="11" style="3" bestFit="1" customWidth="1"/>
    <col min="3076" max="3076" width="19.5703125" style="3" customWidth="1"/>
    <col min="3077" max="3077" width="25" style="3" customWidth="1"/>
    <col min="3078" max="3078" width="11" style="3" bestFit="1" customWidth="1"/>
    <col min="3079" max="3325" width="9.140625" style="3"/>
    <col min="3326" max="3326" width="4.42578125" style="3" customWidth="1"/>
    <col min="3327" max="3327" width="22.28515625" style="3" customWidth="1"/>
    <col min="3328" max="3328" width="4.28515625" style="3" customWidth="1"/>
    <col min="3329" max="3329" width="14.85546875" style="3" customWidth="1"/>
    <col min="3330" max="3330" width="25" style="3" customWidth="1"/>
    <col min="3331" max="3331" width="11" style="3" bestFit="1" customWidth="1"/>
    <col min="3332" max="3332" width="19.5703125" style="3" customWidth="1"/>
    <col min="3333" max="3333" width="25" style="3" customWidth="1"/>
    <col min="3334" max="3334" width="11" style="3" bestFit="1" customWidth="1"/>
    <col min="3335" max="3581" width="9.140625" style="3"/>
    <col min="3582" max="3582" width="4.42578125" style="3" customWidth="1"/>
    <col min="3583" max="3583" width="22.28515625" style="3" customWidth="1"/>
    <col min="3584" max="3584" width="4.28515625" style="3" customWidth="1"/>
    <col min="3585" max="3585" width="14.85546875" style="3" customWidth="1"/>
    <col min="3586" max="3586" width="25" style="3" customWidth="1"/>
    <col min="3587" max="3587" width="11" style="3" bestFit="1" customWidth="1"/>
    <col min="3588" max="3588" width="19.5703125" style="3" customWidth="1"/>
    <col min="3589" max="3589" width="25" style="3" customWidth="1"/>
    <col min="3590" max="3590" width="11" style="3" bestFit="1" customWidth="1"/>
    <col min="3591" max="3837" width="9.140625" style="3"/>
    <col min="3838" max="3838" width="4.42578125" style="3" customWidth="1"/>
    <col min="3839" max="3839" width="22.28515625" style="3" customWidth="1"/>
    <col min="3840" max="3840" width="4.28515625" style="3" customWidth="1"/>
    <col min="3841" max="3841" width="14.85546875" style="3" customWidth="1"/>
    <col min="3842" max="3842" width="25" style="3" customWidth="1"/>
    <col min="3843" max="3843" width="11" style="3" bestFit="1" customWidth="1"/>
    <col min="3844" max="3844" width="19.5703125" style="3" customWidth="1"/>
    <col min="3845" max="3845" width="25" style="3" customWidth="1"/>
    <col min="3846" max="3846" width="11" style="3" bestFit="1" customWidth="1"/>
    <col min="3847" max="4093" width="9.140625" style="3"/>
    <col min="4094" max="4094" width="4.42578125" style="3" customWidth="1"/>
    <col min="4095" max="4095" width="22.28515625" style="3" customWidth="1"/>
    <col min="4096" max="4096" width="4.28515625" style="3" customWidth="1"/>
    <col min="4097" max="4097" width="14.85546875" style="3" customWidth="1"/>
    <col min="4098" max="4098" width="25" style="3" customWidth="1"/>
    <col min="4099" max="4099" width="11" style="3" bestFit="1" customWidth="1"/>
    <col min="4100" max="4100" width="19.5703125" style="3" customWidth="1"/>
    <col min="4101" max="4101" width="25" style="3" customWidth="1"/>
    <col min="4102" max="4102" width="11" style="3" bestFit="1" customWidth="1"/>
    <col min="4103" max="4349" width="9.140625" style="3"/>
    <col min="4350" max="4350" width="4.42578125" style="3" customWidth="1"/>
    <col min="4351" max="4351" width="22.28515625" style="3" customWidth="1"/>
    <col min="4352" max="4352" width="4.28515625" style="3" customWidth="1"/>
    <col min="4353" max="4353" width="14.85546875" style="3" customWidth="1"/>
    <col min="4354" max="4354" width="25" style="3" customWidth="1"/>
    <col min="4355" max="4355" width="11" style="3" bestFit="1" customWidth="1"/>
    <col min="4356" max="4356" width="19.5703125" style="3" customWidth="1"/>
    <col min="4357" max="4357" width="25" style="3" customWidth="1"/>
    <col min="4358" max="4358" width="11" style="3" bestFit="1" customWidth="1"/>
    <col min="4359" max="4605" width="9.140625" style="3"/>
    <col min="4606" max="4606" width="4.42578125" style="3" customWidth="1"/>
    <col min="4607" max="4607" width="22.28515625" style="3" customWidth="1"/>
    <col min="4608" max="4608" width="4.28515625" style="3" customWidth="1"/>
    <col min="4609" max="4609" width="14.85546875" style="3" customWidth="1"/>
    <col min="4610" max="4610" width="25" style="3" customWidth="1"/>
    <col min="4611" max="4611" width="11" style="3" bestFit="1" customWidth="1"/>
    <col min="4612" max="4612" width="19.5703125" style="3" customWidth="1"/>
    <col min="4613" max="4613" width="25" style="3" customWidth="1"/>
    <col min="4614" max="4614" width="11" style="3" bestFit="1" customWidth="1"/>
    <col min="4615" max="4861" width="9.140625" style="3"/>
    <col min="4862" max="4862" width="4.42578125" style="3" customWidth="1"/>
    <col min="4863" max="4863" width="22.28515625" style="3" customWidth="1"/>
    <col min="4864" max="4864" width="4.28515625" style="3" customWidth="1"/>
    <col min="4865" max="4865" width="14.85546875" style="3" customWidth="1"/>
    <col min="4866" max="4866" width="25" style="3" customWidth="1"/>
    <col min="4867" max="4867" width="11" style="3" bestFit="1" customWidth="1"/>
    <col min="4868" max="4868" width="19.5703125" style="3" customWidth="1"/>
    <col min="4869" max="4869" width="25" style="3" customWidth="1"/>
    <col min="4870" max="4870" width="11" style="3" bestFit="1" customWidth="1"/>
    <col min="4871" max="5117" width="9.140625" style="3"/>
    <col min="5118" max="5118" width="4.42578125" style="3" customWidth="1"/>
    <col min="5119" max="5119" width="22.28515625" style="3" customWidth="1"/>
    <col min="5120" max="5120" width="4.28515625" style="3" customWidth="1"/>
    <col min="5121" max="5121" width="14.85546875" style="3" customWidth="1"/>
    <col min="5122" max="5122" width="25" style="3" customWidth="1"/>
    <col min="5123" max="5123" width="11" style="3" bestFit="1" customWidth="1"/>
    <col min="5124" max="5124" width="19.5703125" style="3" customWidth="1"/>
    <col min="5125" max="5125" width="25" style="3" customWidth="1"/>
    <col min="5126" max="5126" width="11" style="3" bestFit="1" customWidth="1"/>
    <col min="5127" max="5373" width="9.140625" style="3"/>
    <col min="5374" max="5374" width="4.42578125" style="3" customWidth="1"/>
    <col min="5375" max="5375" width="22.28515625" style="3" customWidth="1"/>
    <col min="5376" max="5376" width="4.28515625" style="3" customWidth="1"/>
    <col min="5377" max="5377" width="14.85546875" style="3" customWidth="1"/>
    <col min="5378" max="5378" width="25" style="3" customWidth="1"/>
    <col min="5379" max="5379" width="11" style="3" bestFit="1" customWidth="1"/>
    <col min="5380" max="5380" width="19.5703125" style="3" customWidth="1"/>
    <col min="5381" max="5381" width="25" style="3" customWidth="1"/>
    <col min="5382" max="5382" width="11" style="3" bestFit="1" customWidth="1"/>
    <col min="5383" max="5629" width="9.140625" style="3"/>
    <col min="5630" max="5630" width="4.42578125" style="3" customWidth="1"/>
    <col min="5631" max="5631" width="22.28515625" style="3" customWidth="1"/>
    <col min="5632" max="5632" width="4.28515625" style="3" customWidth="1"/>
    <col min="5633" max="5633" width="14.85546875" style="3" customWidth="1"/>
    <col min="5634" max="5634" width="25" style="3" customWidth="1"/>
    <col min="5635" max="5635" width="11" style="3" bestFit="1" customWidth="1"/>
    <col min="5636" max="5636" width="19.5703125" style="3" customWidth="1"/>
    <col min="5637" max="5637" width="25" style="3" customWidth="1"/>
    <col min="5638" max="5638" width="11" style="3" bestFit="1" customWidth="1"/>
    <col min="5639" max="5885" width="9.140625" style="3"/>
    <col min="5886" max="5886" width="4.42578125" style="3" customWidth="1"/>
    <col min="5887" max="5887" width="22.28515625" style="3" customWidth="1"/>
    <col min="5888" max="5888" width="4.28515625" style="3" customWidth="1"/>
    <col min="5889" max="5889" width="14.85546875" style="3" customWidth="1"/>
    <col min="5890" max="5890" width="25" style="3" customWidth="1"/>
    <col min="5891" max="5891" width="11" style="3" bestFit="1" customWidth="1"/>
    <col min="5892" max="5892" width="19.5703125" style="3" customWidth="1"/>
    <col min="5893" max="5893" width="25" style="3" customWidth="1"/>
    <col min="5894" max="5894" width="11" style="3" bestFit="1" customWidth="1"/>
    <col min="5895" max="6141" width="9.140625" style="3"/>
    <col min="6142" max="6142" width="4.42578125" style="3" customWidth="1"/>
    <col min="6143" max="6143" width="22.28515625" style="3" customWidth="1"/>
    <col min="6144" max="6144" width="4.28515625" style="3" customWidth="1"/>
    <col min="6145" max="6145" width="14.85546875" style="3" customWidth="1"/>
    <col min="6146" max="6146" width="25" style="3" customWidth="1"/>
    <col min="6147" max="6147" width="11" style="3" bestFit="1" customWidth="1"/>
    <col min="6148" max="6148" width="19.5703125" style="3" customWidth="1"/>
    <col min="6149" max="6149" width="25" style="3" customWidth="1"/>
    <col min="6150" max="6150" width="11" style="3" bestFit="1" customWidth="1"/>
    <col min="6151" max="6397" width="9.140625" style="3"/>
    <col min="6398" max="6398" width="4.42578125" style="3" customWidth="1"/>
    <col min="6399" max="6399" width="22.28515625" style="3" customWidth="1"/>
    <col min="6400" max="6400" width="4.28515625" style="3" customWidth="1"/>
    <col min="6401" max="6401" width="14.85546875" style="3" customWidth="1"/>
    <col min="6402" max="6402" width="25" style="3" customWidth="1"/>
    <col min="6403" max="6403" width="11" style="3" bestFit="1" customWidth="1"/>
    <col min="6404" max="6404" width="19.5703125" style="3" customWidth="1"/>
    <col min="6405" max="6405" width="25" style="3" customWidth="1"/>
    <col min="6406" max="6406" width="11" style="3" bestFit="1" customWidth="1"/>
    <col min="6407" max="6653" width="9.140625" style="3"/>
    <col min="6654" max="6654" width="4.42578125" style="3" customWidth="1"/>
    <col min="6655" max="6655" width="22.28515625" style="3" customWidth="1"/>
    <col min="6656" max="6656" width="4.28515625" style="3" customWidth="1"/>
    <col min="6657" max="6657" width="14.85546875" style="3" customWidth="1"/>
    <col min="6658" max="6658" width="25" style="3" customWidth="1"/>
    <col min="6659" max="6659" width="11" style="3" bestFit="1" customWidth="1"/>
    <col min="6660" max="6660" width="19.5703125" style="3" customWidth="1"/>
    <col min="6661" max="6661" width="25" style="3" customWidth="1"/>
    <col min="6662" max="6662" width="11" style="3" bestFit="1" customWidth="1"/>
    <col min="6663" max="6909" width="9.140625" style="3"/>
    <col min="6910" max="6910" width="4.42578125" style="3" customWidth="1"/>
    <col min="6911" max="6911" width="22.28515625" style="3" customWidth="1"/>
    <col min="6912" max="6912" width="4.28515625" style="3" customWidth="1"/>
    <col min="6913" max="6913" width="14.85546875" style="3" customWidth="1"/>
    <col min="6914" max="6914" width="25" style="3" customWidth="1"/>
    <col min="6915" max="6915" width="11" style="3" bestFit="1" customWidth="1"/>
    <col min="6916" max="6916" width="19.5703125" style="3" customWidth="1"/>
    <col min="6917" max="6917" width="25" style="3" customWidth="1"/>
    <col min="6918" max="6918" width="11" style="3" bestFit="1" customWidth="1"/>
    <col min="6919" max="7165" width="9.140625" style="3"/>
    <col min="7166" max="7166" width="4.42578125" style="3" customWidth="1"/>
    <col min="7167" max="7167" width="22.28515625" style="3" customWidth="1"/>
    <col min="7168" max="7168" width="4.28515625" style="3" customWidth="1"/>
    <col min="7169" max="7169" width="14.85546875" style="3" customWidth="1"/>
    <col min="7170" max="7170" width="25" style="3" customWidth="1"/>
    <col min="7171" max="7171" width="11" style="3" bestFit="1" customWidth="1"/>
    <col min="7172" max="7172" width="19.5703125" style="3" customWidth="1"/>
    <col min="7173" max="7173" width="25" style="3" customWidth="1"/>
    <col min="7174" max="7174" width="11" style="3" bestFit="1" customWidth="1"/>
    <col min="7175" max="7421" width="9.140625" style="3"/>
    <col min="7422" max="7422" width="4.42578125" style="3" customWidth="1"/>
    <col min="7423" max="7423" width="22.28515625" style="3" customWidth="1"/>
    <col min="7424" max="7424" width="4.28515625" style="3" customWidth="1"/>
    <col min="7425" max="7425" width="14.85546875" style="3" customWidth="1"/>
    <col min="7426" max="7426" width="25" style="3" customWidth="1"/>
    <col min="7427" max="7427" width="11" style="3" bestFit="1" customWidth="1"/>
    <col min="7428" max="7428" width="19.5703125" style="3" customWidth="1"/>
    <col min="7429" max="7429" width="25" style="3" customWidth="1"/>
    <col min="7430" max="7430" width="11" style="3" bestFit="1" customWidth="1"/>
    <col min="7431" max="7677" width="9.140625" style="3"/>
    <col min="7678" max="7678" width="4.42578125" style="3" customWidth="1"/>
    <col min="7679" max="7679" width="22.28515625" style="3" customWidth="1"/>
    <col min="7680" max="7680" width="4.28515625" style="3" customWidth="1"/>
    <col min="7681" max="7681" width="14.85546875" style="3" customWidth="1"/>
    <col min="7682" max="7682" width="25" style="3" customWidth="1"/>
    <col min="7683" max="7683" width="11" style="3" bestFit="1" customWidth="1"/>
    <col min="7684" max="7684" width="19.5703125" style="3" customWidth="1"/>
    <col min="7685" max="7685" width="25" style="3" customWidth="1"/>
    <col min="7686" max="7686" width="11" style="3" bestFit="1" customWidth="1"/>
    <col min="7687" max="7933" width="9.140625" style="3"/>
    <col min="7934" max="7934" width="4.42578125" style="3" customWidth="1"/>
    <col min="7935" max="7935" width="22.28515625" style="3" customWidth="1"/>
    <col min="7936" max="7936" width="4.28515625" style="3" customWidth="1"/>
    <col min="7937" max="7937" width="14.85546875" style="3" customWidth="1"/>
    <col min="7938" max="7938" width="25" style="3" customWidth="1"/>
    <col min="7939" max="7939" width="11" style="3" bestFit="1" customWidth="1"/>
    <col min="7940" max="7940" width="19.5703125" style="3" customWidth="1"/>
    <col min="7941" max="7941" width="25" style="3" customWidth="1"/>
    <col min="7942" max="7942" width="11" style="3" bestFit="1" customWidth="1"/>
    <col min="7943" max="8189" width="9.140625" style="3"/>
    <col min="8190" max="8190" width="4.42578125" style="3" customWidth="1"/>
    <col min="8191" max="8191" width="22.28515625" style="3" customWidth="1"/>
    <col min="8192" max="8192" width="4.28515625" style="3" customWidth="1"/>
    <col min="8193" max="8193" width="14.85546875" style="3" customWidth="1"/>
    <col min="8194" max="8194" width="25" style="3" customWidth="1"/>
    <col min="8195" max="8195" width="11" style="3" bestFit="1" customWidth="1"/>
    <col min="8196" max="8196" width="19.5703125" style="3" customWidth="1"/>
    <col min="8197" max="8197" width="25" style="3" customWidth="1"/>
    <col min="8198" max="8198" width="11" style="3" bestFit="1" customWidth="1"/>
    <col min="8199" max="8445" width="9.140625" style="3"/>
    <col min="8446" max="8446" width="4.42578125" style="3" customWidth="1"/>
    <col min="8447" max="8447" width="22.28515625" style="3" customWidth="1"/>
    <col min="8448" max="8448" width="4.28515625" style="3" customWidth="1"/>
    <col min="8449" max="8449" width="14.85546875" style="3" customWidth="1"/>
    <col min="8450" max="8450" width="25" style="3" customWidth="1"/>
    <col min="8451" max="8451" width="11" style="3" bestFit="1" customWidth="1"/>
    <col min="8452" max="8452" width="19.5703125" style="3" customWidth="1"/>
    <col min="8453" max="8453" width="25" style="3" customWidth="1"/>
    <col min="8454" max="8454" width="11" style="3" bestFit="1" customWidth="1"/>
    <col min="8455" max="8701" width="9.140625" style="3"/>
    <col min="8702" max="8702" width="4.42578125" style="3" customWidth="1"/>
    <col min="8703" max="8703" width="22.28515625" style="3" customWidth="1"/>
    <col min="8704" max="8704" width="4.28515625" style="3" customWidth="1"/>
    <col min="8705" max="8705" width="14.85546875" style="3" customWidth="1"/>
    <col min="8706" max="8706" width="25" style="3" customWidth="1"/>
    <col min="8707" max="8707" width="11" style="3" bestFit="1" customWidth="1"/>
    <col min="8708" max="8708" width="19.5703125" style="3" customWidth="1"/>
    <col min="8709" max="8709" width="25" style="3" customWidth="1"/>
    <col min="8710" max="8710" width="11" style="3" bestFit="1" customWidth="1"/>
    <col min="8711" max="8957" width="9.140625" style="3"/>
    <col min="8958" max="8958" width="4.42578125" style="3" customWidth="1"/>
    <col min="8959" max="8959" width="22.28515625" style="3" customWidth="1"/>
    <col min="8960" max="8960" width="4.28515625" style="3" customWidth="1"/>
    <col min="8961" max="8961" width="14.85546875" style="3" customWidth="1"/>
    <col min="8962" max="8962" width="25" style="3" customWidth="1"/>
    <col min="8963" max="8963" width="11" style="3" bestFit="1" customWidth="1"/>
    <col min="8964" max="8964" width="19.5703125" style="3" customWidth="1"/>
    <col min="8965" max="8965" width="25" style="3" customWidth="1"/>
    <col min="8966" max="8966" width="11" style="3" bestFit="1" customWidth="1"/>
    <col min="8967" max="9213" width="9.140625" style="3"/>
    <col min="9214" max="9214" width="4.42578125" style="3" customWidth="1"/>
    <col min="9215" max="9215" width="22.28515625" style="3" customWidth="1"/>
    <col min="9216" max="9216" width="4.28515625" style="3" customWidth="1"/>
    <col min="9217" max="9217" width="14.85546875" style="3" customWidth="1"/>
    <col min="9218" max="9218" width="25" style="3" customWidth="1"/>
    <col min="9219" max="9219" width="11" style="3" bestFit="1" customWidth="1"/>
    <col min="9220" max="9220" width="19.5703125" style="3" customWidth="1"/>
    <col min="9221" max="9221" width="25" style="3" customWidth="1"/>
    <col min="9222" max="9222" width="11" style="3" bestFit="1" customWidth="1"/>
    <col min="9223" max="9469" width="9.140625" style="3"/>
    <col min="9470" max="9470" width="4.42578125" style="3" customWidth="1"/>
    <col min="9471" max="9471" width="22.28515625" style="3" customWidth="1"/>
    <col min="9472" max="9472" width="4.28515625" style="3" customWidth="1"/>
    <col min="9473" max="9473" width="14.85546875" style="3" customWidth="1"/>
    <col min="9474" max="9474" width="25" style="3" customWidth="1"/>
    <col min="9475" max="9475" width="11" style="3" bestFit="1" customWidth="1"/>
    <col min="9476" max="9476" width="19.5703125" style="3" customWidth="1"/>
    <col min="9477" max="9477" width="25" style="3" customWidth="1"/>
    <col min="9478" max="9478" width="11" style="3" bestFit="1" customWidth="1"/>
    <col min="9479" max="9725" width="9.140625" style="3"/>
    <col min="9726" max="9726" width="4.42578125" style="3" customWidth="1"/>
    <col min="9727" max="9727" width="22.28515625" style="3" customWidth="1"/>
    <col min="9728" max="9728" width="4.28515625" style="3" customWidth="1"/>
    <col min="9729" max="9729" width="14.85546875" style="3" customWidth="1"/>
    <col min="9730" max="9730" width="25" style="3" customWidth="1"/>
    <col min="9731" max="9731" width="11" style="3" bestFit="1" customWidth="1"/>
    <col min="9732" max="9732" width="19.5703125" style="3" customWidth="1"/>
    <col min="9733" max="9733" width="25" style="3" customWidth="1"/>
    <col min="9734" max="9734" width="11" style="3" bestFit="1" customWidth="1"/>
    <col min="9735" max="9981" width="9.140625" style="3"/>
    <col min="9982" max="9982" width="4.42578125" style="3" customWidth="1"/>
    <col min="9983" max="9983" width="22.28515625" style="3" customWidth="1"/>
    <col min="9984" max="9984" width="4.28515625" style="3" customWidth="1"/>
    <col min="9985" max="9985" width="14.85546875" style="3" customWidth="1"/>
    <col min="9986" max="9986" width="25" style="3" customWidth="1"/>
    <col min="9987" max="9987" width="11" style="3" bestFit="1" customWidth="1"/>
    <col min="9988" max="9988" width="19.5703125" style="3" customWidth="1"/>
    <col min="9989" max="9989" width="25" style="3" customWidth="1"/>
    <col min="9990" max="9990" width="11" style="3" bestFit="1" customWidth="1"/>
    <col min="9991" max="10237" width="9.140625" style="3"/>
    <col min="10238" max="10238" width="4.42578125" style="3" customWidth="1"/>
    <col min="10239" max="10239" width="22.28515625" style="3" customWidth="1"/>
    <col min="10240" max="10240" width="4.28515625" style="3" customWidth="1"/>
    <col min="10241" max="10241" width="14.85546875" style="3" customWidth="1"/>
    <col min="10242" max="10242" width="25" style="3" customWidth="1"/>
    <col min="10243" max="10243" width="11" style="3" bestFit="1" customWidth="1"/>
    <col min="10244" max="10244" width="19.5703125" style="3" customWidth="1"/>
    <col min="10245" max="10245" width="25" style="3" customWidth="1"/>
    <col min="10246" max="10246" width="11" style="3" bestFit="1" customWidth="1"/>
    <col min="10247" max="10493" width="9.140625" style="3"/>
    <col min="10494" max="10494" width="4.42578125" style="3" customWidth="1"/>
    <col min="10495" max="10495" width="22.28515625" style="3" customWidth="1"/>
    <col min="10496" max="10496" width="4.28515625" style="3" customWidth="1"/>
    <col min="10497" max="10497" width="14.85546875" style="3" customWidth="1"/>
    <col min="10498" max="10498" width="25" style="3" customWidth="1"/>
    <col min="10499" max="10499" width="11" style="3" bestFit="1" customWidth="1"/>
    <col min="10500" max="10500" width="19.5703125" style="3" customWidth="1"/>
    <col min="10501" max="10501" width="25" style="3" customWidth="1"/>
    <col min="10502" max="10502" width="11" style="3" bestFit="1" customWidth="1"/>
    <col min="10503" max="10749" width="9.140625" style="3"/>
    <col min="10750" max="10750" width="4.42578125" style="3" customWidth="1"/>
    <col min="10751" max="10751" width="22.28515625" style="3" customWidth="1"/>
    <col min="10752" max="10752" width="4.28515625" style="3" customWidth="1"/>
    <col min="10753" max="10753" width="14.85546875" style="3" customWidth="1"/>
    <col min="10754" max="10754" width="25" style="3" customWidth="1"/>
    <col min="10755" max="10755" width="11" style="3" bestFit="1" customWidth="1"/>
    <col min="10756" max="10756" width="19.5703125" style="3" customWidth="1"/>
    <col min="10757" max="10757" width="25" style="3" customWidth="1"/>
    <col min="10758" max="10758" width="11" style="3" bestFit="1" customWidth="1"/>
    <col min="10759" max="11005" width="9.140625" style="3"/>
    <col min="11006" max="11006" width="4.42578125" style="3" customWidth="1"/>
    <col min="11007" max="11007" width="22.28515625" style="3" customWidth="1"/>
    <col min="11008" max="11008" width="4.28515625" style="3" customWidth="1"/>
    <col min="11009" max="11009" width="14.85546875" style="3" customWidth="1"/>
    <col min="11010" max="11010" width="25" style="3" customWidth="1"/>
    <col min="11011" max="11011" width="11" style="3" bestFit="1" customWidth="1"/>
    <col min="11012" max="11012" width="19.5703125" style="3" customWidth="1"/>
    <col min="11013" max="11013" width="25" style="3" customWidth="1"/>
    <col min="11014" max="11014" width="11" style="3" bestFit="1" customWidth="1"/>
    <col min="11015" max="11261" width="9.140625" style="3"/>
    <col min="11262" max="11262" width="4.42578125" style="3" customWidth="1"/>
    <col min="11263" max="11263" width="22.28515625" style="3" customWidth="1"/>
    <col min="11264" max="11264" width="4.28515625" style="3" customWidth="1"/>
    <col min="11265" max="11265" width="14.85546875" style="3" customWidth="1"/>
    <col min="11266" max="11266" width="25" style="3" customWidth="1"/>
    <col min="11267" max="11267" width="11" style="3" bestFit="1" customWidth="1"/>
    <col min="11268" max="11268" width="19.5703125" style="3" customWidth="1"/>
    <col min="11269" max="11269" width="25" style="3" customWidth="1"/>
    <col min="11270" max="11270" width="11" style="3" bestFit="1" customWidth="1"/>
    <col min="11271" max="11517" width="9.140625" style="3"/>
    <col min="11518" max="11518" width="4.42578125" style="3" customWidth="1"/>
    <col min="11519" max="11519" width="22.28515625" style="3" customWidth="1"/>
    <col min="11520" max="11520" width="4.28515625" style="3" customWidth="1"/>
    <col min="11521" max="11521" width="14.85546875" style="3" customWidth="1"/>
    <col min="11522" max="11522" width="25" style="3" customWidth="1"/>
    <col min="11523" max="11523" width="11" style="3" bestFit="1" customWidth="1"/>
    <col min="11524" max="11524" width="19.5703125" style="3" customWidth="1"/>
    <col min="11525" max="11525" width="25" style="3" customWidth="1"/>
    <col min="11526" max="11526" width="11" style="3" bestFit="1" customWidth="1"/>
    <col min="11527" max="11773" width="9.140625" style="3"/>
    <col min="11774" max="11774" width="4.42578125" style="3" customWidth="1"/>
    <col min="11775" max="11775" width="22.28515625" style="3" customWidth="1"/>
    <col min="11776" max="11776" width="4.28515625" style="3" customWidth="1"/>
    <col min="11777" max="11777" width="14.85546875" style="3" customWidth="1"/>
    <col min="11778" max="11778" width="25" style="3" customWidth="1"/>
    <col min="11779" max="11779" width="11" style="3" bestFit="1" customWidth="1"/>
    <col min="11780" max="11780" width="19.5703125" style="3" customWidth="1"/>
    <col min="11781" max="11781" width="25" style="3" customWidth="1"/>
    <col min="11782" max="11782" width="11" style="3" bestFit="1" customWidth="1"/>
    <col min="11783" max="12029" width="9.140625" style="3"/>
    <col min="12030" max="12030" width="4.42578125" style="3" customWidth="1"/>
    <col min="12031" max="12031" width="22.28515625" style="3" customWidth="1"/>
    <col min="12032" max="12032" width="4.28515625" style="3" customWidth="1"/>
    <col min="12033" max="12033" width="14.85546875" style="3" customWidth="1"/>
    <col min="12034" max="12034" width="25" style="3" customWidth="1"/>
    <col min="12035" max="12035" width="11" style="3" bestFit="1" customWidth="1"/>
    <col min="12036" max="12036" width="19.5703125" style="3" customWidth="1"/>
    <col min="12037" max="12037" width="25" style="3" customWidth="1"/>
    <col min="12038" max="12038" width="11" style="3" bestFit="1" customWidth="1"/>
    <col min="12039" max="12285" width="9.140625" style="3"/>
    <col min="12286" max="12286" width="4.42578125" style="3" customWidth="1"/>
    <col min="12287" max="12287" width="22.28515625" style="3" customWidth="1"/>
    <col min="12288" max="12288" width="4.28515625" style="3" customWidth="1"/>
    <col min="12289" max="12289" width="14.85546875" style="3" customWidth="1"/>
    <col min="12290" max="12290" width="25" style="3" customWidth="1"/>
    <col min="12291" max="12291" width="11" style="3" bestFit="1" customWidth="1"/>
    <col min="12292" max="12292" width="19.5703125" style="3" customWidth="1"/>
    <col min="12293" max="12293" width="25" style="3" customWidth="1"/>
    <col min="12294" max="12294" width="11" style="3" bestFit="1" customWidth="1"/>
    <col min="12295" max="12541" width="9.140625" style="3"/>
    <col min="12542" max="12542" width="4.42578125" style="3" customWidth="1"/>
    <col min="12543" max="12543" width="22.28515625" style="3" customWidth="1"/>
    <col min="12544" max="12544" width="4.28515625" style="3" customWidth="1"/>
    <col min="12545" max="12545" width="14.85546875" style="3" customWidth="1"/>
    <col min="12546" max="12546" width="25" style="3" customWidth="1"/>
    <col min="12547" max="12547" width="11" style="3" bestFit="1" customWidth="1"/>
    <col min="12548" max="12548" width="19.5703125" style="3" customWidth="1"/>
    <col min="12549" max="12549" width="25" style="3" customWidth="1"/>
    <col min="12550" max="12550" width="11" style="3" bestFit="1" customWidth="1"/>
    <col min="12551" max="12797" width="9.140625" style="3"/>
    <col min="12798" max="12798" width="4.42578125" style="3" customWidth="1"/>
    <col min="12799" max="12799" width="22.28515625" style="3" customWidth="1"/>
    <col min="12800" max="12800" width="4.28515625" style="3" customWidth="1"/>
    <col min="12801" max="12801" width="14.85546875" style="3" customWidth="1"/>
    <col min="12802" max="12802" width="25" style="3" customWidth="1"/>
    <col min="12803" max="12803" width="11" style="3" bestFit="1" customWidth="1"/>
    <col min="12804" max="12804" width="19.5703125" style="3" customWidth="1"/>
    <col min="12805" max="12805" width="25" style="3" customWidth="1"/>
    <col min="12806" max="12806" width="11" style="3" bestFit="1" customWidth="1"/>
    <col min="12807" max="13053" width="9.140625" style="3"/>
    <col min="13054" max="13054" width="4.42578125" style="3" customWidth="1"/>
    <col min="13055" max="13055" width="22.28515625" style="3" customWidth="1"/>
    <col min="13056" max="13056" width="4.28515625" style="3" customWidth="1"/>
    <col min="13057" max="13057" width="14.85546875" style="3" customWidth="1"/>
    <col min="13058" max="13058" width="25" style="3" customWidth="1"/>
    <col min="13059" max="13059" width="11" style="3" bestFit="1" customWidth="1"/>
    <col min="13060" max="13060" width="19.5703125" style="3" customWidth="1"/>
    <col min="13061" max="13061" width="25" style="3" customWidth="1"/>
    <col min="13062" max="13062" width="11" style="3" bestFit="1" customWidth="1"/>
    <col min="13063" max="13309" width="9.140625" style="3"/>
    <col min="13310" max="13310" width="4.42578125" style="3" customWidth="1"/>
    <col min="13311" max="13311" width="22.28515625" style="3" customWidth="1"/>
    <col min="13312" max="13312" width="4.28515625" style="3" customWidth="1"/>
    <col min="13313" max="13313" width="14.85546875" style="3" customWidth="1"/>
    <col min="13314" max="13314" width="25" style="3" customWidth="1"/>
    <col min="13315" max="13315" width="11" style="3" bestFit="1" customWidth="1"/>
    <col min="13316" max="13316" width="19.5703125" style="3" customWidth="1"/>
    <col min="13317" max="13317" width="25" style="3" customWidth="1"/>
    <col min="13318" max="13318" width="11" style="3" bestFit="1" customWidth="1"/>
    <col min="13319" max="13565" width="9.140625" style="3"/>
    <col min="13566" max="13566" width="4.42578125" style="3" customWidth="1"/>
    <col min="13567" max="13567" width="22.28515625" style="3" customWidth="1"/>
    <col min="13568" max="13568" width="4.28515625" style="3" customWidth="1"/>
    <col min="13569" max="13569" width="14.85546875" style="3" customWidth="1"/>
    <col min="13570" max="13570" width="25" style="3" customWidth="1"/>
    <col min="13571" max="13571" width="11" style="3" bestFit="1" customWidth="1"/>
    <col min="13572" max="13572" width="19.5703125" style="3" customWidth="1"/>
    <col min="13573" max="13573" width="25" style="3" customWidth="1"/>
    <col min="13574" max="13574" width="11" style="3" bestFit="1" customWidth="1"/>
    <col min="13575" max="13821" width="9.140625" style="3"/>
    <col min="13822" max="13822" width="4.42578125" style="3" customWidth="1"/>
    <col min="13823" max="13823" width="22.28515625" style="3" customWidth="1"/>
    <col min="13824" max="13824" width="4.28515625" style="3" customWidth="1"/>
    <col min="13825" max="13825" width="14.85546875" style="3" customWidth="1"/>
    <col min="13826" max="13826" width="25" style="3" customWidth="1"/>
    <col min="13827" max="13827" width="11" style="3" bestFit="1" customWidth="1"/>
    <col min="13828" max="13828" width="19.5703125" style="3" customWidth="1"/>
    <col min="13829" max="13829" width="25" style="3" customWidth="1"/>
    <col min="13830" max="13830" width="11" style="3" bestFit="1" customWidth="1"/>
    <col min="13831" max="14077" width="9.140625" style="3"/>
    <col min="14078" max="14078" width="4.42578125" style="3" customWidth="1"/>
    <col min="14079" max="14079" width="22.28515625" style="3" customWidth="1"/>
    <col min="14080" max="14080" width="4.28515625" style="3" customWidth="1"/>
    <col min="14081" max="14081" width="14.85546875" style="3" customWidth="1"/>
    <col min="14082" max="14082" width="25" style="3" customWidth="1"/>
    <col min="14083" max="14083" width="11" style="3" bestFit="1" customWidth="1"/>
    <col min="14084" max="14084" width="19.5703125" style="3" customWidth="1"/>
    <col min="14085" max="14085" width="25" style="3" customWidth="1"/>
    <col min="14086" max="14086" width="11" style="3" bestFit="1" customWidth="1"/>
    <col min="14087" max="14333" width="9.140625" style="3"/>
    <col min="14334" max="14334" width="4.42578125" style="3" customWidth="1"/>
    <col min="14335" max="14335" width="22.28515625" style="3" customWidth="1"/>
    <col min="14336" max="14336" width="4.28515625" style="3" customWidth="1"/>
    <col min="14337" max="14337" width="14.85546875" style="3" customWidth="1"/>
    <col min="14338" max="14338" width="25" style="3" customWidth="1"/>
    <col min="14339" max="14339" width="11" style="3" bestFit="1" customWidth="1"/>
    <col min="14340" max="14340" width="19.5703125" style="3" customWidth="1"/>
    <col min="14341" max="14341" width="25" style="3" customWidth="1"/>
    <col min="14342" max="14342" width="11" style="3" bestFit="1" customWidth="1"/>
    <col min="14343" max="14589" width="9.140625" style="3"/>
    <col min="14590" max="14590" width="4.42578125" style="3" customWidth="1"/>
    <col min="14591" max="14591" width="22.28515625" style="3" customWidth="1"/>
    <col min="14592" max="14592" width="4.28515625" style="3" customWidth="1"/>
    <col min="14593" max="14593" width="14.85546875" style="3" customWidth="1"/>
    <col min="14594" max="14594" width="25" style="3" customWidth="1"/>
    <col min="14595" max="14595" width="11" style="3" bestFit="1" customWidth="1"/>
    <col min="14596" max="14596" width="19.5703125" style="3" customWidth="1"/>
    <col min="14597" max="14597" width="25" style="3" customWidth="1"/>
    <col min="14598" max="14598" width="11" style="3" bestFit="1" customWidth="1"/>
    <col min="14599" max="14845" width="9.140625" style="3"/>
    <col min="14846" max="14846" width="4.42578125" style="3" customWidth="1"/>
    <col min="14847" max="14847" width="22.28515625" style="3" customWidth="1"/>
    <col min="14848" max="14848" width="4.28515625" style="3" customWidth="1"/>
    <col min="14849" max="14849" width="14.85546875" style="3" customWidth="1"/>
    <col min="14850" max="14850" width="25" style="3" customWidth="1"/>
    <col min="14851" max="14851" width="11" style="3" bestFit="1" customWidth="1"/>
    <col min="14852" max="14852" width="19.5703125" style="3" customWidth="1"/>
    <col min="14853" max="14853" width="25" style="3" customWidth="1"/>
    <col min="14854" max="14854" width="11" style="3" bestFit="1" customWidth="1"/>
    <col min="14855" max="15101" width="9.140625" style="3"/>
    <col min="15102" max="15102" width="4.42578125" style="3" customWidth="1"/>
    <col min="15103" max="15103" width="22.28515625" style="3" customWidth="1"/>
    <col min="15104" max="15104" width="4.28515625" style="3" customWidth="1"/>
    <col min="15105" max="15105" width="14.85546875" style="3" customWidth="1"/>
    <col min="15106" max="15106" width="25" style="3" customWidth="1"/>
    <col min="15107" max="15107" width="11" style="3" bestFit="1" customWidth="1"/>
    <col min="15108" max="15108" width="19.5703125" style="3" customWidth="1"/>
    <col min="15109" max="15109" width="25" style="3" customWidth="1"/>
    <col min="15110" max="15110" width="11" style="3" bestFit="1" customWidth="1"/>
    <col min="15111" max="15357" width="9.140625" style="3"/>
    <col min="15358" max="15358" width="4.42578125" style="3" customWidth="1"/>
    <col min="15359" max="15359" width="22.28515625" style="3" customWidth="1"/>
    <col min="15360" max="15360" width="4.28515625" style="3" customWidth="1"/>
    <col min="15361" max="15361" width="14.85546875" style="3" customWidth="1"/>
    <col min="15362" max="15362" width="25" style="3" customWidth="1"/>
    <col min="15363" max="15363" width="11" style="3" bestFit="1" customWidth="1"/>
    <col min="15364" max="15364" width="19.5703125" style="3" customWidth="1"/>
    <col min="15365" max="15365" width="25" style="3" customWidth="1"/>
    <col min="15366" max="15366" width="11" style="3" bestFit="1" customWidth="1"/>
    <col min="15367" max="15613" width="9.140625" style="3"/>
    <col min="15614" max="15614" width="4.42578125" style="3" customWidth="1"/>
    <col min="15615" max="15615" width="22.28515625" style="3" customWidth="1"/>
    <col min="15616" max="15616" width="4.28515625" style="3" customWidth="1"/>
    <col min="15617" max="15617" width="14.85546875" style="3" customWidth="1"/>
    <col min="15618" max="15618" width="25" style="3" customWidth="1"/>
    <col min="15619" max="15619" width="11" style="3" bestFit="1" customWidth="1"/>
    <col min="15620" max="15620" width="19.5703125" style="3" customWidth="1"/>
    <col min="15621" max="15621" width="25" style="3" customWidth="1"/>
    <col min="15622" max="15622" width="11" style="3" bestFit="1" customWidth="1"/>
    <col min="15623" max="15869" width="9.140625" style="3"/>
    <col min="15870" max="15870" width="4.42578125" style="3" customWidth="1"/>
    <col min="15871" max="15871" width="22.28515625" style="3" customWidth="1"/>
    <col min="15872" max="15872" width="4.28515625" style="3" customWidth="1"/>
    <col min="15873" max="15873" width="14.85546875" style="3" customWidth="1"/>
    <col min="15874" max="15874" width="25" style="3" customWidth="1"/>
    <col min="15875" max="15875" width="11" style="3" bestFit="1" customWidth="1"/>
    <col min="15876" max="15876" width="19.5703125" style="3" customWidth="1"/>
    <col min="15877" max="15877" width="25" style="3" customWidth="1"/>
    <col min="15878" max="15878" width="11" style="3" bestFit="1" customWidth="1"/>
    <col min="15879" max="16125" width="9.140625" style="3"/>
    <col min="16126" max="16126" width="4.42578125" style="3" customWidth="1"/>
    <col min="16127" max="16127" width="22.28515625" style="3" customWidth="1"/>
    <col min="16128" max="16128" width="4.28515625" style="3" customWidth="1"/>
    <col min="16129" max="16129" width="14.85546875" style="3" customWidth="1"/>
    <col min="16130" max="16130" width="25" style="3" customWidth="1"/>
    <col min="16131" max="16131" width="11" style="3" bestFit="1" customWidth="1"/>
    <col min="16132" max="16132" width="19.5703125" style="3" customWidth="1"/>
    <col min="16133" max="16133" width="25" style="3" customWidth="1"/>
    <col min="16134" max="16134" width="11" style="3" bestFit="1" customWidth="1"/>
    <col min="16135" max="16384" width="9.140625" style="3"/>
  </cols>
  <sheetData>
    <row r="1" spans="1:6" ht="25.5">
      <c r="A1" s="956" t="s">
        <v>0</v>
      </c>
      <c r="B1" s="956"/>
      <c r="C1" s="956"/>
      <c r="D1" s="956"/>
      <c r="E1" s="956"/>
      <c r="F1" s="956"/>
    </row>
    <row r="2" spans="1:6">
      <c r="A2" s="11"/>
      <c r="B2" s="11"/>
      <c r="C2" s="11"/>
    </row>
    <row r="3" spans="1:6" ht="18.75">
      <c r="A3" s="957" t="s">
        <v>96</v>
      </c>
      <c r="B3" s="957"/>
      <c r="C3" s="957"/>
      <c r="D3" s="957"/>
      <c r="E3" s="957"/>
      <c r="F3" s="957"/>
    </row>
    <row r="4" spans="1:6">
      <c r="A4" s="12"/>
      <c r="B4" s="12"/>
      <c r="C4" s="12"/>
      <c r="D4" s="12"/>
    </row>
    <row r="5" spans="1:6" ht="26.25" customHeight="1">
      <c r="A5" s="958" t="s">
        <v>97</v>
      </c>
      <c r="B5" s="958"/>
      <c r="C5" s="958"/>
      <c r="D5" s="958"/>
      <c r="E5" s="958"/>
      <c r="F5" s="958"/>
    </row>
    <row r="7" spans="1:6" ht="277.5" customHeight="1">
      <c r="A7" s="959"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7" s="959"/>
      <c r="C7" s="959"/>
      <c r="D7" s="959"/>
      <c r="E7" s="959"/>
      <c r="F7" s="959"/>
    </row>
    <row r="8" spans="1:6" s="37" customFormat="1" ht="30.6" customHeight="1">
      <c r="A8" s="910" t="str">
        <f>Title!A2</f>
        <v>Bid Enquiry No: KPTCL/2026-27/SS/WORK_INDENT3836</v>
      </c>
      <c r="B8" s="910"/>
      <c r="C8" s="910"/>
      <c r="D8" s="910"/>
      <c r="E8" s="910"/>
      <c r="F8" s="910"/>
    </row>
    <row r="9" spans="1:6">
      <c r="A9" s="4"/>
      <c r="B9" s="4"/>
      <c r="C9" s="4"/>
    </row>
    <row r="10" spans="1:6" s="95" customFormat="1" ht="49.5" customHeight="1">
      <c r="A10" s="955" t="s">
        <v>2273</v>
      </c>
      <c r="B10" s="955"/>
      <c r="C10" s="955"/>
      <c r="D10" s="955"/>
      <c r="E10" s="955"/>
      <c r="F10" s="955"/>
    </row>
    <row r="11" spans="1:6" s="30" customFormat="1" ht="18.75">
      <c r="A11" s="39"/>
      <c r="B11" s="39"/>
      <c r="C11" s="39"/>
    </row>
    <row r="12" spans="1:6" s="30" customFormat="1" ht="18.75">
      <c r="A12" s="51" t="s">
        <v>5</v>
      </c>
      <c r="B12" s="51"/>
      <c r="E12" s="20" t="s">
        <v>13</v>
      </c>
    </row>
    <row r="13" spans="1:6" s="30" customFormat="1" ht="112.9" customHeight="1">
      <c r="A13" s="935"/>
      <c r="B13" s="935"/>
      <c r="C13" s="935"/>
      <c r="E13" s="960" t="s">
        <v>3517</v>
      </c>
      <c r="F13" s="960"/>
    </row>
    <row r="14" spans="1:6" s="30" customFormat="1" ht="18.75"/>
    <row r="15" spans="1:6" s="30" customFormat="1" ht="39.75" customHeight="1">
      <c r="A15" s="960" t="s">
        <v>98</v>
      </c>
      <c r="B15" s="960"/>
      <c r="C15" s="960"/>
      <c r="D15" s="960"/>
      <c r="E15" s="960"/>
      <c r="F15" s="960"/>
    </row>
    <row r="16" spans="1:6" s="30" customFormat="1" ht="18.75">
      <c r="A16" s="20"/>
      <c r="B16" s="20"/>
      <c r="C16" s="20"/>
      <c r="D16" s="20"/>
    </row>
    <row r="17" spans="1:6" s="30" customFormat="1" ht="62.45" customHeight="1">
      <c r="A17" s="961" t="s">
        <v>99</v>
      </c>
      <c r="B17" s="963" t="s">
        <v>100</v>
      </c>
      <c r="C17" s="963"/>
      <c r="D17" s="964" t="str">
        <f>'Sch-2(1 of 2)'!C24&amp;'Sch-2(1 of 2)'!D24</f>
        <v/>
      </c>
      <c r="E17" s="965"/>
      <c r="F17" s="966"/>
    </row>
    <row r="18" spans="1:6" s="29" customFormat="1" ht="95.25" customHeight="1">
      <c r="A18" s="962"/>
      <c r="B18" s="963"/>
      <c r="C18" s="963"/>
      <c r="D18" s="52" t="s">
        <v>101</v>
      </c>
      <c r="E18" s="52" t="s">
        <v>910</v>
      </c>
      <c r="F18" s="52" t="s">
        <v>102</v>
      </c>
    </row>
    <row r="19" spans="1:6" s="30" customFormat="1" ht="49.5" customHeight="1">
      <c r="A19" s="967" t="s">
        <v>103</v>
      </c>
      <c r="B19" s="968" t="s">
        <v>675</v>
      </c>
      <c r="C19" s="968"/>
      <c r="D19" s="53"/>
      <c r="E19" s="53"/>
      <c r="F19" s="53"/>
    </row>
    <row r="20" spans="1:6" s="30" customFormat="1" ht="35.25" hidden="1" customHeight="1">
      <c r="A20" s="967"/>
      <c r="B20" s="969" t="s">
        <v>945</v>
      </c>
      <c r="C20" s="970"/>
      <c r="D20" s="53"/>
      <c r="E20" s="53"/>
      <c r="F20" s="53"/>
    </row>
    <row r="21" spans="1:6" s="30" customFormat="1" ht="34.5" customHeight="1">
      <c r="A21" s="54" t="s">
        <v>104</v>
      </c>
      <c r="B21" s="971" t="s">
        <v>105</v>
      </c>
      <c r="C21" s="972"/>
      <c r="D21" s="53"/>
      <c r="E21" s="53"/>
      <c r="F21" s="53"/>
    </row>
    <row r="22" spans="1:6" s="30" customFormat="1" ht="34.5" customHeight="1">
      <c r="A22" s="54" t="s">
        <v>106</v>
      </c>
      <c r="B22" s="971" t="s">
        <v>107</v>
      </c>
      <c r="C22" s="972"/>
      <c r="D22" s="53"/>
      <c r="E22" s="53"/>
      <c r="F22" s="53"/>
    </row>
    <row r="23" spans="1:6" s="30" customFormat="1" ht="18.75">
      <c r="A23" s="20"/>
      <c r="B23" s="20"/>
      <c r="C23" s="20"/>
      <c r="D23" s="20"/>
    </row>
    <row r="24" spans="1:6" s="30" customFormat="1" ht="66.75" customHeight="1">
      <c r="B24" s="45" t="s">
        <v>53</v>
      </c>
      <c r="C24" s="55"/>
      <c r="D24" s="45" t="s">
        <v>80</v>
      </c>
      <c r="E24" s="935"/>
      <c r="F24" s="935"/>
    </row>
    <row r="25" spans="1:6" s="30" customFormat="1" ht="66.75" customHeight="1">
      <c r="B25" s="45" t="s">
        <v>55</v>
      </c>
      <c r="C25" s="55"/>
      <c r="D25" s="45" t="s">
        <v>66</v>
      </c>
      <c r="E25" s="935"/>
      <c r="F25" s="935"/>
    </row>
    <row r="26" spans="1:6" s="30" customFormat="1" ht="66.75" customHeight="1">
      <c r="A26" s="20"/>
      <c r="B26" s="20"/>
      <c r="D26" s="45" t="s">
        <v>81</v>
      </c>
      <c r="E26" s="935"/>
      <c r="F26" s="935"/>
    </row>
  </sheetData>
  <mergeCells count="20">
    <mergeCell ref="E24:F24"/>
    <mergeCell ref="E25:F25"/>
    <mergeCell ref="E26:F26"/>
    <mergeCell ref="A19:A20"/>
    <mergeCell ref="B19:C19"/>
    <mergeCell ref="B20:C20"/>
    <mergeCell ref="B21:C21"/>
    <mergeCell ref="B22:C22"/>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25" zoomScale="90" zoomScaleNormal="90" zoomScaleSheetLayoutView="90" workbookViewId="0">
      <selection activeCell="C20" sqref="C20"/>
    </sheetView>
  </sheetViews>
  <sheetFormatPr defaultRowHeight="15.75"/>
  <cols>
    <col min="1" max="1" width="8" style="3" customWidth="1"/>
    <col min="2" max="2" width="15" style="3" customWidth="1"/>
    <col min="3" max="3" width="81" style="3" customWidth="1"/>
    <col min="4" max="4" width="82.28515625" style="3" customWidth="1"/>
    <col min="5" max="5" width="14.28515625" style="3" hidden="1" customWidth="1"/>
    <col min="6" max="6" width="19.42578125" style="3" hidden="1" customWidth="1"/>
    <col min="7" max="7" width="8.85546875" style="3" hidden="1" customWidth="1"/>
    <col min="8" max="8" width="18.85546875" style="3" hidden="1" customWidth="1"/>
    <col min="9" max="9" width="27.28515625" style="3" customWidth="1"/>
    <col min="10" max="256" width="8.85546875" style="3"/>
    <col min="257" max="257" width="9.7109375" style="3" customWidth="1"/>
    <col min="258" max="258" width="12.140625" style="3" customWidth="1"/>
    <col min="259" max="259" width="84.140625" style="3" customWidth="1"/>
    <col min="260" max="260" width="71.42578125" style="3" customWidth="1"/>
    <col min="261" max="261" width="14.28515625" style="3" customWidth="1"/>
    <col min="262" max="262" width="19.42578125" style="3" customWidth="1"/>
    <col min="263" max="263" width="8.85546875" style="3"/>
    <col min="264" max="264" width="18.85546875" style="3" customWidth="1"/>
    <col min="265" max="265" width="27.28515625" style="3" customWidth="1"/>
    <col min="266" max="512" width="8.85546875" style="3"/>
    <col min="513" max="513" width="9.7109375" style="3" customWidth="1"/>
    <col min="514" max="514" width="12.140625" style="3" customWidth="1"/>
    <col min="515" max="515" width="84.140625" style="3" customWidth="1"/>
    <col min="516" max="516" width="71.42578125" style="3" customWidth="1"/>
    <col min="517" max="517" width="14.28515625" style="3" customWidth="1"/>
    <col min="518" max="518" width="19.42578125" style="3" customWidth="1"/>
    <col min="519" max="519" width="8.85546875" style="3"/>
    <col min="520" max="520" width="18.85546875" style="3" customWidth="1"/>
    <col min="521" max="521" width="27.28515625" style="3" customWidth="1"/>
    <col min="522" max="768" width="8.85546875" style="3"/>
    <col min="769" max="769" width="9.7109375" style="3" customWidth="1"/>
    <col min="770" max="770" width="12.140625" style="3" customWidth="1"/>
    <col min="771" max="771" width="84.140625" style="3" customWidth="1"/>
    <col min="772" max="772" width="71.42578125" style="3" customWidth="1"/>
    <col min="773" max="773" width="14.28515625" style="3" customWidth="1"/>
    <col min="774" max="774" width="19.42578125" style="3" customWidth="1"/>
    <col min="775" max="775" width="8.85546875" style="3"/>
    <col min="776" max="776" width="18.85546875" style="3" customWidth="1"/>
    <col min="777" max="777" width="27.28515625" style="3" customWidth="1"/>
    <col min="778" max="1024" width="8.85546875" style="3"/>
    <col min="1025" max="1025" width="9.7109375" style="3" customWidth="1"/>
    <col min="1026" max="1026" width="12.140625" style="3" customWidth="1"/>
    <col min="1027" max="1027" width="84.140625" style="3" customWidth="1"/>
    <col min="1028" max="1028" width="71.42578125" style="3" customWidth="1"/>
    <col min="1029" max="1029" width="14.28515625" style="3" customWidth="1"/>
    <col min="1030" max="1030" width="19.42578125" style="3" customWidth="1"/>
    <col min="1031" max="1031" width="8.85546875" style="3"/>
    <col min="1032" max="1032" width="18.85546875" style="3" customWidth="1"/>
    <col min="1033" max="1033" width="27.28515625" style="3" customWidth="1"/>
    <col min="1034" max="1280" width="8.85546875" style="3"/>
    <col min="1281" max="1281" width="9.7109375" style="3" customWidth="1"/>
    <col min="1282" max="1282" width="12.140625" style="3" customWidth="1"/>
    <col min="1283" max="1283" width="84.140625" style="3" customWidth="1"/>
    <col min="1284" max="1284" width="71.42578125" style="3" customWidth="1"/>
    <col min="1285" max="1285" width="14.28515625" style="3" customWidth="1"/>
    <col min="1286" max="1286" width="19.42578125" style="3" customWidth="1"/>
    <col min="1287" max="1287" width="8.85546875" style="3"/>
    <col min="1288" max="1288" width="18.85546875" style="3" customWidth="1"/>
    <col min="1289" max="1289" width="27.28515625" style="3" customWidth="1"/>
    <col min="1290" max="1536" width="8.85546875" style="3"/>
    <col min="1537" max="1537" width="9.7109375" style="3" customWidth="1"/>
    <col min="1538" max="1538" width="12.140625" style="3" customWidth="1"/>
    <col min="1539" max="1539" width="84.140625" style="3" customWidth="1"/>
    <col min="1540" max="1540" width="71.42578125" style="3" customWidth="1"/>
    <col min="1541" max="1541" width="14.28515625" style="3" customWidth="1"/>
    <col min="1542" max="1542" width="19.42578125" style="3" customWidth="1"/>
    <col min="1543" max="1543" width="8.85546875" style="3"/>
    <col min="1544" max="1544" width="18.85546875" style="3" customWidth="1"/>
    <col min="1545" max="1545" width="27.28515625" style="3" customWidth="1"/>
    <col min="1546" max="1792" width="8.85546875" style="3"/>
    <col min="1793" max="1793" width="9.7109375" style="3" customWidth="1"/>
    <col min="1794" max="1794" width="12.140625" style="3" customWidth="1"/>
    <col min="1795" max="1795" width="84.140625" style="3" customWidth="1"/>
    <col min="1796" max="1796" width="71.42578125" style="3" customWidth="1"/>
    <col min="1797" max="1797" width="14.28515625" style="3" customWidth="1"/>
    <col min="1798" max="1798" width="19.42578125" style="3" customWidth="1"/>
    <col min="1799" max="1799" width="8.85546875" style="3"/>
    <col min="1800" max="1800" width="18.85546875" style="3" customWidth="1"/>
    <col min="1801" max="1801" width="27.28515625" style="3" customWidth="1"/>
    <col min="1802" max="2048" width="8.85546875" style="3"/>
    <col min="2049" max="2049" width="9.7109375" style="3" customWidth="1"/>
    <col min="2050" max="2050" width="12.140625" style="3" customWidth="1"/>
    <col min="2051" max="2051" width="84.140625" style="3" customWidth="1"/>
    <col min="2052" max="2052" width="71.42578125" style="3" customWidth="1"/>
    <col min="2053" max="2053" width="14.28515625" style="3" customWidth="1"/>
    <col min="2054" max="2054" width="19.42578125" style="3" customWidth="1"/>
    <col min="2055" max="2055" width="8.85546875" style="3"/>
    <col min="2056" max="2056" width="18.85546875" style="3" customWidth="1"/>
    <col min="2057" max="2057" width="27.28515625" style="3" customWidth="1"/>
    <col min="2058" max="2304" width="8.85546875" style="3"/>
    <col min="2305" max="2305" width="9.7109375" style="3" customWidth="1"/>
    <col min="2306" max="2306" width="12.140625" style="3" customWidth="1"/>
    <col min="2307" max="2307" width="84.140625" style="3" customWidth="1"/>
    <col min="2308" max="2308" width="71.42578125" style="3" customWidth="1"/>
    <col min="2309" max="2309" width="14.28515625" style="3" customWidth="1"/>
    <col min="2310" max="2310" width="19.42578125" style="3" customWidth="1"/>
    <col min="2311" max="2311" width="8.85546875" style="3"/>
    <col min="2312" max="2312" width="18.85546875" style="3" customWidth="1"/>
    <col min="2313" max="2313" width="27.28515625" style="3" customWidth="1"/>
    <col min="2314" max="2560" width="8.85546875" style="3"/>
    <col min="2561" max="2561" width="9.7109375" style="3" customWidth="1"/>
    <col min="2562" max="2562" width="12.140625" style="3" customWidth="1"/>
    <col min="2563" max="2563" width="84.140625" style="3" customWidth="1"/>
    <col min="2564" max="2564" width="71.42578125" style="3" customWidth="1"/>
    <col min="2565" max="2565" width="14.28515625" style="3" customWidth="1"/>
    <col min="2566" max="2566" width="19.42578125" style="3" customWidth="1"/>
    <col min="2567" max="2567" width="8.85546875" style="3"/>
    <col min="2568" max="2568" width="18.85546875" style="3" customWidth="1"/>
    <col min="2569" max="2569" width="27.28515625" style="3" customWidth="1"/>
    <col min="2570" max="2816" width="8.85546875" style="3"/>
    <col min="2817" max="2817" width="9.7109375" style="3" customWidth="1"/>
    <col min="2818" max="2818" width="12.140625" style="3" customWidth="1"/>
    <col min="2819" max="2819" width="84.140625" style="3" customWidth="1"/>
    <col min="2820" max="2820" width="71.42578125" style="3" customWidth="1"/>
    <col min="2821" max="2821" width="14.28515625" style="3" customWidth="1"/>
    <col min="2822" max="2822" width="19.42578125" style="3" customWidth="1"/>
    <col min="2823" max="2823" width="8.85546875" style="3"/>
    <col min="2824" max="2824" width="18.85546875" style="3" customWidth="1"/>
    <col min="2825" max="2825" width="27.28515625" style="3" customWidth="1"/>
    <col min="2826" max="3072" width="8.85546875" style="3"/>
    <col min="3073" max="3073" width="9.7109375" style="3" customWidth="1"/>
    <col min="3074" max="3074" width="12.140625" style="3" customWidth="1"/>
    <col min="3075" max="3075" width="84.140625" style="3" customWidth="1"/>
    <col min="3076" max="3076" width="71.42578125" style="3" customWidth="1"/>
    <col min="3077" max="3077" width="14.28515625" style="3" customWidth="1"/>
    <col min="3078" max="3078" width="19.42578125" style="3" customWidth="1"/>
    <col min="3079" max="3079" width="8.85546875" style="3"/>
    <col min="3080" max="3080" width="18.85546875" style="3" customWidth="1"/>
    <col min="3081" max="3081" width="27.28515625" style="3" customWidth="1"/>
    <col min="3082" max="3328" width="8.85546875" style="3"/>
    <col min="3329" max="3329" width="9.7109375" style="3" customWidth="1"/>
    <col min="3330" max="3330" width="12.140625" style="3" customWidth="1"/>
    <col min="3331" max="3331" width="84.140625" style="3" customWidth="1"/>
    <col min="3332" max="3332" width="71.42578125" style="3" customWidth="1"/>
    <col min="3333" max="3333" width="14.28515625" style="3" customWidth="1"/>
    <col min="3334" max="3334" width="19.42578125" style="3" customWidth="1"/>
    <col min="3335" max="3335" width="8.85546875" style="3"/>
    <col min="3336" max="3336" width="18.85546875" style="3" customWidth="1"/>
    <col min="3337" max="3337" width="27.28515625" style="3" customWidth="1"/>
    <col min="3338" max="3584" width="8.85546875" style="3"/>
    <col min="3585" max="3585" width="9.7109375" style="3" customWidth="1"/>
    <col min="3586" max="3586" width="12.140625" style="3" customWidth="1"/>
    <col min="3587" max="3587" width="84.140625" style="3" customWidth="1"/>
    <col min="3588" max="3588" width="71.42578125" style="3" customWidth="1"/>
    <col min="3589" max="3589" width="14.28515625" style="3" customWidth="1"/>
    <col min="3590" max="3590" width="19.42578125" style="3" customWidth="1"/>
    <col min="3591" max="3591" width="8.85546875" style="3"/>
    <col min="3592" max="3592" width="18.85546875" style="3" customWidth="1"/>
    <col min="3593" max="3593" width="27.28515625" style="3" customWidth="1"/>
    <col min="3594" max="3840" width="8.85546875" style="3"/>
    <col min="3841" max="3841" width="9.7109375" style="3" customWidth="1"/>
    <col min="3842" max="3842" width="12.140625" style="3" customWidth="1"/>
    <col min="3843" max="3843" width="84.140625" style="3" customWidth="1"/>
    <col min="3844" max="3844" width="71.42578125" style="3" customWidth="1"/>
    <col min="3845" max="3845" width="14.28515625" style="3" customWidth="1"/>
    <col min="3846" max="3846" width="19.42578125" style="3" customWidth="1"/>
    <col min="3847" max="3847" width="8.85546875" style="3"/>
    <col min="3848" max="3848" width="18.85546875" style="3" customWidth="1"/>
    <col min="3849" max="3849" width="27.28515625" style="3" customWidth="1"/>
    <col min="3850" max="4096" width="8.85546875" style="3"/>
    <col min="4097" max="4097" width="9.7109375" style="3" customWidth="1"/>
    <col min="4098" max="4098" width="12.140625" style="3" customWidth="1"/>
    <col min="4099" max="4099" width="84.140625" style="3" customWidth="1"/>
    <col min="4100" max="4100" width="71.42578125" style="3" customWidth="1"/>
    <col min="4101" max="4101" width="14.28515625" style="3" customWidth="1"/>
    <col min="4102" max="4102" width="19.42578125" style="3" customWidth="1"/>
    <col min="4103" max="4103" width="8.85546875" style="3"/>
    <col min="4104" max="4104" width="18.85546875" style="3" customWidth="1"/>
    <col min="4105" max="4105" width="27.28515625" style="3" customWidth="1"/>
    <col min="4106" max="4352" width="8.85546875" style="3"/>
    <col min="4353" max="4353" width="9.7109375" style="3" customWidth="1"/>
    <col min="4354" max="4354" width="12.140625" style="3" customWidth="1"/>
    <col min="4355" max="4355" width="84.140625" style="3" customWidth="1"/>
    <col min="4356" max="4356" width="71.42578125" style="3" customWidth="1"/>
    <col min="4357" max="4357" width="14.28515625" style="3" customWidth="1"/>
    <col min="4358" max="4358" width="19.42578125" style="3" customWidth="1"/>
    <col min="4359" max="4359" width="8.85546875" style="3"/>
    <col min="4360" max="4360" width="18.85546875" style="3" customWidth="1"/>
    <col min="4361" max="4361" width="27.28515625" style="3" customWidth="1"/>
    <col min="4362" max="4608" width="8.85546875" style="3"/>
    <col min="4609" max="4609" width="9.7109375" style="3" customWidth="1"/>
    <col min="4610" max="4610" width="12.140625" style="3" customWidth="1"/>
    <col min="4611" max="4611" width="84.140625" style="3" customWidth="1"/>
    <col min="4612" max="4612" width="71.42578125" style="3" customWidth="1"/>
    <col min="4613" max="4613" width="14.28515625" style="3" customWidth="1"/>
    <col min="4614" max="4614" width="19.42578125" style="3" customWidth="1"/>
    <col min="4615" max="4615" width="8.85546875" style="3"/>
    <col min="4616" max="4616" width="18.85546875" style="3" customWidth="1"/>
    <col min="4617" max="4617" width="27.28515625" style="3" customWidth="1"/>
    <col min="4618" max="4864" width="8.85546875" style="3"/>
    <col min="4865" max="4865" width="9.7109375" style="3" customWidth="1"/>
    <col min="4866" max="4866" width="12.140625" style="3" customWidth="1"/>
    <col min="4867" max="4867" width="84.140625" style="3" customWidth="1"/>
    <col min="4868" max="4868" width="71.42578125" style="3" customWidth="1"/>
    <col min="4869" max="4869" width="14.28515625" style="3" customWidth="1"/>
    <col min="4870" max="4870" width="19.42578125" style="3" customWidth="1"/>
    <col min="4871" max="4871" width="8.85546875" style="3"/>
    <col min="4872" max="4872" width="18.85546875" style="3" customWidth="1"/>
    <col min="4873" max="4873" width="27.28515625" style="3" customWidth="1"/>
    <col min="4874" max="5120" width="8.85546875" style="3"/>
    <col min="5121" max="5121" width="9.7109375" style="3" customWidth="1"/>
    <col min="5122" max="5122" width="12.140625" style="3" customWidth="1"/>
    <col min="5123" max="5123" width="84.140625" style="3" customWidth="1"/>
    <col min="5124" max="5124" width="71.42578125" style="3" customWidth="1"/>
    <col min="5125" max="5125" width="14.28515625" style="3" customWidth="1"/>
    <col min="5126" max="5126" width="19.42578125" style="3" customWidth="1"/>
    <col min="5127" max="5127" width="8.85546875" style="3"/>
    <col min="5128" max="5128" width="18.85546875" style="3" customWidth="1"/>
    <col min="5129" max="5129" width="27.28515625" style="3" customWidth="1"/>
    <col min="5130" max="5376" width="8.85546875" style="3"/>
    <col min="5377" max="5377" width="9.7109375" style="3" customWidth="1"/>
    <col min="5378" max="5378" width="12.140625" style="3" customWidth="1"/>
    <col min="5379" max="5379" width="84.140625" style="3" customWidth="1"/>
    <col min="5380" max="5380" width="71.42578125" style="3" customWidth="1"/>
    <col min="5381" max="5381" width="14.28515625" style="3" customWidth="1"/>
    <col min="5382" max="5382" width="19.42578125" style="3" customWidth="1"/>
    <col min="5383" max="5383" width="8.85546875" style="3"/>
    <col min="5384" max="5384" width="18.85546875" style="3" customWidth="1"/>
    <col min="5385" max="5385" width="27.28515625" style="3" customWidth="1"/>
    <col min="5386" max="5632" width="8.85546875" style="3"/>
    <col min="5633" max="5633" width="9.7109375" style="3" customWidth="1"/>
    <col min="5634" max="5634" width="12.140625" style="3" customWidth="1"/>
    <col min="5635" max="5635" width="84.140625" style="3" customWidth="1"/>
    <col min="5636" max="5636" width="71.42578125" style="3" customWidth="1"/>
    <col min="5637" max="5637" width="14.28515625" style="3" customWidth="1"/>
    <col min="5638" max="5638" width="19.42578125" style="3" customWidth="1"/>
    <col min="5639" max="5639" width="8.85546875" style="3"/>
    <col min="5640" max="5640" width="18.85546875" style="3" customWidth="1"/>
    <col min="5641" max="5641" width="27.28515625" style="3" customWidth="1"/>
    <col min="5642" max="5888" width="8.85546875" style="3"/>
    <col min="5889" max="5889" width="9.7109375" style="3" customWidth="1"/>
    <col min="5890" max="5890" width="12.140625" style="3" customWidth="1"/>
    <col min="5891" max="5891" width="84.140625" style="3" customWidth="1"/>
    <col min="5892" max="5892" width="71.42578125" style="3" customWidth="1"/>
    <col min="5893" max="5893" width="14.28515625" style="3" customWidth="1"/>
    <col min="5894" max="5894" width="19.42578125" style="3" customWidth="1"/>
    <col min="5895" max="5895" width="8.85546875" style="3"/>
    <col min="5896" max="5896" width="18.85546875" style="3" customWidth="1"/>
    <col min="5897" max="5897" width="27.28515625" style="3" customWidth="1"/>
    <col min="5898" max="6144" width="8.85546875" style="3"/>
    <col min="6145" max="6145" width="9.7109375" style="3" customWidth="1"/>
    <col min="6146" max="6146" width="12.140625" style="3" customWidth="1"/>
    <col min="6147" max="6147" width="84.140625" style="3" customWidth="1"/>
    <col min="6148" max="6148" width="71.42578125" style="3" customWidth="1"/>
    <col min="6149" max="6149" width="14.28515625" style="3" customWidth="1"/>
    <col min="6150" max="6150" width="19.42578125" style="3" customWidth="1"/>
    <col min="6151" max="6151" width="8.85546875" style="3"/>
    <col min="6152" max="6152" width="18.85546875" style="3" customWidth="1"/>
    <col min="6153" max="6153" width="27.28515625" style="3" customWidth="1"/>
    <col min="6154" max="6400" width="8.85546875" style="3"/>
    <col min="6401" max="6401" width="9.7109375" style="3" customWidth="1"/>
    <col min="6402" max="6402" width="12.140625" style="3" customWidth="1"/>
    <col min="6403" max="6403" width="84.140625" style="3" customWidth="1"/>
    <col min="6404" max="6404" width="71.42578125" style="3" customWidth="1"/>
    <col min="6405" max="6405" width="14.28515625" style="3" customWidth="1"/>
    <col min="6406" max="6406" width="19.42578125" style="3" customWidth="1"/>
    <col min="6407" max="6407" width="8.85546875" style="3"/>
    <col min="6408" max="6408" width="18.85546875" style="3" customWidth="1"/>
    <col min="6409" max="6409" width="27.28515625" style="3" customWidth="1"/>
    <col min="6410" max="6656" width="8.85546875" style="3"/>
    <col min="6657" max="6657" width="9.7109375" style="3" customWidth="1"/>
    <col min="6658" max="6658" width="12.140625" style="3" customWidth="1"/>
    <col min="6659" max="6659" width="84.140625" style="3" customWidth="1"/>
    <col min="6660" max="6660" width="71.42578125" style="3" customWidth="1"/>
    <col min="6661" max="6661" width="14.28515625" style="3" customWidth="1"/>
    <col min="6662" max="6662" width="19.42578125" style="3" customWidth="1"/>
    <col min="6663" max="6663" width="8.85546875" style="3"/>
    <col min="6664" max="6664" width="18.85546875" style="3" customWidth="1"/>
    <col min="6665" max="6665" width="27.28515625" style="3" customWidth="1"/>
    <col min="6666" max="6912" width="8.85546875" style="3"/>
    <col min="6913" max="6913" width="9.7109375" style="3" customWidth="1"/>
    <col min="6914" max="6914" width="12.140625" style="3" customWidth="1"/>
    <col min="6915" max="6915" width="84.140625" style="3" customWidth="1"/>
    <col min="6916" max="6916" width="71.42578125" style="3" customWidth="1"/>
    <col min="6917" max="6917" width="14.28515625" style="3" customWidth="1"/>
    <col min="6918" max="6918" width="19.42578125" style="3" customWidth="1"/>
    <col min="6919" max="6919" width="8.85546875" style="3"/>
    <col min="6920" max="6920" width="18.85546875" style="3" customWidth="1"/>
    <col min="6921" max="6921" width="27.28515625" style="3" customWidth="1"/>
    <col min="6922" max="7168" width="8.85546875" style="3"/>
    <col min="7169" max="7169" width="9.7109375" style="3" customWidth="1"/>
    <col min="7170" max="7170" width="12.140625" style="3" customWidth="1"/>
    <col min="7171" max="7171" width="84.140625" style="3" customWidth="1"/>
    <col min="7172" max="7172" width="71.42578125" style="3" customWidth="1"/>
    <col min="7173" max="7173" width="14.28515625" style="3" customWidth="1"/>
    <col min="7174" max="7174" width="19.42578125" style="3" customWidth="1"/>
    <col min="7175" max="7175" width="8.85546875" style="3"/>
    <col min="7176" max="7176" width="18.85546875" style="3" customWidth="1"/>
    <col min="7177" max="7177" width="27.28515625" style="3" customWidth="1"/>
    <col min="7178" max="7424" width="8.85546875" style="3"/>
    <col min="7425" max="7425" width="9.7109375" style="3" customWidth="1"/>
    <col min="7426" max="7426" width="12.140625" style="3" customWidth="1"/>
    <col min="7427" max="7427" width="84.140625" style="3" customWidth="1"/>
    <col min="7428" max="7428" width="71.42578125" style="3" customWidth="1"/>
    <col min="7429" max="7429" width="14.28515625" style="3" customWidth="1"/>
    <col min="7430" max="7430" width="19.42578125" style="3" customWidth="1"/>
    <col min="7431" max="7431" width="8.85546875" style="3"/>
    <col min="7432" max="7432" width="18.85546875" style="3" customWidth="1"/>
    <col min="7433" max="7433" width="27.28515625" style="3" customWidth="1"/>
    <col min="7434" max="7680" width="8.85546875" style="3"/>
    <col min="7681" max="7681" width="9.7109375" style="3" customWidth="1"/>
    <col min="7682" max="7682" width="12.140625" style="3" customWidth="1"/>
    <col min="7683" max="7683" width="84.140625" style="3" customWidth="1"/>
    <col min="7684" max="7684" width="71.42578125" style="3" customWidth="1"/>
    <col min="7685" max="7685" width="14.28515625" style="3" customWidth="1"/>
    <col min="7686" max="7686" width="19.42578125" style="3" customWidth="1"/>
    <col min="7687" max="7687" width="8.85546875" style="3"/>
    <col min="7688" max="7688" width="18.85546875" style="3" customWidth="1"/>
    <col min="7689" max="7689" width="27.28515625" style="3" customWidth="1"/>
    <col min="7690" max="7936" width="8.85546875" style="3"/>
    <col min="7937" max="7937" width="9.7109375" style="3" customWidth="1"/>
    <col min="7938" max="7938" width="12.140625" style="3" customWidth="1"/>
    <col min="7939" max="7939" width="84.140625" style="3" customWidth="1"/>
    <col min="7940" max="7940" width="71.42578125" style="3" customWidth="1"/>
    <col min="7941" max="7941" width="14.28515625" style="3" customWidth="1"/>
    <col min="7942" max="7942" width="19.42578125" style="3" customWidth="1"/>
    <col min="7943" max="7943" width="8.85546875" style="3"/>
    <col min="7944" max="7944" width="18.85546875" style="3" customWidth="1"/>
    <col min="7945" max="7945" width="27.28515625" style="3" customWidth="1"/>
    <col min="7946" max="8192" width="8.85546875" style="3"/>
    <col min="8193" max="8193" width="9.7109375" style="3" customWidth="1"/>
    <col min="8194" max="8194" width="12.140625" style="3" customWidth="1"/>
    <col min="8195" max="8195" width="84.140625" style="3" customWidth="1"/>
    <col min="8196" max="8196" width="71.42578125" style="3" customWidth="1"/>
    <col min="8197" max="8197" width="14.28515625" style="3" customWidth="1"/>
    <col min="8198" max="8198" width="19.42578125" style="3" customWidth="1"/>
    <col min="8199" max="8199" width="8.85546875" style="3"/>
    <col min="8200" max="8200" width="18.85546875" style="3" customWidth="1"/>
    <col min="8201" max="8201" width="27.28515625" style="3" customWidth="1"/>
    <col min="8202" max="8448" width="8.85546875" style="3"/>
    <col min="8449" max="8449" width="9.7109375" style="3" customWidth="1"/>
    <col min="8450" max="8450" width="12.140625" style="3" customWidth="1"/>
    <col min="8451" max="8451" width="84.140625" style="3" customWidth="1"/>
    <col min="8452" max="8452" width="71.42578125" style="3" customWidth="1"/>
    <col min="8453" max="8453" width="14.28515625" style="3" customWidth="1"/>
    <col min="8454" max="8454" width="19.42578125" style="3" customWidth="1"/>
    <col min="8455" max="8455" width="8.85546875" style="3"/>
    <col min="8456" max="8456" width="18.85546875" style="3" customWidth="1"/>
    <col min="8457" max="8457" width="27.28515625" style="3" customWidth="1"/>
    <col min="8458" max="8704" width="8.85546875" style="3"/>
    <col min="8705" max="8705" width="9.7109375" style="3" customWidth="1"/>
    <col min="8706" max="8706" width="12.140625" style="3" customWidth="1"/>
    <col min="8707" max="8707" width="84.140625" style="3" customWidth="1"/>
    <col min="8708" max="8708" width="71.42578125" style="3" customWidth="1"/>
    <col min="8709" max="8709" width="14.28515625" style="3" customWidth="1"/>
    <col min="8710" max="8710" width="19.42578125" style="3" customWidth="1"/>
    <col min="8711" max="8711" width="8.85546875" style="3"/>
    <col min="8712" max="8712" width="18.85546875" style="3" customWidth="1"/>
    <col min="8713" max="8713" width="27.28515625" style="3" customWidth="1"/>
    <col min="8714" max="8960" width="8.85546875" style="3"/>
    <col min="8961" max="8961" width="9.7109375" style="3" customWidth="1"/>
    <col min="8962" max="8962" width="12.140625" style="3" customWidth="1"/>
    <col min="8963" max="8963" width="84.140625" style="3" customWidth="1"/>
    <col min="8964" max="8964" width="71.42578125" style="3" customWidth="1"/>
    <col min="8965" max="8965" width="14.28515625" style="3" customWidth="1"/>
    <col min="8966" max="8966" width="19.42578125" style="3" customWidth="1"/>
    <col min="8967" max="8967" width="8.85546875" style="3"/>
    <col min="8968" max="8968" width="18.85546875" style="3" customWidth="1"/>
    <col min="8969" max="8969" width="27.28515625" style="3" customWidth="1"/>
    <col min="8970" max="9216" width="8.85546875" style="3"/>
    <col min="9217" max="9217" width="9.7109375" style="3" customWidth="1"/>
    <col min="9218" max="9218" width="12.140625" style="3" customWidth="1"/>
    <col min="9219" max="9219" width="84.140625" style="3" customWidth="1"/>
    <col min="9220" max="9220" width="71.42578125" style="3" customWidth="1"/>
    <col min="9221" max="9221" width="14.28515625" style="3" customWidth="1"/>
    <col min="9222" max="9222" width="19.42578125" style="3" customWidth="1"/>
    <col min="9223" max="9223" width="8.85546875" style="3"/>
    <col min="9224" max="9224" width="18.85546875" style="3" customWidth="1"/>
    <col min="9225" max="9225" width="27.28515625" style="3" customWidth="1"/>
    <col min="9226" max="9472" width="8.85546875" style="3"/>
    <col min="9473" max="9473" width="9.7109375" style="3" customWidth="1"/>
    <col min="9474" max="9474" width="12.140625" style="3" customWidth="1"/>
    <col min="9475" max="9475" width="84.140625" style="3" customWidth="1"/>
    <col min="9476" max="9476" width="71.42578125" style="3" customWidth="1"/>
    <col min="9477" max="9477" width="14.28515625" style="3" customWidth="1"/>
    <col min="9478" max="9478" width="19.42578125" style="3" customWidth="1"/>
    <col min="9479" max="9479" width="8.85546875" style="3"/>
    <col min="9480" max="9480" width="18.85546875" style="3" customWidth="1"/>
    <col min="9481" max="9481" width="27.28515625" style="3" customWidth="1"/>
    <col min="9482" max="9728" width="8.85546875" style="3"/>
    <col min="9729" max="9729" width="9.7109375" style="3" customWidth="1"/>
    <col min="9730" max="9730" width="12.140625" style="3" customWidth="1"/>
    <col min="9731" max="9731" width="84.140625" style="3" customWidth="1"/>
    <col min="9732" max="9732" width="71.42578125" style="3" customWidth="1"/>
    <col min="9733" max="9733" width="14.28515625" style="3" customWidth="1"/>
    <col min="9734" max="9734" width="19.42578125" style="3" customWidth="1"/>
    <col min="9735" max="9735" width="8.85546875" style="3"/>
    <col min="9736" max="9736" width="18.85546875" style="3" customWidth="1"/>
    <col min="9737" max="9737" width="27.28515625" style="3" customWidth="1"/>
    <col min="9738" max="9984" width="8.85546875" style="3"/>
    <col min="9985" max="9985" width="9.7109375" style="3" customWidth="1"/>
    <col min="9986" max="9986" width="12.140625" style="3" customWidth="1"/>
    <col min="9987" max="9987" width="84.140625" style="3" customWidth="1"/>
    <col min="9988" max="9988" width="71.42578125" style="3" customWidth="1"/>
    <col min="9989" max="9989" width="14.28515625" style="3" customWidth="1"/>
    <col min="9990" max="9990" width="19.42578125" style="3" customWidth="1"/>
    <col min="9991" max="9991" width="8.85546875" style="3"/>
    <col min="9992" max="9992" width="18.85546875" style="3" customWidth="1"/>
    <col min="9993" max="9993" width="27.28515625" style="3" customWidth="1"/>
    <col min="9994" max="10240" width="8.85546875" style="3"/>
    <col min="10241" max="10241" width="9.7109375" style="3" customWidth="1"/>
    <col min="10242" max="10242" width="12.140625" style="3" customWidth="1"/>
    <col min="10243" max="10243" width="84.140625" style="3" customWidth="1"/>
    <col min="10244" max="10244" width="71.42578125" style="3" customWidth="1"/>
    <col min="10245" max="10245" width="14.28515625" style="3" customWidth="1"/>
    <col min="10246" max="10246" width="19.42578125" style="3" customWidth="1"/>
    <col min="10247" max="10247" width="8.85546875" style="3"/>
    <col min="10248" max="10248" width="18.85546875" style="3" customWidth="1"/>
    <col min="10249" max="10249" width="27.28515625" style="3" customWidth="1"/>
    <col min="10250" max="10496" width="8.85546875" style="3"/>
    <col min="10497" max="10497" width="9.7109375" style="3" customWidth="1"/>
    <col min="10498" max="10498" width="12.140625" style="3" customWidth="1"/>
    <col min="10499" max="10499" width="84.140625" style="3" customWidth="1"/>
    <col min="10500" max="10500" width="71.42578125" style="3" customWidth="1"/>
    <col min="10501" max="10501" width="14.28515625" style="3" customWidth="1"/>
    <col min="10502" max="10502" width="19.42578125" style="3" customWidth="1"/>
    <col min="10503" max="10503" width="8.85546875" style="3"/>
    <col min="10504" max="10504" width="18.85546875" style="3" customWidth="1"/>
    <col min="10505" max="10505" width="27.28515625" style="3" customWidth="1"/>
    <col min="10506" max="10752" width="8.85546875" style="3"/>
    <col min="10753" max="10753" width="9.7109375" style="3" customWidth="1"/>
    <col min="10754" max="10754" width="12.140625" style="3" customWidth="1"/>
    <col min="10755" max="10755" width="84.140625" style="3" customWidth="1"/>
    <col min="10756" max="10756" width="71.42578125" style="3" customWidth="1"/>
    <col min="10757" max="10757" width="14.28515625" style="3" customWidth="1"/>
    <col min="10758" max="10758" width="19.42578125" style="3" customWidth="1"/>
    <col min="10759" max="10759" width="8.85546875" style="3"/>
    <col min="10760" max="10760" width="18.85546875" style="3" customWidth="1"/>
    <col min="10761" max="10761" width="27.28515625" style="3" customWidth="1"/>
    <col min="10762" max="11008" width="8.85546875" style="3"/>
    <col min="11009" max="11009" width="9.7109375" style="3" customWidth="1"/>
    <col min="11010" max="11010" width="12.140625" style="3" customWidth="1"/>
    <col min="11011" max="11011" width="84.140625" style="3" customWidth="1"/>
    <col min="11012" max="11012" width="71.42578125" style="3" customWidth="1"/>
    <col min="11013" max="11013" width="14.28515625" style="3" customWidth="1"/>
    <col min="11014" max="11014" width="19.42578125" style="3" customWidth="1"/>
    <col min="11015" max="11015" width="8.85546875" style="3"/>
    <col min="11016" max="11016" width="18.85546875" style="3" customWidth="1"/>
    <col min="11017" max="11017" width="27.28515625" style="3" customWidth="1"/>
    <col min="11018" max="11264" width="8.85546875" style="3"/>
    <col min="11265" max="11265" width="9.7109375" style="3" customWidth="1"/>
    <col min="11266" max="11266" width="12.140625" style="3" customWidth="1"/>
    <col min="11267" max="11267" width="84.140625" style="3" customWidth="1"/>
    <col min="11268" max="11268" width="71.42578125" style="3" customWidth="1"/>
    <col min="11269" max="11269" width="14.28515625" style="3" customWidth="1"/>
    <col min="11270" max="11270" width="19.42578125" style="3" customWidth="1"/>
    <col min="11271" max="11271" width="8.85546875" style="3"/>
    <col min="11272" max="11272" width="18.85546875" style="3" customWidth="1"/>
    <col min="11273" max="11273" width="27.28515625" style="3" customWidth="1"/>
    <col min="11274" max="11520" width="8.85546875" style="3"/>
    <col min="11521" max="11521" width="9.7109375" style="3" customWidth="1"/>
    <col min="11522" max="11522" width="12.140625" style="3" customWidth="1"/>
    <col min="11523" max="11523" width="84.140625" style="3" customWidth="1"/>
    <col min="11524" max="11524" width="71.42578125" style="3" customWidth="1"/>
    <col min="11525" max="11525" width="14.28515625" style="3" customWidth="1"/>
    <col min="11526" max="11526" width="19.42578125" style="3" customWidth="1"/>
    <col min="11527" max="11527" width="8.85546875" style="3"/>
    <col min="11528" max="11528" width="18.85546875" style="3" customWidth="1"/>
    <col min="11529" max="11529" width="27.28515625" style="3" customWidth="1"/>
    <col min="11530" max="11776" width="8.85546875" style="3"/>
    <col min="11777" max="11777" width="9.7109375" style="3" customWidth="1"/>
    <col min="11778" max="11778" width="12.140625" style="3" customWidth="1"/>
    <col min="11779" max="11779" width="84.140625" style="3" customWidth="1"/>
    <col min="11780" max="11780" width="71.42578125" style="3" customWidth="1"/>
    <col min="11781" max="11781" width="14.28515625" style="3" customWidth="1"/>
    <col min="11782" max="11782" width="19.42578125" style="3" customWidth="1"/>
    <col min="11783" max="11783" width="8.85546875" style="3"/>
    <col min="11784" max="11784" width="18.85546875" style="3" customWidth="1"/>
    <col min="11785" max="11785" width="27.28515625" style="3" customWidth="1"/>
    <col min="11786" max="12032" width="8.85546875" style="3"/>
    <col min="12033" max="12033" width="9.7109375" style="3" customWidth="1"/>
    <col min="12034" max="12034" width="12.140625" style="3" customWidth="1"/>
    <col min="12035" max="12035" width="84.140625" style="3" customWidth="1"/>
    <col min="12036" max="12036" width="71.42578125" style="3" customWidth="1"/>
    <col min="12037" max="12037" width="14.28515625" style="3" customWidth="1"/>
    <col min="12038" max="12038" width="19.42578125" style="3" customWidth="1"/>
    <col min="12039" max="12039" width="8.85546875" style="3"/>
    <col min="12040" max="12040" width="18.85546875" style="3" customWidth="1"/>
    <col min="12041" max="12041" width="27.28515625" style="3" customWidth="1"/>
    <col min="12042" max="12288" width="8.85546875" style="3"/>
    <col min="12289" max="12289" width="9.7109375" style="3" customWidth="1"/>
    <col min="12290" max="12290" width="12.140625" style="3" customWidth="1"/>
    <col min="12291" max="12291" width="84.140625" style="3" customWidth="1"/>
    <col min="12292" max="12292" width="71.42578125" style="3" customWidth="1"/>
    <col min="12293" max="12293" width="14.28515625" style="3" customWidth="1"/>
    <col min="12294" max="12294" width="19.42578125" style="3" customWidth="1"/>
    <col min="12295" max="12295" width="8.85546875" style="3"/>
    <col min="12296" max="12296" width="18.85546875" style="3" customWidth="1"/>
    <col min="12297" max="12297" width="27.28515625" style="3" customWidth="1"/>
    <col min="12298" max="12544" width="8.85546875" style="3"/>
    <col min="12545" max="12545" width="9.7109375" style="3" customWidth="1"/>
    <col min="12546" max="12546" width="12.140625" style="3" customWidth="1"/>
    <col min="12547" max="12547" width="84.140625" style="3" customWidth="1"/>
    <col min="12548" max="12548" width="71.42578125" style="3" customWidth="1"/>
    <col min="12549" max="12549" width="14.28515625" style="3" customWidth="1"/>
    <col min="12550" max="12550" width="19.42578125" style="3" customWidth="1"/>
    <col min="12551" max="12551" width="8.85546875" style="3"/>
    <col min="12552" max="12552" width="18.85546875" style="3" customWidth="1"/>
    <col min="12553" max="12553" width="27.28515625" style="3" customWidth="1"/>
    <col min="12554" max="12800" width="8.85546875" style="3"/>
    <col min="12801" max="12801" width="9.7109375" style="3" customWidth="1"/>
    <col min="12802" max="12802" width="12.140625" style="3" customWidth="1"/>
    <col min="12803" max="12803" width="84.140625" style="3" customWidth="1"/>
    <col min="12804" max="12804" width="71.42578125" style="3" customWidth="1"/>
    <col min="12805" max="12805" width="14.28515625" style="3" customWidth="1"/>
    <col min="12806" max="12806" width="19.42578125" style="3" customWidth="1"/>
    <col min="12807" max="12807" width="8.85546875" style="3"/>
    <col min="12808" max="12808" width="18.85546875" style="3" customWidth="1"/>
    <col min="12809" max="12809" width="27.28515625" style="3" customWidth="1"/>
    <col min="12810" max="13056" width="8.85546875" style="3"/>
    <col min="13057" max="13057" width="9.7109375" style="3" customWidth="1"/>
    <col min="13058" max="13058" width="12.140625" style="3" customWidth="1"/>
    <col min="13059" max="13059" width="84.140625" style="3" customWidth="1"/>
    <col min="13060" max="13060" width="71.42578125" style="3" customWidth="1"/>
    <col min="13061" max="13061" width="14.28515625" style="3" customWidth="1"/>
    <col min="13062" max="13062" width="19.42578125" style="3" customWidth="1"/>
    <col min="13063" max="13063" width="8.85546875" style="3"/>
    <col min="13064" max="13064" width="18.85546875" style="3" customWidth="1"/>
    <col min="13065" max="13065" width="27.28515625" style="3" customWidth="1"/>
    <col min="13066" max="13312" width="8.85546875" style="3"/>
    <col min="13313" max="13313" width="9.7109375" style="3" customWidth="1"/>
    <col min="13314" max="13314" width="12.140625" style="3" customWidth="1"/>
    <col min="13315" max="13315" width="84.140625" style="3" customWidth="1"/>
    <col min="13316" max="13316" width="71.42578125" style="3" customWidth="1"/>
    <col min="13317" max="13317" width="14.28515625" style="3" customWidth="1"/>
    <col min="13318" max="13318" width="19.42578125" style="3" customWidth="1"/>
    <col min="13319" max="13319" width="8.85546875" style="3"/>
    <col min="13320" max="13320" width="18.85546875" style="3" customWidth="1"/>
    <col min="13321" max="13321" width="27.28515625" style="3" customWidth="1"/>
    <col min="13322" max="13568" width="8.85546875" style="3"/>
    <col min="13569" max="13569" width="9.7109375" style="3" customWidth="1"/>
    <col min="13570" max="13570" width="12.140625" style="3" customWidth="1"/>
    <col min="13571" max="13571" width="84.140625" style="3" customWidth="1"/>
    <col min="13572" max="13572" width="71.42578125" style="3" customWidth="1"/>
    <col min="13573" max="13573" width="14.28515625" style="3" customWidth="1"/>
    <col min="13574" max="13574" width="19.42578125" style="3" customWidth="1"/>
    <col min="13575" max="13575" width="8.85546875" style="3"/>
    <col min="13576" max="13576" width="18.85546875" style="3" customWidth="1"/>
    <col min="13577" max="13577" width="27.28515625" style="3" customWidth="1"/>
    <col min="13578" max="13824" width="8.85546875" style="3"/>
    <col min="13825" max="13825" width="9.7109375" style="3" customWidth="1"/>
    <col min="13826" max="13826" width="12.140625" style="3" customWidth="1"/>
    <col min="13827" max="13827" width="84.140625" style="3" customWidth="1"/>
    <col min="13828" max="13828" width="71.42578125" style="3" customWidth="1"/>
    <col min="13829" max="13829" width="14.28515625" style="3" customWidth="1"/>
    <col min="13830" max="13830" width="19.42578125" style="3" customWidth="1"/>
    <col min="13831" max="13831" width="8.85546875" style="3"/>
    <col min="13832" max="13832" width="18.85546875" style="3" customWidth="1"/>
    <col min="13833" max="13833" width="27.28515625" style="3" customWidth="1"/>
    <col min="13834" max="14080" width="8.85546875" style="3"/>
    <col min="14081" max="14081" width="9.7109375" style="3" customWidth="1"/>
    <col min="14082" max="14082" width="12.140625" style="3" customWidth="1"/>
    <col min="14083" max="14083" width="84.140625" style="3" customWidth="1"/>
    <col min="14084" max="14084" width="71.42578125" style="3" customWidth="1"/>
    <col min="14085" max="14085" width="14.28515625" style="3" customWidth="1"/>
    <col min="14086" max="14086" width="19.42578125" style="3" customWidth="1"/>
    <col min="14087" max="14087" width="8.85546875" style="3"/>
    <col min="14088" max="14088" width="18.85546875" style="3" customWidth="1"/>
    <col min="14089" max="14089" width="27.28515625" style="3" customWidth="1"/>
    <col min="14090" max="14336" width="8.85546875" style="3"/>
    <col min="14337" max="14337" width="9.7109375" style="3" customWidth="1"/>
    <col min="14338" max="14338" width="12.140625" style="3" customWidth="1"/>
    <col min="14339" max="14339" width="84.140625" style="3" customWidth="1"/>
    <col min="14340" max="14340" width="71.42578125" style="3" customWidth="1"/>
    <col min="14341" max="14341" width="14.28515625" style="3" customWidth="1"/>
    <col min="14342" max="14342" width="19.42578125" style="3" customWidth="1"/>
    <col min="14343" max="14343" width="8.85546875" style="3"/>
    <col min="14344" max="14344" width="18.85546875" style="3" customWidth="1"/>
    <col min="14345" max="14345" width="27.28515625" style="3" customWidth="1"/>
    <col min="14346" max="14592" width="8.85546875" style="3"/>
    <col min="14593" max="14593" width="9.7109375" style="3" customWidth="1"/>
    <col min="14594" max="14594" width="12.140625" style="3" customWidth="1"/>
    <col min="14595" max="14595" width="84.140625" style="3" customWidth="1"/>
    <col min="14596" max="14596" width="71.42578125" style="3" customWidth="1"/>
    <col min="14597" max="14597" width="14.28515625" style="3" customWidth="1"/>
    <col min="14598" max="14598" width="19.42578125" style="3" customWidth="1"/>
    <col min="14599" max="14599" width="8.85546875" style="3"/>
    <col min="14600" max="14600" width="18.85546875" style="3" customWidth="1"/>
    <col min="14601" max="14601" width="27.28515625" style="3" customWidth="1"/>
    <col min="14602" max="14848" width="8.85546875" style="3"/>
    <col min="14849" max="14849" width="9.7109375" style="3" customWidth="1"/>
    <col min="14850" max="14850" width="12.140625" style="3" customWidth="1"/>
    <col min="14851" max="14851" width="84.140625" style="3" customWidth="1"/>
    <col min="14852" max="14852" width="71.42578125" style="3" customWidth="1"/>
    <col min="14853" max="14853" width="14.28515625" style="3" customWidth="1"/>
    <col min="14854" max="14854" width="19.42578125" style="3" customWidth="1"/>
    <col min="14855" max="14855" width="8.85546875" style="3"/>
    <col min="14856" max="14856" width="18.85546875" style="3" customWidth="1"/>
    <col min="14857" max="14857" width="27.28515625" style="3" customWidth="1"/>
    <col min="14858" max="15104" width="8.85546875" style="3"/>
    <col min="15105" max="15105" width="9.7109375" style="3" customWidth="1"/>
    <col min="15106" max="15106" width="12.140625" style="3" customWidth="1"/>
    <col min="15107" max="15107" width="84.140625" style="3" customWidth="1"/>
    <col min="15108" max="15108" width="71.42578125" style="3" customWidth="1"/>
    <col min="15109" max="15109" width="14.28515625" style="3" customWidth="1"/>
    <col min="15110" max="15110" width="19.42578125" style="3" customWidth="1"/>
    <col min="15111" max="15111" width="8.85546875" style="3"/>
    <col min="15112" max="15112" width="18.85546875" style="3" customWidth="1"/>
    <col min="15113" max="15113" width="27.28515625" style="3" customWidth="1"/>
    <col min="15114" max="15360" width="8.85546875" style="3"/>
    <col min="15361" max="15361" width="9.7109375" style="3" customWidth="1"/>
    <col min="15362" max="15362" width="12.140625" style="3" customWidth="1"/>
    <col min="15363" max="15363" width="84.140625" style="3" customWidth="1"/>
    <col min="15364" max="15364" width="71.42578125" style="3" customWidth="1"/>
    <col min="15365" max="15365" width="14.28515625" style="3" customWidth="1"/>
    <col min="15366" max="15366" width="19.42578125" style="3" customWidth="1"/>
    <col min="15367" max="15367" width="8.85546875" style="3"/>
    <col min="15368" max="15368" width="18.85546875" style="3" customWidth="1"/>
    <col min="15369" max="15369" width="27.28515625" style="3" customWidth="1"/>
    <col min="15370" max="15616" width="8.85546875" style="3"/>
    <col min="15617" max="15617" width="9.7109375" style="3" customWidth="1"/>
    <col min="15618" max="15618" width="12.140625" style="3" customWidth="1"/>
    <col min="15619" max="15619" width="84.140625" style="3" customWidth="1"/>
    <col min="15620" max="15620" width="71.42578125" style="3" customWidth="1"/>
    <col min="15621" max="15621" width="14.28515625" style="3" customWidth="1"/>
    <col min="15622" max="15622" width="19.42578125" style="3" customWidth="1"/>
    <col min="15623" max="15623" width="8.85546875" style="3"/>
    <col min="15624" max="15624" width="18.85546875" style="3" customWidth="1"/>
    <col min="15625" max="15625" width="27.28515625" style="3" customWidth="1"/>
    <col min="15626" max="15872" width="8.85546875" style="3"/>
    <col min="15873" max="15873" width="9.7109375" style="3" customWidth="1"/>
    <col min="15874" max="15874" width="12.140625" style="3" customWidth="1"/>
    <col min="15875" max="15875" width="84.140625" style="3" customWidth="1"/>
    <col min="15876" max="15876" width="71.42578125" style="3" customWidth="1"/>
    <col min="15877" max="15877" width="14.28515625" style="3" customWidth="1"/>
    <col min="15878" max="15878" width="19.42578125" style="3" customWidth="1"/>
    <col min="15879" max="15879" width="8.85546875" style="3"/>
    <col min="15880" max="15880" width="18.85546875" style="3" customWidth="1"/>
    <col min="15881" max="15881" width="27.28515625" style="3" customWidth="1"/>
    <col min="15882" max="16128" width="8.85546875" style="3"/>
    <col min="16129" max="16129" width="9.7109375" style="3" customWidth="1"/>
    <col min="16130" max="16130" width="12.140625" style="3" customWidth="1"/>
    <col min="16131" max="16131" width="84.140625" style="3" customWidth="1"/>
    <col min="16132" max="16132" width="71.42578125" style="3" customWidth="1"/>
    <col min="16133" max="16133" width="14.28515625" style="3" customWidth="1"/>
    <col min="16134" max="16134" width="19.42578125" style="3" customWidth="1"/>
    <col min="16135" max="16135" width="8.85546875" style="3"/>
    <col min="16136" max="16136" width="18.85546875" style="3" customWidth="1"/>
    <col min="16137" max="16137" width="27.28515625" style="3" customWidth="1"/>
    <col min="16138" max="16384" width="8.85546875" style="3"/>
  </cols>
  <sheetData>
    <row r="1" spans="1:15" ht="25.5">
      <c r="A1" s="974" t="s">
        <v>0</v>
      </c>
      <c r="B1" s="974"/>
      <c r="C1" s="974"/>
      <c r="D1" s="974"/>
      <c r="E1" s="13"/>
      <c r="F1" s="13"/>
      <c r="G1" s="13"/>
      <c r="H1" s="13"/>
      <c r="I1" s="13"/>
      <c r="J1" s="13"/>
      <c r="K1" s="13"/>
    </row>
    <row r="2" spans="1:15">
      <c r="A2" s="128"/>
      <c r="B2" s="128"/>
      <c r="C2" s="128"/>
      <c r="D2" s="128"/>
      <c r="E2" s="14"/>
      <c r="F2" s="14"/>
      <c r="G2" s="14"/>
    </row>
    <row r="3" spans="1:15" ht="18.75">
      <c r="A3" s="975" t="s">
        <v>602</v>
      </c>
      <c r="B3" s="975"/>
      <c r="C3" s="975"/>
      <c r="D3" s="975"/>
      <c r="E3" s="177"/>
      <c r="F3" s="177"/>
      <c r="G3" s="177"/>
      <c r="H3" s="177"/>
      <c r="I3" s="177"/>
      <c r="J3" s="177"/>
      <c r="K3" s="177"/>
    </row>
    <row r="4" spans="1:15">
      <c r="A4" s="976" t="s">
        <v>108</v>
      </c>
      <c r="B4" s="976"/>
      <c r="C4" s="976"/>
      <c r="D4" s="976"/>
      <c r="E4" s="177"/>
      <c r="F4" s="177"/>
      <c r="G4" s="177"/>
      <c r="H4" s="177"/>
      <c r="I4" s="177"/>
      <c r="J4" s="177"/>
      <c r="K4" s="177"/>
      <c r="L4" s="131"/>
      <c r="M4" s="131"/>
      <c r="N4" s="131"/>
      <c r="O4" s="131"/>
    </row>
    <row r="5" spans="1:15" ht="20.25">
      <c r="A5" s="910" t="str">
        <f>Title!A2</f>
        <v>Bid Enquiry No: KPTCL/2026-27/SS/WORK_INDENT3836</v>
      </c>
      <c r="B5" s="910"/>
      <c r="C5" s="910"/>
      <c r="D5" s="910"/>
      <c r="E5" s="177"/>
      <c r="F5" s="177"/>
      <c r="G5" s="177"/>
      <c r="H5" s="177"/>
      <c r="I5" s="177"/>
      <c r="J5" s="177"/>
      <c r="K5" s="177"/>
      <c r="L5" s="131"/>
      <c r="M5" s="131"/>
      <c r="N5" s="131"/>
      <c r="O5" s="131"/>
    </row>
    <row r="6" spans="1:15" s="30" customFormat="1" ht="324.60000000000002" customHeight="1">
      <c r="A6" s="959"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6" s="959"/>
      <c r="C6" s="959"/>
      <c r="D6" s="959"/>
      <c r="E6" s="56"/>
      <c r="F6" s="56"/>
      <c r="G6" s="56"/>
      <c r="H6" s="56"/>
      <c r="I6" s="56"/>
      <c r="J6" s="56"/>
      <c r="K6" s="56"/>
      <c r="L6" s="57"/>
      <c r="M6" s="57"/>
      <c r="N6" s="57"/>
      <c r="O6" s="57"/>
    </row>
    <row r="7" spans="1:15" s="30" customFormat="1" ht="80.25" customHeight="1">
      <c r="A7" s="977" t="s">
        <v>872</v>
      </c>
      <c r="B7" s="978"/>
      <c r="C7" s="978"/>
      <c r="D7" s="978"/>
      <c r="E7" s="58"/>
      <c r="F7" s="58"/>
      <c r="G7" s="58"/>
      <c r="H7" s="58"/>
      <c r="I7" s="58"/>
      <c r="J7" s="58"/>
      <c r="K7" s="58"/>
    </row>
    <row r="8" spans="1:15" s="95" customFormat="1" ht="18.75">
      <c r="A8" s="97" t="s">
        <v>109</v>
      </c>
      <c r="B8" s="97"/>
      <c r="C8" s="96" t="s">
        <v>110</v>
      </c>
      <c r="D8" s="98"/>
      <c r="E8" s="97"/>
      <c r="F8" s="97"/>
      <c r="G8" s="97"/>
      <c r="H8" s="99"/>
    </row>
    <row r="9" spans="1:15" s="30" customFormat="1" ht="18.75">
      <c r="A9" s="973"/>
      <c r="B9" s="973"/>
      <c r="C9" s="973"/>
      <c r="D9" s="973"/>
      <c r="E9" s="973"/>
      <c r="F9" s="973"/>
      <c r="G9" s="973"/>
    </row>
    <row r="10" spans="1:15" s="30" customFormat="1" ht="18.75">
      <c r="A10" s="176"/>
      <c r="B10" s="176"/>
      <c r="C10" s="176"/>
      <c r="D10" s="176"/>
      <c r="E10" s="176"/>
      <c r="F10" s="176"/>
      <c r="G10" s="176"/>
      <c r="H10" s="103"/>
    </row>
    <row r="11" spans="1:15" s="30" customFormat="1" ht="18.75">
      <c r="A11" s="47" t="s">
        <v>5</v>
      </c>
      <c r="B11" s="47"/>
      <c r="C11" s="47"/>
      <c r="D11" s="44" t="s">
        <v>13</v>
      </c>
      <c r="E11" s="47"/>
      <c r="F11" s="47"/>
      <c r="G11" s="47"/>
    </row>
    <row r="12" spans="1:15" s="30" customFormat="1" ht="75">
      <c r="A12" s="935"/>
      <c r="B12" s="935"/>
      <c r="C12" s="935"/>
      <c r="D12" s="45" t="s">
        <v>3517</v>
      </c>
      <c r="E12" s="47"/>
      <c r="F12" s="47"/>
      <c r="G12" s="47"/>
    </row>
    <row r="13" spans="1:15" s="30" customFormat="1" ht="18.75"/>
    <row r="14" spans="1:15" s="30" customFormat="1" ht="18.75">
      <c r="A14" s="973" t="s">
        <v>111</v>
      </c>
      <c r="B14" s="973"/>
      <c r="C14" s="973"/>
      <c r="D14" s="973"/>
      <c r="E14" s="176"/>
      <c r="F14" s="176"/>
      <c r="G14" s="176"/>
      <c r="H14" s="176"/>
    </row>
    <row r="15" spans="1:15" s="30" customFormat="1" ht="18.75"/>
    <row r="16" spans="1:15" s="30" customFormat="1" ht="18.75">
      <c r="B16" s="59" t="s">
        <v>112</v>
      </c>
      <c r="C16" s="59" t="s">
        <v>113</v>
      </c>
      <c r="D16" s="59" t="s">
        <v>114</v>
      </c>
    </row>
    <row r="17" spans="1:4" s="30" customFormat="1" ht="18.75">
      <c r="B17" s="60">
        <v>1</v>
      </c>
      <c r="C17" s="60">
        <v>2</v>
      </c>
      <c r="D17" s="60">
        <v>3</v>
      </c>
    </row>
    <row r="18" spans="1:4" s="30" customFormat="1" ht="18.75">
      <c r="B18" s="61">
        <v>1</v>
      </c>
      <c r="C18" s="62" t="s">
        <v>1023</v>
      </c>
      <c r="D18" s="63"/>
    </row>
    <row r="19" spans="1:4" s="30" customFormat="1" ht="18.75">
      <c r="B19" s="61">
        <v>2</v>
      </c>
      <c r="C19" s="62" t="s">
        <v>1024</v>
      </c>
      <c r="D19" s="63"/>
    </row>
    <row r="20" spans="1:4" s="30" customFormat="1" ht="255" customHeight="1">
      <c r="B20" s="64" t="s">
        <v>115</v>
      </c>
      <c r="C20" s="65" t="s">
        <v>3556</v>
      </c>
      <c r="D20" s="63"/>
    </row>
    <row r="21" spans="1:4" s="30" customFormat="1" ht="39" customHeight="1">
      <c r="B21" s="66" t="s">
        <v>116</v>
      </c>
      <c r="C21" s="576" t="s">
        <v>3449</v>
      </c>
      <c r="D21" s="63"/>
    </row>
    <row r="22" spans="1:4" s="30" customFormat="1" ht="20.45" customHeight="1">
      <c r="B22" s="61">
        <v>4</v>
      </c>
      <c r="C22" s="62" t="s">
        <v>117</v>
      </c>
      <c r="D22" s="63"/>
    </row>
    <row r="23" spans="1:4" s="30" customFormat="1" ht="20.45" customHeight="1">
      <c r="B23" s="61">
        <v>5</v>
      </c>
      <c r="C23" s="62" t="s">
        <v>118</v>
      </c>
      <c r="D23" s="63"/>
    </row>
    <row r="24" spans="1:4" s="30" customFormat="1" ht="18.75">
      <c r="B24" s="61">
        <v>6</v>
      </c>
      <c r="C24" s="62" t="s">
        <v>119</v>
      </c>
      <c r="D24" s="63"/>
    </row>
    <row r="25" spans="1:4" s="30" customFormat="1" ht="18.75">
      <c r="B25" s="61">
        <v>7</v>
      </c>
      <c r="C25" s="62" t="s">
        <v>120</v>
      </c>
      <c r="D25" s="63"/>
    </row>
    <row r="26" spans="1:4" s="30" customFormat="1" ht="18.75">
      <c r="B26" s="61">
        <v>8</v>
      </c>
      <c r="C26" s="62" t="s">
        <v>121</v>
      </c>
      <c r="D26" s="63"/>
    </row>
    <row r="27" spans="1:4" s="30" customFormat="1" ht="18.75">
      <c r="B27" s="61">
        <v>9</v>
      </c>
      <c r="C27" s="62" t="s">
        <v>122</v>
      </c>
      <c r="D27" s="63"/>
    </row>
    <row r="28" spans="1:4" s="30" customFormat="1" ht="18.75">
      <c r="B28" s="61">
        <v>10</v>
      </c>
      <c r="C28" s="62" t="s">
        <v>871</v>
      </c>
      <c r="D28" s="63"/>
    </row>
    <row r="29" spans="1:4" s="30" customFormat="1" ht="18.75">
      <c r="B29" s="61">
        <v>11</v>
      </c>
      <c r="C29" s="62" t="s">
        <v>123</v>
      </c>
      <c r="D29" s="63"/>
    </row>
    <row r="30" spans="1:4" s="30" customFormat="1" ht="18.75"/>
    <row r="31" spans="1:4" s="30" customFormat="1" ht="44.45" customHeight="1">
      <c r="A31" s="74" t="s">
        <v>53</v>
      </c>
      <c r="B31" s="63"/>
      <c r="C31" s="32" t="s">
        <v>80</v>
      </c>
      <c r="D31" s="63"/>
    </row>
    <row r="32" spans="1:4" s="30" customFormat="1" ht="54.6" customHeight="1">
      <c r="A32" s="74" t="s">
        <v>55</v>
      </c>
      <c r="B32" s="63"/>
      <c r="C32" s="32" t="s">
        <v>66</v>
      </c>
      <c r="D32" s="63"/>
    </row>
    <row r="33" spans="3:4" s="30" customFormat="1" ht="78" customHeight="1">
      <c r="C33" s="10" t="s">
        <v>67</v>
      </c>
      <c r="D33" s="63"/>
    </row>
    <row r="34" spans="3:4" s="30" customFormat="1" ht="18.75"/>
    <row r="35" spans="3:4" s="30" customFormat="1" ht="18.75"/>
  </sheetData>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0000"/>
  </sheetPr>
  <dimension ref="A1:I40"/>
  <sheetViews>
    <sheetView view="pageBreakPreview" topLeftCell="A20" zoomScale="80" zoomScaleNormal="50" zoomScaleSheetLayoutView="80" workbookViewId="0">
      <selection activeCell="F19" sqref="F19:F28"/>
    </sheetView>
  </sheetViews>
  <sheetFormatPr defaultRowHeight="15.75"/>
  <cols>
    <col min="1" max="1" width="12" style="3" customWidth="1"/>
    <col min="2" max="2" width="11.140625" style="14" customWidth="1"/>
    <col min="3" max="3" width="120" style="16" customWidth="1"/>
    <col min="4" max="4" width="14" style="14" customWidth="1"/>
    <col min="5" max="5" width="25.7109375" style="5" customWidth="1"/>
    <col min="6" max="6" width="23.5703125" style="3" customWidth="1"/>
    <col min="7" max="7" width="19.42578125" style="3" customWidth="1"/>
    <col min="8" max="8" width="28.7109375" style="3" customWidth="1"/>
    <col min="9" max="9" width="25.7109375" style="3" customWidth="1"/>
    <col min="10" max="150" width="9.140625" style="3"/>
    <col min="151" max="151" width="6.42578125" style="3" customWidth="1"/>
    <col min="152" max="152" width="69.140625" style="3" customWidth="1"/>
    <col min="153" max="153" width="9.85546875" style="3" customWidth="1"/>
    <col min="154" max="154" width="20.28515625" style="3" customWidth="1"/>
    <col min="155" max="155" width="18.28515625" style="3" customWidth="1"/>
    <col min="156" max="156" width="18.7109375" style="3" customWidth="1"/>
    <col min="157" max="157" width="13.5703125" style="3" customWidth="1"/>
    <col min="158" max="158" width="18.28515625" style="3" customWidth="1"/>
    <col min="159" max="159" width="13.7109375" style="3" customWidth="1"/>
    <col min="160" max="163" width="12.42578125" style="3" customWidth="1"/>
    <col min="164" max="164" width="19.140625" style="3" customWidth="1"/>
    <col min="165" max="165" width="19.28515625" style="3" customWidth="1"/>
    <col min="166" max="166" width="18.85546875" style="3" customWidth="1"/>
    <col min="167" max="167" width="14" style="3" customWidth="1"/>
    <col min="168" max="168" width="18.7109375" style="3" customWidth="1"/>
    <col min="169" max="169" width="15.85546875" style="3" customWidth="1"/>
    <col min="170" max="170" width="17.5703125" style="3" customWidth="1"/>
    <col min="171" max="171" width="20.7109375" style="3" customWidth="1"/>
    <col min="172" max="172" width="14.42578125" style="3" customWidth="1"/>
    <col min="173" max="173" width="22.140625" style="3" customWidth="1"/>
    <col min="174" max="406" width="9.140625" style="3"/>
    <col min="407" max="407" width="6.42578125" style="3" customWidth="1"/>
    <col min="408" max="408" width="69.140625" style="3" customWidth="1"/>
    <col min="409" max="409" width="9.85546875" style="3" customWidth="1"/>
    <col min="410" max="410" width="20.28515625" style="3" customWidth="1"/>
    <col min="411" max="411" width="18.28515625" style="3" customWidth="1"/>
    <col min="412" max="412" width="18.7109375" style="3" customWidth="1"/>
    <col min="413" max="413" width="13.5703125" style="3" customWidth="1"/>
    <col min="414" max="414" width="18.28515625" style="3" customWidth="1"/>
    <col min="415" max="415" width="13.7109375" style="3" customWidth="1"/>
    <col min="416" max="419" width="12.42578125" style="3" customWidth="1"/>
    <col min="420" max="420" width="19.140625" style="3" customWidth="1"/>
    <col min="421" max="421" width="19.28515625" style="3" customWidth="1"/>
    <col min="422" max="422" width="18.85546875" style="3" customWidth="1"/>
    <col min="423" max="423" width="14" style="3" customWidth="1"/>
    <col min="424" max="424" width="18.7109375" style="3" customWidth="1"/>
    <col min="425" max="425" width="15.85546875" style="3" customWidth="1"/>
    <col min="426" max="426" width="17.5703125" style="3" customWidth="1"/>
    <col min="427" max="427" width="20.7109375" style="3" customWidth="1"/>
    <col min="428" max="428" width="14.42578125" style="3" customWidth="1"/>
    <col min="429" max="429" width="22.140625" style="3" customWidth="1"/>
    <col min="430" max="662" width="9.140625" style="3"/>
    <col min="663" max="663" width="6.42578125" style="3" customWidth="1"/>
    <col min="664" max="664" width="69.140625" style="3" customWidth="1"/>
    <col min="665" max="665" width="9.85546875" style="3" customWidth="1"/>
    <col min="666" max="666" width="20.28515625" style="3" customWidth="1"/>
    <col min="667" max="667" width="18.28515625" style="3" customWidth="1"/>
    <col min="668" max="668" width="18.7109375" style="3" customWidth="1"/>
    <col min="669" max="669" width="13.5703125" style="3" customWidth="1"/>
    <col min="670" max="670" width="18.28515625" style="3" customWidth="1"/>
    <col min="671" max="671" width="13.7109375" style="3" customWidth="1"/>
    <col min="672" max="675" width="12.42578125" style="3" customWidth="1"/>
    <col min="676" max="676" width="19.140625" style="3" customWidth="1"/>
    <col min="677" max="677" width="19.28515625" style="3" customWidth="1"/>
    <col min="678" max="678" width="18.85546875" style="3" customWidth="1"/>
    <col min="679" max="679" width="14" style="3" customWidth="1"/>
    <col min="680" max="680" width="18.7109375" style="3" customWidth="1"/>
    <col min="681" max="681" width="15.85546875" style="3" customWidth="1"/>
    <col min="682" max="682" width="17.5703125" style="3" customWidth="1"/>
    <col min="683" max="683" width="20.7109375" style="3" customWidth="1"/>
    <col min="684" max="684" width="14.42578125" style="3" customWidth="1"/>
    <col min="685" max="685" width="22.140625" style="3" customWidth="1"/>
    <col min="686" max="918" width="9.140625" style="3"/>
    <col min="919" max="919" width="6.42578125" style="3" customWidth="1"/>
    <col min="920" max="920" width="69.140625" style="3" customWidth="1"/>
    <col min="921" max="921" width="9.85546875" style="3" customWidth="1"/>
    <col min="922" max="922" width="20.28515625" style="3" customWidth="1"/>
    <col min="923" max="923" width="18.28515625" style="3" customWidth="1"/>
    <col min="924" max="924" width="18.7109375" style="3" customWidth="1"/>
    <col min="925" max="925" width="13.5703125" style="3" customWidth="1"/>
    <col min="926" max="926" width="18.28515625" style="3" customWidth="1"/>
    <col min="927" max="927" width="13.7109375" style="3" customWidth="1"/>
    <col min="928" max="931" width="12.42578125" style="3" customWidth="1"/>
    <col min="932" max="932" width="19.140625" style="3" customWidth="1"/>
    <col min="933" max="933" width="19.28515625" style="3" customWidth="1"/>
    <col min="934" max="934" width="18.85546875" style="3" customWidth="1"/>
    <col min="935" max="935" width="14" style="3" customWidth="1"/>
    <col min="936" max="936" width="18.7109375" style="3" customWidth="1"/>
    <col min="937" max="937" width="15.85546875" style="3" customWidth="1"/>
    <col min="938" max="938" width="17.5703125" style="3" customWidth="1"/>
    <col min="939" max="939" width="20.7109375" style="3" customWidth="1"/>
    <col min="940" max="940" width="14.42578125" style="3" customWidth="1"/>
    <col min="941" max="941" width="22.140625" style="3" customWidth="1"/>
    <col min="942" max="1174" width="9.140625" style="3"/>
    <col min="1175" max="1175" width="6.42578125" style="3" customWidth="1"/>
    <col min="1176" max="1176" width="69.140625" style="3" customWidth="1"/>
    <col min="1177" max="1177" width="9.85546875" style="3" customWidth="1"/>
    <col min="1178" max="1178" width="20.28515625" style="3" customWidth="1"/>
    <col min="1179" max="1179" width="18.28515625" style="3" customWidth="1"/>
    <col min="1180" max="1180" width="18.7109375" style="3" customWidth="1"/>
    <col min="1181" max="1181" width="13.5703125" style="3" customWidth="1"/>
    <col min="1182" max="1182" width="18.28515625" style="3" customWidth="1"/>
    <col min="1183" max="1183" width="13.7109375" style="3" customWidth="1"/>
    <col min="1184" max="1187" width="12.42578125" style="3" customWidth="1"/>
    <col min="1188" max="1188" width="19.140625" style="3" customWidth="1"/>
    <col min="1189" max="1189" width="19.28515625" style="3" customWidth="1"/>
    <col min="1190" max="1190" width="18.85546875" style="3" customWidth="1"/>
    <col min="1191" max="1191" width="14" style="3" customWidth="1"/>
    <col min="1192" max="1192" width="18.7109375" style="3" customWidth="1"/>
    <col min="1193" max="1193" width="15.85546875" style="3" customWidth="1"/>
    <col min="1194" max="1194" width="17.5703125" style="3" customWidth="1"/>
    <col min="1195" max="1195" width="20.7109375" style="3" customWidth="1"/>
    <col min="1196" max="1196" width="14.42578125" style="3" customWidth="1"/>
    <col min="1197" max="1197" width="22.140625" style="3" customWidth="1"/>
    <col min="1198" max="1430" width="9.140625" style="3"/>
    <col min="1431" max="1431" width="6.42578125" style="3" customWidth="1"/>
    <col min="1432" max="1432" width="69.140625" style="3" customWidth="1"/>
    <col min="1433" max="1433" width="9.85546875" style="3" customWidth="1"/>
    <col min="1434" max="1434" width="20.28515625" style="3" customWidth="1"/>
    <col min="1435" max="1435" width="18.28515625" style="3" customWidth="1"/>
    <col min="1436" max="1436" width="18.7109375" style="3" customWidth="1"/>
    <col min="1437" max="1437" width="13.5703125" style="3" customWidth="1"/>
    <col min="1438" max="1438" width="18.28515625" style="3" customWidth="1"/>
    <col min="1439" max="1439" width="13.7109375" style="3" customWidth="1"/>
    <col min="1440" max="1443" width="12.42578125" style="3" customWidth="1"/>
    <col min="1444" max="1444" width="19.140625" style="3" customWidth="1"/>
    <col min="1445" max="1445" width="19.28515625" style="3" customWidth="1"/>
    <col min="1446" max="1446" width="18.85546875" style="3" customWidth="1"/>
    <col min="1447" max="1447" width="14" style="3" customWidth="1"/>
    <col min="1448" max="1448" width="18.7109375" style="3" customWidth="1"/>
    <col min="1449" max="1449" width="15.85546875" style="3" customWidth="1"/>
    <col min="1450" max="1450" width="17.5703125" style="3" customWidth="1"/>
    <col min="1451" max="1451" width="20.7109375" style="3" customWidth="1"/>
    <col min="1452" max="1452" width="14.42578125" style="3" customWidth="1"/>
    <col min="1453" max="1453" width="22.140625" style="3" customWidth="1"/>
    <col min="1454" max="1686" width="9.140625" style="3"/>
    <col min="1687" max="1687" width="6.42578125" style="3" customWidth="1"/>
    <col min="1688" max="1688" width="69.140625" style="3" customWidth="1"/>
    <col min="1689" max="1689" width="9.85546875" style="3" customWidth="1"/>
    <col min="1690" max="1690" width="20.28515625" style="3" customWidth="1"/>
    <col min="1691" max="1691" width="18.28515625" style="3" customWidth="1"/>
    <col min="1692" max="1692" width="18.7109375" style="3" customWidth="1"/>
    <col min="1693" max="1693" width="13.5703125" style="3" customWidth="1"/>
    <col min="1694" max="1694" width="18.28515625" style="3" customWidth="1"/>
    <col min="1695" max="1695" width="13.7109375" style="3" customWidth="1"/>
    <col min="1696" max="1699" width="12.42578125" style="3" customWidth="1"/>
    <col min="1700" max="1700" width="19.140625" style="3" customWidth="1"/>
    <col min="1701" max="1701" width="19.28515625" style="3" customWidth="1"/>
    <col min="1702" max="1702" width="18.85546875" style="3" customWidth="1"/>
    <col min="1703" max="1703" width="14" style="3" customWidth="1"/>
    <col min="1704" max="1704" width="18.7109375" style="3" customWidth="1"/>
    <col min="1705" max="1705" width="15.85546875" style="3" customWidth="1"/>
    <col min="1706" max="1706" width="17.5703125" style="3" customWidth="1"/>
    <col min="1707" max="1707" width="20.7109375" style="3" customWidth="1"/>
    <col min="1708" max="1708" width="14.42578125" style="3" customWidth="1"/>
    <col min="1709" max="1709" width="22.140625" style="3" customWidth="1"/>
    <col min="1710" max="1942" width="9.140625" style="3"/>
    <col min="1943" max="1943" width="6.42578125" style="3" customWidth="1"/>
    <col min="1944" max="1944" width="69.140625" style="3" customWidth="1"/>
    <col min="1945" max="1945" width="9.85546875" style="3" customWidth="1"/>
    <col min="1946" max="1946" width="20.28515625" style="3" customWidth="1"/>
    <col min="1947" max="1947" width="18.28515625" style="3" customWidth="1"/>
    <col min="1948" max="1948" width="18.7109375" style="3" customWidth="1"/>
    <col min="1949" max="1949" width="13.5703125" style="3" customWidth="1"/>
    <col min="1950" max="1950" width="18.28515625" style="3" customWidth="1"/>
    <col min="1951" max="1951" width="13.7109375" style="3" customWidth="1"/>
    <col min="1952" max="1955" width="12.42578125" style="3" customWidth="1"/>
    <col min="1956" max="1956" width="19.140625" style="3" customWidth="1"/>
    <col min="1957" max="1957" width="19.28515625" style="3" customWidth="1"/>
    <col min="1958" max="1958" width="18.85546875" style="3" customWidth="1"/>
    <col min="1959" max="1959" width="14" style="3" customWidth="1"/>
    <col min="1960" max="1960" width="18.7109375" style="3" customWidth="1"/>
    <col min="1961" max="1961" width="15.85546875" style="3" customWidth="1"/>
    <col min="1962" max="1962" width="17.5703125" style="3" customWidth="1"/>
    <col min="1963" max="1963" width="20.7109375" style="3" customWidth="1"/>
    <col min="1964" max="1964" width="14.42578125" style="3" customWidth="1"/>
    <col min="1965" max="1965" width="22.140625" style="3" customWidth="1"/>
    <col min="1966" max="2198" width="9.140625" style="3"/>
    <col min="2199" max="2199" width="6.42578125" style="3" customWidth="1"/>
    <col min="2200" max="2200" width="69.140625" style="3" customWidth="1"/>
    <col min="2201" max="2201" width="9.85546875" style="3" customWidth="1"/>
    <col min="2202" max="2202" width="20.28515625" style="3" customWidth="1"/>
    <col min="2203" max="2203" width="18.28515625" style="3" customWidth="1"/>
    <col min="2204" max="2204" width="18.7109375" style="3" customWidth="1"/>
    <col min="2205" max="2205" width="13.5703125" style="3" customWidth="1"/>
    <col min="2206" max="2206" width="18.28515625" style="3" customWidth="1"/>
    <col min="2207" max="2207" width="13.7109375" style="3" customWidth="1"/>
    <col min="2208" max="2211" width="12.42578125" style="3" customWidth="1"/>
    <col min="2212" max="2212" width="19.140625" style="3" customWidth="1"/>
    <col min="2213" max="2213" width="19.28515625" style="3" customWidth="1"/>
    <col min="2214" max="2214" width="18.85546875" style="3" customWidth="1"/>
    <col min="2215" max="2215" width="14" style="3" customWidth="1"/>
    <col min="2216" max="2216" width="18.7109375" style="3" customWidth="1"/>
    <col min="2217" max="2217" width="15.85546875" style="3" customWidth="1"/>
    <col min="2218" max="2218" width="17.5703125" style="3" customWidth="1"/>
    <col min="2219" max="2219" width="20.7109375" style="3" customWidth="1"/>
    <col min="2220" max="2220" width="14.42578125" style="3" customWidth="1"/>
    <col min="2221" max="2221" width="22.140625" style="3" customWidth="1"/>
    <col min="2222" max="2454" width="9.140625" style="3"/>
    <col min="2455" max="2455" width="6.42578125" style="3" customWidth="1"/>
    <col min="2456" max="2456" width="69.140625" style="3" customWidth="1"/>
    <col min="2457" max="2457" width="9.85546875" style="3" customWidth="1"/>
    <col min="2458" max="2458" width="20.28515625" style="3" customWidth="1"/>
    <col min="2459" max="2459" width="18.28515625" style="3" customWidth="1"/>
    <col min="2460" max="2460" width="18.7109375" style="3" customWidth="1"/>
    <col min="2461" max="2461" width="13.5703125" style="3" customWidth="1"/>
    <col min="2462" max="2462" width="18.28515625" style="3" customWidth="1"/>
    <col min="2463" max="2463" width="13.7109375" style="3" customWidth="1"/>
    <col min="2464" max="2467" width="12.42578125" style="3" customWidth="1"/>
    <col min="2468" max="2468" width="19.140625" style="3" customWidth="1"/>
    <col min="2469" max="2469" width="19.28515625" style="3" customWidth="1"/>
    <col min="2470" max="2470" width="18.85546875" style="3" customWidth="1"/>
    <col min="2471" max="2471" width="14" style="3" customWidth="1"/>
    <col min="2472" max="2472" width="18.7109375" style="3" customWidth="1"/>
    <col min="2473" max="2473" width="15.85546875" style="3" customWidth="1"/>
    <col min="2474" max="2474" width="17.5703125" style="3" customWidth="1"/>
    <col min="2475" max="2475" width="20.7109375" style="3" customWidth="1"/>
    <col min="2476" max="2476" width="14.42578125" style="3" customWidth="1"/>
    <col min="2477" max="2477" width="22.140625" style="3" customWidth="1"/>
    <col min="2478" max="2710" width="9.140625" style="3"/>
    <col min="2711" max="2711" width="6.42578125" style="3" customWidth="1"/>
    <col min="2712" max="2712" width="69.140625" style="3" customWidth="1"/>
    <col min="2713" max="2713" width="9.85546875" style="3" customWidth="1"/>
    <col min="2714" max="2714" width="20.28515625" style="3" customWidth="1"/>
    <col min="2715" max="2715" width="18.28515625" style="3" customWidth="1"/>
    <col min="2716" max="2716" width="18.7109375" style="3" customWidth="1"/>
    <col min="2717" max="2717" width="13.5703125" style="3" customWidth="1"/>
    <col min="2718" max="2718" width="18.28515625" style="3" customWidth="1"/>
    <col min="2719" max="2719" width="13.7109375" style="3" customWidth="1"/>
    <col min="2720" max="2723" width="12.42578125" style="3" customWidth="1"/>
    <col min="2724" max="2724" width="19.140625" style="3" customWidth="1"/>
    <col min="2725" max="2725" width="19.28515625" style="3" customWidth="1"/>
    <col min="2726" max="2726" width="18.85546875" style="3" customWidth="1"/>
    <col min="2727" max="2727" width="14" style="3" customWidth="1"/>
    <col min="2728" max="2728" width="18.7109375" style="3" customWidth="1"/>
    <col min="2729" max="2729" width="15.85546875" style="3" customWidth="1"/>
    <col min="2730" max="2730" width="17.5703125" style="3" customWidth="1"/>
    <col min="2731" max="2731" width="20.7109375" style="3" customWidth="1"/>
    <col min="2732" max="2732" width="14.42578125" style="3" customWidth="1"/>
    <col min="2733" max="2733" width="22.140625" style="3" customWidth="1"/>
    <col min="2734" max="2966" width="9.140625" style="3"/>
    <col min="2967" max="2967" width="6.42578125" style="3" customWidth="1"/>
    <col min="2968" max="2968" width="69.140625" style="3" customWidth="1"/>
    <col min="2969" max="2969" width="9.85546875" style="3" customWidth="1"/>
    <col min="2970" max="2970" width="20.28515625" style="3" customWidth="1"/>
    <col min="2971" max="2971" width="18.28515625" style="3" customWidth="1"/>
    <col min="2972" max="2972" width="18.7109375" style="3" customWidth="1"/>
    <col min="2973" max="2973" width="13.5703125" style="3" customWidth="1"/>
    <col min="2974" max="2974" width="18.28515625" style="3" customWidth="1"/>
    <col min="2975" max="2975" width="13.7109375" style="3" customWidth="1"/>
    <col min="2976" max="2979" width="12.42578125" style="3" customWidth="1"/>
    <col min="2980" max="2980" width="19.140625" style="3" customWidth="1"/>
    <col min="2981" max="2981" width="19.28515625" style="3" customWidth="1"/>
    <col min="2982" max="2982" width="18.85546875" style="3" customWidth="1"/>
    <col min="2983" max="2983" width="14" style="3" customWidth="1"/>
    <col min="2984" max="2984" width="18.7109375" style="3" customWidth="1"/>
    <col min="2985" max="2985" width="15.85546875" style="3" customWidth="1"/>
    <col min="2986" max="2986" width="17.5703125" style="3" customWidth="1"/>
    <col min="2987" max="2987" width="20.7109375" style="3" customWidth="1"/>
    <col min="2988" max="2988" width="14.42578125" style="3" customWidth="1"/>
    <col min="2989" max="2989" width="22.140625" style="3" customWidth="1"/>
    <col min="2990" max="3222" width="9.140625" style="3"/>
    <col min="3223" max="3223" width="6.42578125" style="3" customWidth="1"/>
    <col min="3224" max="3224" width="69.140625" style="3" customWidth="1"/>
    <col min="3225" max="3225" width="9.85546875" style="3" customWidth="1"/>
    <col min="3226" max="3226" width="20.28515625" style="3" customWidth="1"/>
    <col min="3227" max="3227" width="18.28515625" style="3" customWidth="1"/>
    <col min="3228" max="3228" width="18.7109375" style="3" customWidth="1"/>
    <col min="3229" max="3229" width="13.5703125" style="3" customWidth="1"/>
    <col min="3230" max="3230" width="18.28515625" style="3" customWidth="1"/>
    <col min="3231" max="3231" width="13.7109375" style="3" customWidth="1"/>
    <col min="3232" max="3235" width="12.42578125" style="3" customWidth="1"/>
    <col min="3236" max="3236" width="19.140625" style="3" customWidth="1"/>
    <col min="3237" max="3237" width="19.28515625" style="3" customWidth="1"/>
    <col min="3238" max="3238" width="18.85546875" style="3" customWidth="1"/>
    <col min="3239" max="3239" width="14" style="3" customWidth="1"/>
    <col min="3240" max="3240" width="18.7109375" style="3" customWidth="1"/>
    <col min="3241" max="3241" width="15.85546875" style="3" customWidth="1"/>
    <col min="3242" max="3242" width="17.5703125" style="3" customWidth="1"/>
    <col min="3243" max="3243" width="20.7109375" style="3" customWidth="1"/>
    <col min="3244" max="3244" width="14.42578125" style="3" customWidth="1"/>
    <col min="3245" max="3245" width="22.140625" style="3" customWidth="1"/>
    <col min="3246" max="3478" width="9.140625" style="3"/>
    <col min="3479" max="3479" width="6.42578125" style="3" customWidth="1"/>
    <col min="3480" max="3480" width="69.140625" style="3" customWidth="1"/>
    <col min="3481" max="3481" width="9.85546875" style="3" customWidth="1"/>
    <col min="3482" max="3482" width="20.28515625" style="3" customWidth="1"/>
    <col min="3483" max="3483" width="18.28515625" style="3" customWidth="1"/>
    <col min="3484" max="3484" width="18.7109375" style="3" customWidth="1"/>
    <col min="3485" max="3485" width="13.5703125" style="3" customWidth="1"/>
    <col min="3486" max="3486" width="18.28515625" style="3" customWidth="1"/>
    <col min="3487" max="3487" width="13.7109375" style="3" customWidth="1"/>
    <col min="3488" max="3491" width="12.42578125" style="3" customWidth="1"/>
    <col min="3492" max="3492" width="19.140625" style="3" customWidth="1"/>
    <col min="3493" max="3493" width="19.28515625" style="3" customWidth="1"/>
    <col min="3494" max="3494" width="18.85546875" style="3" customWidth="1"/>
    <col min="3495" max="3495" width="14" style="3" customWidth="1"/>
    <col min="3496" max="3496" width="18.7109375" style="3" customWidth="1"/>
    <col min="3497" max="3497" width="15.85546875" style="3" customWidth="1"/>
    <col min="3498" max="3498" width="17.5703125" style="3" customWidth="1"/>
    <col min="3499" max="3499" width="20.7109375" style="3" customWidth="1"/>
    <col min="3500" max="3500" width="14.42578125" style="3" customWidth="1"/>
    <col min="3501" max="3501" width="22.140625" style="3" customWidth="1"/>
    <col min="3502" max="3734" width="9.140625" style="3"/>
    <col min="3735" max="3735" width="6.42578125" style="3" customWidth="1"/>
    <col min="3736" max="3736" width="69.140625" style="3" customWidth="1"/>
    <col min="3737" max="3737" width="9.85546875" style="3" customWidth="1"/>
    <col min="3738" max="3738" width="20.28515625" style="3" customWidth="1"/>
    <col min="3739" max="3739" width="18.28515625" style="3" customWidth="1"/>
    <col min="3740" max="3740" width="18.7109375" style="3" customWidth="1"/>
    <col min="3741" max="3741" width="13.5703125" style="3" customWidth="1"/>
    <col min="3742" max="3742" width="18.28515625" style="3" customWidth="1"/>
    <col min="3743" max="3743" width="13.7109375" style="3" customWidth="1"/>
    <col min="3744" max="3747" width="12.42578125" style="3" customWidth="1"/>
    <col min="3748" max="3748" width="19.140625" style="3" customWidth="1"/>
    <col min="3749" max="3749" width="19.28515625" style="3" customWidth="1"/>
    <col min="3750" max="3750" width="18.85546875" style="3" customWidth="1"/>
    <col min="3751" max="3751" width="14" style="3" customWidth="1"/>
    <col min="3752" max="3752" width="18.7109375" style="3" customWidth="1"/>
    <col min="3753" max="3753" width="15.85546875" style="3" customWidth="1"/>
    <col min="3754" max="3754" width="17.5703125" style="3" customWidth="1"/>
    <col min="3755" max="3755" width="20.7109375" style="3" customWidth="1"/>
    <col min="3756" max="3756" width="14.42578125" style="3" customWidth="1"/>
    <col min="3757" max="3757" width="22.140625" style="3" customWidth="1"/>
    <col min="3758" max="3990" width="9.140625" style="3"/>
    <col min="3991" max="3991" width="6.42578125" style="3" customWidth="1"/>
    <col min="3992" max="3992" width="69.140625" style="3" customWidth="1"/>
    <col min="3993" max="3993" width="9.85546875" style="3" customWidth="1"/>
    <col min="3994" max="3994" width="20.28515625" style="3" customWidth="1"/>
    <col min="3995" max="3995" width="18.28515625" style="3" customWidth="1"/>
    <col min="3996" max="3996" width="18.7109375" style="3" customWidth="1"/>
    <col min="3997" max="3997" width="13.5703125" style="3" customWidth="1"/>
    <col min="3998" max="3998" width="18.28515625" style="3" customWidth="1"/>
    <col min="3999" max="3999" width="13.7109375" style="3" customWidth="1"/>
    <col min="4000" max="4003" width="12.42578125" style="3" customWidth="1"/>
    <col min="4004" max="4004" width="19.140625" style="3" customWidth="1"/>
    <col min="4005" max="4005" width="19.28515625" style="3" customWidth="1"/>
    <col min="4006" max="4006" width="18.85546875" style="3" customWidth="1"/>
    <col min="4007" max="4007" width="14" style="3" customWidth="1"/>
    <col min="4008" max="4008" width="18.7109375" style="3" customWidth="1"/>
    <col min="4009" max="4009" width="15.85546875" style="3" customWidth="1"/>
    <col min="4010" max="4010" width="17.5703125" style="3" customWidth="1"/>
    <col min="4011" max="4011" width="20.7109375" style="3" customWidth="1"/>
    <col min="4012" max="4012" width="14.42578125" style="3" customWidth="1"/>
    <col min="4013" max="4013" width="22.140625" style="3" customWidth="1"/>
    <col min="4014" max="4246" width="9.140625" style="3"/>
    <col min="4247" max="4247" width="6.42578125" style="3" customWidth="1"/>
    <col min="4248" max="4248" width="69.140625" style="3" customWidth="1"/>
    <col min="4249" max="4249" width="9.85546875" style="3" customWidth="1"/>
    <col min="4250" max="4250" width="20.28515625" style="3" customWidth="1"/>
    <col min="4251" max="4251" width="18.28515625" style="3" customWidth="1"/>
    <col min="4252" max="4252" width="18.7109375" style="3" customWidth="1"/>
    <col min="4253" max="4253" width="13.5703125" style="3" customWidth="1"/>
    <col min="4254" max="4254" width="18.28515625" style="3" customWidth="1"/>
    <col min="4255" max="4255" width="13.7109375" style="3" customWidth="1"/>
    <col min="4256" max="4259" width="12.42578125" style="3" customWidth="1"/>
    <col min="4260" max="4260" width="19.140625" style="3" customWidth="1"/>
    <col min="4261" max="4261" width="19.28515625" style="3" customWidth="1"/>
    <col min="4262" max="4262" width="18.85546875" style="3" customWidth="1"/>
    <col min="4263" max="4263" width="14" style="3" customWidth="1"/>
    <col min="4264" max="4264" width="18.7109375" style="3" customWidth="1"/>
    <col min="4265" max="4265" width="15.85546875" style="3" customWidth="1"/>
    <col min="4266" max="4266" width="17.5703125" style="3" customWidth="1"/>
    <col min="4267" max="4267" width="20.7109375" style="3" customWidth="1"/>
    <col min="4268" max="4268" width="14.42578125" style="3" customWidth="1"/>
    <col min="4269" max="4269" width="22.140625" style="3" customWidth="1"/>
    <col min="4270" max="4502" width="9.140625" style="3"/>
    <col min="4503" max="4503" width="6.42578125" style="3" customWidth="1"/>
    <col min="4504" max="4504" width="69.140625" style="3" customWidth="1"/>
    <col min="4505" max="4505" width="9.85546875" style="3" customWidth="1"/>
    <col min="4506" max="4506" width="20.28515625" style="3" customWidth="1"/>
    <col min="4507" max="4507" width="18.28515625" style="3" customWidth="1"/>
    <col min="4508" max="4508" width="18.7109375" style="3" customWidth="1"/>
    <col min="4509" max="4509" width="13.5703125" style="3" customWidth="1"/>
    <col min="4510" max="4510" width="18.28515625" style="3" customWidth="1"/>
    <col min="4511" max="4511" width="13.7109375" style="3" customWidth="1"/>
    <col min="4512" max="4515" width="12.42578125" style="3" customWidth="1"/>
    <col min="4516" max="4516" width="19.140625" style="3" customWidth="1"/>
    <col min="4517" max="4517" width="19.28515625" style="3" customWidth="1"/>
    <col min="4518" max="4518" width="18.85546875" style="3" customWidth="1"/>
    <col min="4519" max="4519" width="14" style="3" customWidth="1"/>
    <col min="4520" max="4520" width="18.7109375" style="3" customWidth="1"/>
    <col min="4521" max="4521" width="15.85546875" style="3" customWidth="1"/>
    <col min="4522" max="4522" width="17.5703125" style="3" customWidth="1"/>
    <col min="4523" max="4523" width="20.7109375" style="3" customWidth="1"/>
    <col min="4524" max="4524" width="14.42578125" style="3" customWidth="1"/>
    <col min="4525" max="4525" width="22.140625" style="3" customWidth="1"/>
    <col min="4526" max="4758" width="9.140625" style="3"/>
    <col min="4759" max="4759" width="6.42578125" style="3" customWidth="1"/>
    <col min="4760" max="4760" width="69.140625" style="3" customWidth="1"/>
    <col min="4761" max="4761" width="9.85546875" style="3" customWidth="1"/>
    <col min="4762" max="4762" width="20.28515625" style="3" customWidth="1"/>
    <col min="4763" max="4763" width="18.28515625" style="3" customWidth="1"/>
    <col min="4764" max="4764" width="18.7109375" style="3" customWidth="1"/>
    <col min="4765" max="4765" width="13.5703125" style="3" customWidth="1"/>
    <col min="4766" max="4766" width="18.28515625" style="3" customWidth="1"/>
    <col min="4767" max="4767" width="13.7109375" style="3" customWidth="1"/>
    <col min="4768" max="4771" width="12.42578125" style="3" customWidth="1"/>
    <col min="4772" max="4772" width="19.140625" style="3" customWidth="1"/>
    <col min="4773" max="4773" width="19.28515625" style="3" customWidth="1"/>
    <col min="4774" max="4774" width="18.85546875" style="3" customWidth="1"/>
    <col min="4775" max="4775" width="14" style="3" customWidth="1"/>
    <col min="4776" max="4776" width="18.7109375" style="3" customWidth="1"/>
    <col min="4777" max="4777" width="15.85546875" style="3" customWidth="1"/>
    <col min="4778" max="4778" width="17.5703125" style="3" customWidth="1"/>
    <col min="4779" max="4779" width="20.7109375" style="3" customWidth="1"/>
    <col min="4780" max="4780" width="14.42578125" style="3" customWidth="1"/>
    <col min="4781" max="4781" width="22.140625" style="3" customWidth="1"/>
    <col min="4782" max="5014" width="9.140625" style="3"/>
    <col min="5015" max="5015" width="6.42578125" style="3" customWidth="1"/>
    <col min="5016" max="5016" width="69.140625" style="3" customWidth="1"/>
    <col min="5017" max="5017" width="9.85546875" style="3" customWidth="1"/>
    <col min="5018" max="5018" width="20.28515625" style="3" customWidth="1"/>
    <col min="5019" max="5019" width="18.28515625" style="3" customWidth="1"/>
    <col min="5020" max="5020" width="18.7109375" style="3" customWidth="1"/>
    <col min="5021" max="5021" width="13.5703125" style="3" customWidth="1"/>
    <col min="5022" max="5022" width="18.28515625" style="3" customWidth="1"/>
    <col min="5023" max="5023" width="13.7109375" style="3" customWidth="1"/>
    <col min="5024" max="5027" width="12.42578125" style="3" customWidth="1"/>
    <col min="5028" max="5028" width="19.140625" style="3" customWidth="1"/>
    <col min="5029" max="5029" width="19.28515625" style="3" customWidth="1"/>
    <col min="5030" max="5030" width="18.85546875" style="3" customWidth="1"/>
    <col min="5031" max="5031" width="14" style="3" customWidth="1"/>
    <col min="5032" max="5032" width="18.7109375" style="3" customWidth="1"/>
    <col min="5033" max="5033" width="15.85546875" style="3" customWidth="1"/>
    <col min="5034" max="5034" width="17.5703125" style="3" customWidth="1"/>
    <col min="5035" max="5035" width="20.7109375" style="3" customWidth="1"/>
    <col min="5036" max="5036" width="14.42578125" style="3" customWidth="1"/>
    <col min="5037" max="5037" width="22.140625" style="3" customWidth="1"/>
    <col min="5038" max="5270" width="9.140625" style="3"/>
    <col min="5271" max="5271" width="6.42578125" style="3" customWidth="1"/>
    <col min="5272" max="5272" width="69.140625" style="3" customWidth="1"/>
    <col min="5273" max="5273" width="9.85546875" style="3" customWidth="1"/>
    <col min="5274" max="5274" width="20.28515625" style="3" customWidth="1"/>
    <col min="5275" max="5275" width="18.28515625" style="3" customWidth="1"/>
    <col min="5276" max="5276" width="18.7109375" style="3" customWidth="1"/>
    <col min="5277" max="5277" width="13.5703125" style="3" customWidth="1"/>
    <col min="5278" max="5278" width="18.28515625" style="3" customWidth="1"/>
    <col min="5279" max="5279" width="13.7109375" style="3" customWidth="1"/>
    <col min="5280" max="5283" width="12.42578125" style="3" customWidth="1"/>
    <col min="5284" max="5284" width="19.140625" style="3" customWidth="1"/>
    <col min="5285" max="5285" width="19.28515625" style="3" customWidth="1"/>
    <col min="5286" max="5286" width="18.85546875" style="3" customWidth="1"/>
    <col min="5287" max="5287" width="14" style="3" customWidth="1"/>
    <col min="5288" max="5288" width="18.7109375" style="3" customWidth="1"/>
    <col min="5289" max="5289" width="15.85546875" style="3" customWidth="1"/>
    <col min="5290" max="5290" width="17.5703125" style="3" customWidth="1"/>
    <col min="5291" max="5291" width="20.7109375" style="3" customWidth="1"/>
    <col min="5292" max="5292" width="14.42578125" style="3" customWidth="1"/>
    <col min="5293" max="5293" width="22.140625" style="3" customWidth="1"/>
    <col min="5294" max="5526" width="9.140625" style="3"/>
    <col min="5527" max="5527" width="6.42578125" style="3" customWidth="1"/>
    <col min="5528" max="5528" width="69.140625" style="3" customWidth="1"/>
    <col min="5529" max="5529" width="9.85546875" style="3" customWidth="1"/>
    <col min="5530" max="5530" width="20.28515625" style="3" customWidth="1"/>
    <col min="5531" max="5531" width="18.28515625" style="3" customWidth="1"/>
    <col min="5532" max="5532" width="18.7109375" style="3" customWidth="1"/>
    <col min="5533" max="5533" width="13.5703125" style="3" customWidth="1"/>
    <col min="5534" max="5534" width="18.28515625" style="3" customWidth="1"/>
    <col min="5535" max="5535" width="13.7109375" style="3" customWidth="1"/>
    <col min="5536" max="5539" width="12.42578125" style="3" customWidth="1"/>
    <col min="5540" max="5540" width="19.140625" style="3" customWidth="1"/>
    <col min="5541" max="5541" width="19.28515625" style="3" customWidth="1"/>
    <col min="5542" max="5542" width="18.85546875" style="3" customWidth="1"/>
    <col min="5543" max="5543" width="14" style="3" customWidth="1"/>
    <col min="5544" max="5544" width="18.7109375" style="3" customWidth="1"/>
    <col min="5545" max="5545" width="15.85546875" style="3" customWidth="1"/>
    <col min="5546" max="5546" width="17.5703125" style="3" customWidth="1"/>
    <col min="5547" max="5547" width="20.7109375" style="3" customWidth="1"/>
    <col min="5548" max="5548" width="14.42578125" style="3" customWidth="1"/>
    <col min="5549" max="5549" width="22.140625" style="3" customWidth="1"/>
    <col min="5550" max="5782" width="9.140625" style="3"/>
    <col min="5783" max="5783" width="6.42578125" style="3" customWidth="1"/>
    <col min="5784" max="5784" width="69.140625" style="3" customWidth="1"/>
    <col min="5785" max="5785" width="9.85546875" style="3" customWidth="1"/>
    <col min="5786" max="5786" width="20.28515625" style="3" customWidth="1"/>
    <col min="5787" max="5787" width="18.28515625" style="3" customWidth="1"/>
    <col min="5788" max="5788" width="18.7109375" style="3" customWidth="1"/>
    <col min="5789" max="5789" width="13.5703125" style="3" customWidth="1"/>
    <col min="5790" max="5790" width="18.28515625" style="3" customWidth="1"/>
    <col min="5791" max="5791" width="13.7109375" style="3" customWidth="1"/>
    <col min="5792" max="5795" width="12.42578125" style="3" customWidth="1"/>
    <col min="5796" max="5796" width="19.140625" style="3" customWidth="1"/>
    <col min="5797" max="5797" width="19.28515625" style="3" customWidth="1"/>
    <col min="5798" max="5798" width="18.85546875" style="3" customWidth="1"/>
    <col min="5799" max="5799" width="14" style="3" customWidth="1"/>
    <col min="5800" max="5800" width="18.7109375" style="3" customWidth="1"/>
    <col min="5801" max="5801" width="15.85546875" style="3" customWidth="1"/>
    <col min="5802" max="5802" width="17.5703125" style="3" customWidth="1"/>
    <col min="5803" max="5803" width="20.7109375" style="3" customWidth="1"/>
    <col min="5804" max="5804" width="14.42578125" style="3" customWidth="1"/>
    <col min="5805" max="5805" width="22.140625" style="3" customWidth="1"/>
    <col min="5806" max="6038" width="9.140625" style="3"/>
    <col min="6039" max="6039" width="6.42578125" style="3" customWidth="1"/>
    <col min="6040" max="6040" width="69.140625" style="3" customWidth="1"/>
    <col min="6041" max="6041" width="9.85546875" style="3" customWidth="1"/>
    <col min="6042" max="6042" width="20.28515625" style="3" customWidth="1"/>
    <col min="6043" max="6043" width="18.28515625" style="3" customWidth="1"/>
    <col min="6044" max="6044" width="18.7109375" style="3" customWidth="1"/>
    <col min="6045" max="6045" width="13.5703125" style="3" customWidth="1"/>
    <col min="6046" max="6046" width="18.28515625" style="3" customWidth="1"/>
    <col min="6047" max="6047" width="13.7109375" style="3" customWidth="1"/>
    <col min="6048" max="6051" width="12.42578125" style="3" customWidth="1"/>
    <col min="6052" max="6052" width="19.140625" style="3" customWidth="1"/>
    <col min="6053" max="6053" width="19.28515625" style="3" customWidth="1"/>
    <col min="6054" max="6054" width="18.85546875" style="3" customWidth="1"/>
    <col min="6055" max="6055" width="14" style="3" customWidth="1"/>
    <col min="6056" max="6056" width="18.7109375" style="3" customWidth="1"/>
    <col min="6057" max="6057" width="15.85546875" style="3" customWidth="1"/>
    <col min="6058" max="6058" width="17.5703125" style="3" customWidth="1"/>
    <col min="6059" max="6059" width="20.7109375" style="3" customWidth="1"/>
    <col min="6060" max="6060" width="14.42578125" style="3" customWidth="1"/>
    <col min="6061" max="6061" width="22.140625" style="3" customWidth="1"/>
    <col min="6062" max="6294" width="9.140625" style="3"/>
    <col min="6295" max="6295" width="6.42578125" style="3" customWidth="1"/>
    <col min="6296" max="6296" width="69.140625" style="3" customWidth="1"/>
    <col min="6297" max="6297" width="9.85546875" style="3" customWidth="1"/>
    <col min="6298" max="6298" width="20.28515625" style="3" customWidth="1"/>
    <col min="6299" max="6299" width="18.28515625" style="3" customWidth="1"/>
    <col min="6300" max="6300" width="18.7109375" style="3" customWidth="1"/>
    <col min="6301" max="6301" width="13.5703125" style="3" customWidth="1"/>
    <col min="6302" max="6302" width="18.28515625" style="3" customWidth="1"/>
    <col min="6303" max="6303" width="13.7109375" style="3" customWidth="1"/>
    <col min="6304" max="6307" width="12.42578125" style="3" customWidth="1"/>
    <col min="6308" max="6308" width="19.140625" style="3" customWidth="1"/>
    <col min="6309" max="6309" width="19.28515625" style="3" customWidth="1"/>
    <col min="6310" max="6310" width="18.85546875" style="3" customWidth="1"/>
    <col min="6311" max="6311" width="14" style="3" customWidth="1"/>
    <col min="6312" max="6312" width="18.7109375" style="3" customWidth="1"/>
    <col min="6313" max="6313" width="15.85546875" style="3" customWidth="1"/>
    <col min="6314" max="6314" width="17.5703125" style="3" customWidth="1"/>
    <col min="6315" max="6315" width="20.7109375" style="3" customWidth="1"/>
    <col min="6316" max="6316" width="14.42578125" style="3" customWidth="1"/>
    <col min="6317" max="6317" width="22.140625" style="3" customWidth="1"/>
    <col min="6318" max="6550" width="9.140625" style="3"/>
    <col min="6551" max="6551" width="6.42578125" style="3" customWidth="1"/>
    <col min="6552" max="6552" width="69.140625" style="3" customWidth="1"/>
    <col min="6553" max="6553" width="9.85546875" style="3" customWidth="1"/>
    <col min="6554" max="6554" width="20.28515625" style="3" customWidth="1"/>
    <col min="6555" max="6555" width="18.28515625" style="3" customWidth="1"/>
    <col min="6556" max="6556" width="18.7109375" style="3" customWidth="1"/>
    <col min="6557" max="6557" width="13.5703125" style="3" customWidth="1"/>
    <col min="6558" max="6558" width="18.28515625" style="3" customWidth="1"/>
    <col min="6559" max="6559" width="13.7109375" style="3" customWidth="1"/>
    <col min="6560" max="6563" width="12.42578125" style="3" customWidth="1"/>
    <col min="6564" max="6564" width="19.140625" style="3" customWidth="1"/>
    <col min="6565" max="6565" width="19.28515625" style="3" customWidth="1"/>
    <col min="6566" max="6566" width="18.85546875" style="3" customWidth="1"/>
    <col min="6567" max="6567" width="14" style="3" customWidth="1"/>
    <col min="6568" max="6568" width="18.7109375" style="3" customWidth="1"/>
    <col min="6569" max="6569" width="15.85546875" style="3" customWidth="1"/>
    <col min="6570" max="6570" width="17.5703125" style="3" customWidth="1"/>
    <col min="6571" max="6571" width="20.7109375" style="3" customWidth="1"/>
    <col min="6572" max="6572" width="14.42578125" style="3" customWidth="1"/>
    <col min="6573" max="6573" width="22.140625" style="3" customWidth="1"/>
    <col min="6574" max="6806" width="9.140625" style="3"/>
    <col min="6807" max="6807" width="6.42578125" style="3" customWidth="1"/>
    <col min="6808" max="6808" width="69.140625" style="3" customWidth="1"/>
    <col min="6809" max="6809" width="9.85546875" style="3" customWidth="1"/>
    <col min="6810" max="6810" width="20.28515625" style="3" customWidth="1"/>
    <col min="6811" max="6811" width="18.28515625" style="3" customWidth="1"/>
    <col min="6812" max="6812" width="18.7109375" style="3" customWidth="1"/>
    <col min="6813" max="6813" width="13.5703125" style="3" customWidth="1"/>
    <col min="6814" max="6814" width="18.28515625" style="3" customWidth="1"/>
    <col min="6815" max="6815" width="13.7109375" style="3" customWidth="1"/>
    <col min="6816" max="6819" width="12.42578125" style="3" customWidth="1"/>
    <col min="6820" max="6820" width="19.140625" style="3" customWidth="1"/>
    <col min="6821" max="6821" width="19.28515625" style="3" customWidth="1"/>
    <col min="6822" max="6822" width="18.85546875" style="3" customWidth="1"/>
    <col min="6823" max="6823" width="14" style="3" customWidth="1"/>
    <col min="6824" max="6824" width="18.7109375" style="3" customWidth="1"/>
    <col min="6825" max="6825" width="15.85546875" style="3" customWidth="1"/>
    <col min="6826" max="6826" width="17.5703125" style="3" customWidth="1"/>
    <col min="6827" max="6827" width="20.7109375" style="3" customWidth="1"/>
    <col min="6828" max="6828" width="14.42578125" style="3" customWidth="1"/>
    <col min="6829" max="6829" width="22.140625" style="3" customWidth="1"/>
    <col min="6830" max="7062" width="9.140625" style="3"/>
    <col min="7063" max="7063" width="6.42578125" style="3" customWidth="1"/>
    <col min="7064" max="7064" width="69.140625" style="3" customWidth="1"/>
    <col min="7065" max="7065" width="9.85546875" style="3" customWidth="1"/>
    <col min="7066" max="7066" width="20.28515625" style="3" customWidth="1"/>
    <col min="7067" max="7067" width="18.28515625" style="3" customWidth="1"/>
    <col min="7068" max="7068" width="18.7109375" style="3" customWidth="1"/>
    <col min="7069" max="7069" width="13.5703125" style="3" customWidth="1"/>
    <col min="7070" max="7070" width="18.28515625" style="3" customWidth="1"/>
    <col min="7071" max="7071" width="13.7109375" style="3" customWidth="1"/>
    <col min="7072" max="7075" width="12.42578125" style="3" customWidth="1"/>
    <col min="7076" max="7076" width="19.140625" style="3" customWidth="1"/>
    <col min="7077" max="7077" width="19.28515625" style="3" customWidth="1"/>
    <col min="7078" max="7078" width="18.85546875" style="3" customWidth="1"/>
    <col min="7079" max="7079" width="14" style="3" customWidth="1"/>
    <col min="7080" max="7080" width="18.7109375" style="3" customWidth="1"/>
    <col min="7081" max="7081" width="15.85546875" style="3" customWidth="1"/>
    <col min="7082" max="7082" width="17.5703125" style="3" customWidth="1"/>
    <col min="7083" max="7083" width="20.7109375" style="3" customWidth="1"/>
    <col min="7084" max="7084" width="14.42578125" style="3" customWidth="1"/>
    <col min="7085" max="7085" width="22.140625" style="3" customWidth="1"/>
    <col min="7086" max="7318" width="9.140625" style="3"/>
    <col min="7319" max="7319" width="6.42578125" style="3" customWidth="1"/>
    <col min="7320" max="7320" width="69.140625" style="3" customWidth="1"/>
    <col min="7321" max="7321" width="9.85546875" style="3" customWidth="1"/>
    <col min="7322" max="7322" width="20.28515625" style="3" customWidth="1"/>
    <col min="7323" max="7323" width="18.28515625" style="3" customWidth="1"/>
    <col min="7324" max="7324" width="18.7109375" style="3" customWidth="1"/>
    <col min="7325" max="7325" width="13.5703125" style="3" customWidth="1"/>
    <col min="7326" max="7326" width="18.28515625" style="3" customWidth="1"/>
    <col min="7327" max="7327" width="13.7109375" style="3" customWidth="1"/>
    <col min="7328" max="7331" width="12.42578125" style="3" customWidth="1"/>
    <col min="7332" max="7332" width="19.140625" style="3" customWidth="1"/>
    <col min="7333" max="7333" width="19.28515625" style="3" customWidth="1"/>
    <col min="7334" max="7334" width="18.85546875" style="3" customWidth="1"/>
    <col min="7335" max="7335" width="14" style="3" customWidth="1"/>
    <col min="7336" max="7336" width="18.7109375" style="3" customWidth="1"/>
    <col min="7337" max="7337" width="15.85546875" style="3" customWidth="1"/>
    <col min="7338" max="7338" width="17.5703125" style="3" customWidth="1"/>
    <col min="7339" max="7339" width="20.7109375" style="3" customWidth="1"/>
    <col min="7340" max="7340" width="14.42578125" style="3" customWidth="1"/>
    <col min="7341" max="7341" width="22.140625" style="3" customWidth="1"/>
    <col min="7342" max="7574" width="9.140625" style="3"/>
    <col min="7575" max="7575" width="6.42578125" style="3" customWidth="1"/>
    <col min="7576" max="7576" width="69.140625" style="3" customWidth="1"/>
    <col min="7577" max="7577" width="9.85546875" style="3" customWidth="1"/>
    <col min="7578" max="7578" width="20.28515625" style="3" customWidth="1"/>
    <col min="7579" max="7579" width="18.28515625" style="3" customWidth="1"/>
    <col min="7580" max="7580" width="18.7109375" style="3" customWidth="1"/>
    <col min="7581" max="7581" width="13.5703125" style="3" customWidth="1"/>
    <col min="7582" max="7582" width="18.28515625" style="3" customWidth="1"/>
    <col min="7583" max="7583" width="13.7109375" style="3" customWidth="1"/>
    <col min="7584" max="7587" width="12.42578125" style="3" customWidth="1"/>
    <col min="7588" max="7588" width="19.140625" style="3" customWidth="1"/>
    <col min="7589" max="7589" width="19.28515625" style="3" customWidth="1"/>
    <col min="7590" max="7590" width="18.85546875" style="3" customWidth="1"/>
    <col min="7591" max="7591" width="14" style="3" customWidth="1"/>
    <col min="7592" max="7592" width="18.7109375" style="3" customWidth="1"/>
    <col min="7593" max="7593" width="15.85546875" style="3" customWidth="1"/>
    <col min="7594" max="7594" width="17.5703125" style="3" customWidth="1"/>
    <col min="7595" max="7595" width="20.7109375" style="3" customWidth="1"/>
    <col min="7596" max="7596" width="14.42578125" style="3" customWidth="1"/>
    <col min="7597" max="7597" width="22.140625" style="3" customWidth="1"/>
    <col min="7598" max="7830" width="9.140625" style="3"/>
    <col min="7831" max="7831" width="6.42578125" style="3" customWidth="1"/>
    <col min="7832" max="7832" width="69.140625" style="3" customWidth="1"/>
    <col min="7833" max="7833" width="9.85546875" style="3" customWidth="1"/>
    <col min="7834" max="7834" width="20.28515625" style="3" customWidth="1"/>
    <col min="7835" max="7835" width="18.28515625" style="3" customWidth="1"/>
    <col min="7836" max="7836" width="18.7109375" style="3" customWidth="1"/>
    <col min="7837" max="7837" width="13.5703125" style="3" customWidth="1"/>
    <col min="7838" max="7838" width="18.28515625" style="3" customWidth="1"/>
    <col min="7839" max="7839" width="13.7109375" style="3" customWidth="1"/>
    <col min="7840" max="7843" width="12.42578125" style="3" customWidth="1"/>
    <col min="7844" max="7844" width="19.140625" style="3" customWidth="1"/>
    <col min="7845" max="7845" width="19.28515625" style="3" customWidth="1"/>
    <col min="7846" max="7846" width="18.85546875" style="3" customWidth="1"/>
    <col min="7847" max="7847" width="14" style="3" customWidth="1"/>
    <col min="7848" max="7848" width="18.7109375" style="3" customWidth="1"/>
    <col min="7849" max="7849" width="15.85546875" style="3" customWidth="1"/>
    <col min="7850" max="7850" width="17.5703125" style="3" customWidth="1"/>
    <col min="7851" max="7851" width="20.7109375" style="3" customWidth="1"/>
    <col min="7852" max="7852" width="14.42578125" style="3" customWidth="1"/>
    <col min="7853" max="7853" width="22.140625" style="3" customWidth="1"/>
    <col min="7854" max="8086" width="9.140625" style="3"/>
    <col min="8087" max="8087" width="6.42578125" style="3" customWidth="1"/>
    <col min="8088" max="8088" width="69.140625" style="3" customWidth="1"/>
    <col min="8089" max="8089" width="9.85546875" style="3" customWidth="1"/>
    <col min="8090" max="8090" width="20.28515625" style="3" customWidth="1"/>
    <col min="8091" max="8091" width="18.28515625" style="3" customWidth="1"/>
    <col min="8092" max="8092" width="18.7109375" style="3" customWidth="1"/>
    <col min="8093" max="8093" width="13.5703125" style="3" customWidth="1"/>
    <col min="8094" max="8094" width="18.28515625" style="3" customWidth="1"/>
    <col min="8095" max="8095" width="13.7109375" style="3" customWidth="1"/>
    <col min="8096" max="8099" width="12.42578125" style="3" customWidth="1"/>
    <col min="8100" max="8100" width="19.140625" style="3" customWidth="1"/>
    <col min="8101" max="8101" width="19.28515625" style="3" customWidth="1"/>
    <col min="8102" max="8102" width="18.85546875" style="3" customWidth="1"/>
    <col min="8103" max="8103" width="14" style="3" customWidth="1"/>
    <col min="8104" max="8104" width="18.7109375" style="3" customWidth="1"/>
    <col min="8105" max="8105" width="15.85546875" style="3" customWidth="1"/>
    <col min="8106" max="8106" width="17.5703125" style="3" customWidth="1"/>
    <col min="8107" max="8107" width="20.7109375" style="3" customWidth="1"/>
    <col min="8108" max="8108" width="14.42578125" style="3" customWidth="1"/>
    <col min="8109" max="8109" width="22.140625" style="3" customWidth="1"/>
    <col min="8110" max="8342" width="9.140625" style="3"/>
    <col min="8343" max="8343" width="6.42578125" style="3" customWidth="1"/>
    <col min="8344" max="8344" width="69.140625" style="3" customWidth="1"/>
    <col min="8345" max="8345" width="9.85546875" style="3" customWidth="1"/>
    <col min="8346" max="8346" width="20.28515625" style="3" customWidth="1"/>
    <col min="8347" max="8347" width="18.28515625" style="3" customWidth="1"/>
    <col min="8348" max="8348" width="18.7109375" style="3" customWidth="1"/>
    <col min="8349" max="8349" width="13.5703125" style="3" customWidth="1"/>
    <col min="8350" max="8350" width="18.28515625" style="3" customWidth="1"/>
    <col min="8351" max="8351" width="13.7109375" style="3" customWidth="1"/>
    <col min="8352" max="8355" width="12.42578125" style="3" customWidth="1"/>
    <col min="8356" max="8356" width="19.140625" style="3" customWidth="1"/>
    <col min="8357" max="8357" width="19.28515625" style="3" customWidth="1"/>
    <col min="8358" max="8358" width="18.85546875" style="3" customWidth="1"/>
    <col min="8359" max="8359" width="14" style="3" customWidth="1"/>
    <col min="8360" max="8360" width="18.7109375" style="3" customWidth="1"/>
    <col min="8361" max="8361" width="15.85546875" style="3" customWidth="1"/>
    <col min="8362" max="8362" width="17.5703125" style="3" customWidth="1"/>
    <col min="8363" max="8363" width="20.7109375" style="3" customWidth="1"/>
    <col min="8364" max="8364" width="14.42578125" style="3" customWidth="1"/>
    <col min="8365" max="8365" width="22.140625" style="3" customWidth="1"/>
    <col min="8366" max="8598" width="9.140625" style="3"/>
    <col min="8599" max="8599" width="6.42578125" style="3" customWidth="1"/>
    <col min="8600" max="8600" width="69.140625" style="3" customWidth="1"/>
    <col min="8601" max="8601" width="9.85546875" style="3" customWidth="1"/>
    <col min="8602" max="8602" width="20.28515625" style="3" customWidth="1"/>
    <col min="8603" max="8603" width="18.28515625" style="3" customWidth="1"/>
    <col min="8604" max="8604" width="18.7109375" style="3" customWidth="1"/>
    <col min="8605" max="8605" width="13.5703125" style="3" customWidth="1"/>
    <col min="8606" max="8606" width="18.28515625" style="3" customWidth="1"/>
    <col min="8607" max="8607" width="13.7109375" style="3" customWidth="1"/>
    <col min="8608" max="8611" width="12.42578125" style="3" customWidth="1"/>
    <col min="8612" max="8612" width="19.140625" style="3" customWidth="1"/>
    <col min="8613" max="8613" width="19.28515625" style="3" customWidth="1"/>
    <col min="8614" max="8614" width="18.85546875" style="3" customWidth="1"/>
    <col min="8615" max="8615" width="14" style="3" customWidth="1"/>
    <col min="8616" max="8616" width="18.7109375" style="3" customWidth="1"/>
    <col min="8617" max="8617" width="15.85546875" style="3" customWidth="1"/>
    <col min="8618" max="8618" width="17.5703125" style="3" customWidth="1"/>
    <col min="8619" max="8619" width="20.7109375" style="3" customWidth="1"/>
    <col min="8620" max="8620" width="14.42578125" style="3" customWidth="1"/>
    <col min="8621" max="8621" width="22.140625" style="3" customWidth="1"/>
    <col min="8622" max="8854" width="9.140625" style="3"/>
    <col min="8855" max="8855" width="6.42578125" style="3" customWidth="1"/>
    <col min="8856" max="8856" width="69.140625" style="3" customWidth="1"/>
    <col min="8857" max="8857" width="9.85546875" style="3" customWidth="1"/>
    <col min="8858" max="8858" width="20.28515625" style="3" customWidth="1"/>
    <col min="8859" max="8859" width="18.28515625" style="3" customWidth="1"/>
    <col min="8860" max="8860" width="18.7109375" style="3" customWidth="1"/>
    <col min="8861" max="8861" width="13.5703125" style="3" customWidth="1"/>
    <col min="8862" max="8862" width="18.28515625" style="3" customWidth="1"/>
    <col min="8863" max="8863" width="13.7109375" style="3" customWidth="1"/>
    <col min="8864" max="8867" width="12.42578125" style="3" customWidth="1"/>
    <col min="8868" max="8868" width="19.140625" style="3" customWidth="1"/>
    <col min="8869" max="8869" width="19.28515625" style="3" customWidth="1"/>
    <col min="8870" max="8870" width="18.85546875" style="3" customWidth="1"/>
    <col min="8871" max="8871" width="14" style="3" customWidth="1"/>
    <col min="8872" max="8872" width="18.7109375" style="3" customWidth="1"/>
    <col min="8873" max="8873" width="15.85546875" style="3" customWidth="1"/>
    <col min="8874" max="8874" width="17.5703125" style="3" customWidth="1"/>
    <col min="8875" max="8875" width="20.7109375" style="3" customWidth="1"/>
    <col min="8876" max="8876" width="14.42578125" style="3" customWidth="1"/>
    <col min="8877" max="8877" width="22.140625" style="3" customWidth="1"/>
    <col min="8878" max="9110" width="9.140625" style="3"/>
    <col min="9111" max="9111" width="6.42578125" style="3" customWidth="1"/>
    <col min="9112" max="9112" width="69.140625" style="3" customWidth="1"/>
    <col min="9113" max="9113" width="9.85546875" style="3" customWidth="1"/>
    <col min="9114" max="9114" width="20.28515625" style="3" customWidth="1"/>
    <col min="9115" max="9115" width="18.28515625" style="3" customWidth="1"/>
    <col min="9116" max="9116" width="18.7109375" style="3" customWidth="1"/>
    <col min="9117" max="9117" width="13.5703125" style="3" customWidth="1"/>
    <col min="9118" max="9118" width="18.28515625" style="3" customWidth="1"/>
    <col min="9119" max="9119" width="13.7109375" style="3" customWidth="1"/>
    <col min="9120" max="9123" width="12.42578125" style="3" customWidth="1"/>
    <col min="9124" max="9124" width="19.140625" style="3" customWidth="1"/>
    <col min="9125" max="9125" width="19.28515625" style="3" customWidth="1"/>
    <col min="9126" max="9126" width="18.85546875" style="3" customWidth="1"/>
    <col min="9127" max="9127" width="14" style="3" customWidth="1"/>
    <col min="9128" max="9128" width="18.7109375" style="3" customWidth="1"/>
    <col min="9129" max="9129" width="15.85546875" style="3" customWidth="1"/>
    <col min="9130" max="9130" width="17.5703125" style="3" customWidth="1"/>
    <col min="9131" max="9131" width="20.7109375" style="3" customWidth="1"/>
    <col min="9132" max="9132" width="14.42578125" style="3" customWidth="1"/>
    <col min="9133" max="9133" width="22.140625" style="3" customWidth="1"/>
    <col min="9134" max="9366" width="9.140625" style="3"/>
    <col min="9367" max="9367" width="6.42578125" style="3" customWidth="1"/>
    <col min="9368" max="9368" width="69.140625" style="3" customWidth="1"/>
    <col min="9369" max="9369" width="9.85546875" style="3" customWidth="1"/>
    <col min="9370" max="9370" width="20.28515625" style="3" customWidth="1"/>
    <col min="9371" max="9371" width="18.28515625" style="3" customWidth="1"/>
    <col min="9372" max="9372" width="18.7109375" style="3" customWidth="1"/>
    <col min="9373" max="9373" width="13.5703125" style="3" customWidth="1"/>
    <col min="9374" max="9374" width="18.28515625" style="3" customWidth="1"/>
    <col min="9375" max="9375" width="13.7109375" style="3" customWidth="1"/>
    <col min="9376" max="9379" width="12.42578125" style="3" customWidth="1"/>
    <col min="9380" max="9380" width="19.140625" style="3" customWidth="1"/>
    <col min="9381" max="9381" width="19.28515625" style="3" customWidth="1"/>
    <col min="9382" max="9382" width="18.85546875" style="3" customWidth="1"/>
    <col min="9383" max="9383" width="14" style="3" customWidth="1"/>
    <col min="9384" max="9384" width="18.7109375" style="3" customWidth="1"/>
    <col min="9385" max="9385" width="15.85546875" style="3" customWidth="1"/>
    <col min="9386" max="9386" width="17.5703125" style="3" customWidth="1"/>
    <col min="9387" max="9387" width="20.7109375" style="3" customWidth="1"/>
    <col min="9388" max="9388" width="14.42578125" style="3" customWidth="1"/>
    <col min="9389" max="9389" width="22.140625" style="3" customWidth="1"/>
    <col min="9390" max="9622" width="9.140625" style="3"/>
    <col min="9623" max="9623" width="6.42578125" style="3" customWidth="1"/>
    <col min="9624" max="9624" width="69.140625" style="3" customWidth="1"/>
    <col min="9625" max="9625" width="9.85546875" style="3" customWidth="1"/>
    <col min="9626" max="9626" width="20.28515625" style="3" customWidth="1"/>
    <col min="9627" max="9627" width="18.28515625" style="3" customWidth="1"/>
    <col min="9628" max="9628" width="18.7109375" style="3" customWidth="1"/>
    <col min="9629" max="9629" width="13.5703125" style="3" customWidth="1"/>
    <col min="9630" max="9630" width="18.28515625" style="3" customWidth="1"/>
    <col min="9631" max="9631" width="13.7109375" style="3" customWidth="1"/>
    <col min="9632" max="9635" width="12.42578125" style="3" customWidth="1"/>
    <col min="9636" max="9636" width="19.140625" style="3" customWidth="1"/>
    <col min="9637" max="9637" width="19.28515625" style="3" customWidth="1"/>
    <col min="9638" max="9638" width="18.85546875" style="3" customWidth="1"/>
    <col min="9639" max="9639" width="14" style="3" customWidth="1"/>
    <col min="9640" max="9640" width="18.7109375" style="3" customWidth="1"/>
    <col min="9641" max="9641" width="15.85546875" style="3" customWidth="1"/>
    <col min="9642" max="9642" width="17.5703125" style="3" customWidth="1"/>
    <col min="9643" max="9643" width="20.7109375" style="3" customWidth="1"/>
    <col min="9644" max="9644" width="14.42578125" style="3" customWidth="1"/>
    <col min="9645" max="9645" width="22.140625" style="3" customWidth="1"/>
    <col min="9646" max="9878" width="9.140625" style="3"/>
    <col min="9879" max="9879" width="6.42578125" style="3" customWidth="1"/>
    <col min="9880" max="9880" width="69.140625" style="3" customWidth="1"/>
    <col min="9881" max="9881" width="9.85546875" style="3" customWidth="1"/>
    <col min="9882" max="9882" width="20.28515625" style="3" customWidth="1"/>
    <col min="9883" max="9883" width="18.28515625" style="3" customWidth="1"/>
    <col min="9884" max="9884" width="18.7109375" style="3" customWidth="1"/>
    <col min="9885" max="9885" width="13.5703125" style="3" customWidth="1"/>
    <col min="9886" max="9886" width="18.28515625" style="3" customWidth="1"/>
    <col min="9887" max="9887" width="13.7109375" style="3" customWidth="1"/>
    <col min="9888" max="9891" width="12.42578125" style="3" customWidth="1"/>
    <col min="9892" max="9892" width="19.140625" style="3" customWidth="1"/>
    <col min="9893" max="9893" width="19.28515625" style="3" customWidth="1"/>
    <col min="9894" max="9894" width="18.85546875" style="3" customWidth="1"/>
    <col min="9895" max="9895" width="14" style="3" customWidth="1"/>
    <col min="9896" max="9896" width="18.7109375" style="3" customWidth="1"/>
    <col min="9897" max="9897" width="15.85546875" style="3" customWidth="1"/>
    <col min="9898" max="9898" width="17.5703125" style="3" customWidth="1"/>
    <col min="9899" max="9899" width="20.7109375" style="3" customWidth="1"/>
    <col min="9900" max="9900" width="14.42578125" style="3" customWidth="1"/>
    <col min="9901" max="9901" width="22.140625" style="3" customWidth="1"/>
    <col min="9902" max="10134" width="9.140625" style="3"/>
    <col min="10135" max="10135" width="6.42578125" style="3" customWidth="1"/>
    <col min="10136" max="10136" width="69.140625" style="3" customWidth="1"/>
    <col min="10137" max="10137" width="9.85546875" style="3" customWidth="1"/>
    <col min="10138" max="10138" width="20.28515625" style="3" customWidth="1"/>
    <col min="10139" max="10139" width="18.28515625" style="3" customWidth="1"/>
    <col min="10140" max="10140" width="18.7109375" style="3" customWidth="1"/>
    <col min="10141" max="10141" width="13.5703125" style="3" customWidth="1"/>
    <col min="10142" max="10142" width="18.28515625" style="3" customWidth="1"/>
    <col min="10143" max="10143" width="13.7109375" style="3" customWidth="1"/>
    <col min="10144" max="10147" width="12.42578125" style="3" customWidth="1"/>
    <col min="10148" max="10148" width="19.140625" style="3" customWidth="1"/>
    <col min="10149" max="10149" width="19.28515625" style="3" customWidth="1"/>
    <col min="10150" max="10150" width="18.85546875" style="3" customWidth="1"/>
    <col min="10151" max="10151" width="14" style="3" customWidth="1"/>
    <col min="10152" max="10152" width="18.7109375" style="3" customWidth="1"/>
    <col min="10153" max="10153" width="15.85546875" style="3" customWidth="1"/>
    <col min="10154" max="10154" width="17.5703125" style="3" customWidth="1"/>
    <col min="10155" max="10155" width="20.7109375" style="3" customWidth="1"/>
    <col min="10156" max="10156" width="14.42578125" style="3" customWidth="1"/>
    <col min="10157" max="10157" width="22.140625" style="3" customWidth="1"/>
    <col min="10158" max="10390" width="9.140625" style="3"/>
    <col min="10391" max="10391" width="6.42578125" style="3" customWidth="1"/>
    <col min="10392" max="10392" width="69.140625" style="3" customWidth="1"/>
    <col min="10393" max="10393" width="9.85546875" style="3" customWidth="1"/>
    <col min="10394" max="10394" width="20.28515625" style="3" customWidth="1"/>
    <col min="10395" max="10395" width="18.28515625" style="3" customWidth="1"/>
    <col min="10396" max="10396" width="18.7109375" style="3" customWidth="1"/>
    <col min="10397" max="10397" width="13.5703125" style="3" customWidth="1"/>
    <col min="10398" max="10398" width="18.28515625" style="3" customWidth="1"/>
    <col min="10399" max="10399" width="13.7109375" style="3" customWidth="1"/>
    <col min="10400" max="10403" width="12.42578125" style="3" customWidth="1"/>
    <col min="10404" max="10404" width="19.140625" style="3" customWidth="1"/>
    <col min="10405" max="10405" width="19.28515625" style="3" customWidth="1"/>
    <col min="10406" max="10406" width="18.85546875" style="3" customWidth="1"/>
    <col min="10407" max="10407" width="14" style="3" customWidth="1"/>
    <col min="10408" max="10408" width="18.7109375" style="3" customWidth="1"/>
    <col min="10409" max="10409" width="15.85546875" style="3" customWidth="1"/>
    <col min="10410" max="10410" width="17.5703125" style="3" customWidth="1"/>
    <col min="10411" max="10411" width="20.7109375" style="3" customWidth="1"/>
    <col min="10412" max="10412" width="14.42578125" style="3" customWidth="1"/>
    <col min="10413" max="10413" width="22.140625" style="3" customWidth="1"/>
    <col min="10414" max="10646" width="9.140625" style="3"/>
    <col min="10647" max="10647" width="6.42578125" style="3" customWidth="1"/>
    <col min="10648" max="10648" width="69.140625" style="3" customWidth="1"/>
    <col min="10649" max="10649" width="9.85546875" style="3" customWidth="1"/>
    <col min="10650" max="10650" width="20.28515625" style="3" customWidth="1"/>
    <col min="10651" max="10651" width="18.28515625" style="3" customWidth="1"/>
    <col min="10652" max="10652" width="18.7109375" style="3" customWidth="1"/>
    <col min="10653" max="10653" width="13.5703125" style="3" customWidth="1"/>
    <col min="10654" max="10654" width="18.28515625" style="3" customWidth="1"/>
    <col min="10655" max="10655" width="13.7109375" style="3" customWidth="1"/>
    <col min="10656" max="10659" width="12.42578125" style="3" customWidth="1"/>
    <col min="10660" max="10660" width="19.140625" style="3" customWidth="1"/>
    <col min="10661" max="10661" width="19.28515625" style="3" customWidth="1"/>
    <col min="10662" max="10662" width="18.85546875" style="3" customWidth="1"/>
    <col min="10663" max="10663" width="14" style="3" customWidth="1"/>
    <col min="10664" max="10664" width="18.7109375" style="3" customWidth="1"/>
    <col min="10665" max="10665" width="15.85546875" style="3" customWidth="1"/>
    <col min="10666" max="10666" width="17.5703125" style="3" customWidth="1"/>
    <col min="10667" max="10667" width="20.7109375" style="3" customWidth="1"/>
    <col min="10668" max="10668" width="14.42578125" style="3" customWidth="1"/>
    <col min="10669" max="10669" width="22.140625" style="3" customWidth="1"/>
    <col min="10670" max="10902" width="9.140625" style="3"/>
    <col min="10903" max="10903" width="6.42578125" style="3" customWidth="1"/>
    <col min="10904" max="10904" width="69.140625" style="3" customWidth="1"/>
    <col min="10905" max="10905" width="9.85546875" style="3" customWidth="1"/>
    <col min="10906" max="10906" width="20.28515625" style="3" customWidth="1"/>
    <col min="10907" max="10907" width="18.28515625" style="3" customWidth="1"/>
    <col min="10908" max="10908" width="18.7109375" style="3" customWidth="1"/>
    <col min="10909" max="10909" width="13.5703125" style="3" customWidth="1"/>
    <col min="10910" max="10910" width="18.28515625" style="3" customWidth="1"/>
    <col min="10911" max="10911" width="13.7109375" style="3" customWidth="1"/>
    <col min="10912" max="10915" width="12.42578125" style="3" customWidth="1"/>
    <col min="10916" max="10916" width="19.140625" style="3" customWidth="1"/>
    <col min="10917" max="10917" width="19.28515625" style="3" customWidth="1"/>
    <col min="10918" max="10918" width="18.85546875" style="3" customWidth="1"/>
    <col min="10919" max="10919" width="14" style="3" customWidth="1"/>
    <col min="10920" max="10920" width="18.7109375" style="3" customWidth="1"/>
    <col min="10921" max="10921" width="15.85546875" style="3" customWidth="1"/>
    <col min="10922" max="10922" width="17.5703125" style="3" customWidth="1"/>
    <col min="10923" max="10923" width="20.7109375" style="3" customWidth="1"/>
    <col min="10924" max="10924" width="14.42578125" style="3" customWidth="1"/>
    <col min="10925" max="10925" width="22.140625" style="3" customWidth="1"/>
    <col min="10926" max="11158" width="9.140625" style="3"/>
    <col min="11159" max="11159" width="6.42578125" style="3" customWidth="1"/>
    <col min="11160" max="11160" width="69.140625" style="3" customWidth="1"/>
    <col min="11161" max="11161" width="9.85546875" style="3" customWidth="1"/>
    <col min="11162" max="11162" width="20.28515625" style="3" customWidth="1"/>
    <col min="11163" max="11163" width="18.28515625" style="3" customWidth="1"/>
    <col min="11164" max="11164" width="18.7109375" style="3" customWidth="1"/>
    <col min="11165" max="11165" width="13.5703125" style="3" customWidth="1"/>
    <col min="11166" max="11166" width="18.28515625" style="3" customWidth="1"/>
    <col min="11167" max="11167" width="13.7109375" style="3" customWidth="1"/>
    <col min="11168" max="11171" width="12.42578125" style="3" customWidth="1"/>
    <col min="11172" max="11172" width="19.140625" style="3" customWidth="1"/>
    <col min="11173" max="11173" width="19.28515625" style="3" customWidth="1"/>
    <col min="11174" max="11174" width="18.85546875" style="3" customWidth="1"/>
    <col min="11175" max="11175" width="14" style="3" customWidth="1"/>
    <col min="11176" max="11176" width="18.7109375" style="3" customWidth="1"/>
    <col min="11177" max="11177" width="15.85546875" style="3" customWidth="1"/>
    <col min="11178" max="11178" width="17.5703125" style="3" customWidth="1"/>
    <col min="11179" max="11179" width="20.7109375" style="3" customWidth="1"/>
    <col min="11180" max="11180" width="14.42578125" style="3" customWidth="1"/>
    <col min="11181" max="11181" width="22.140625" style="3" customWidth="1"/>
    <col min="11182" max="11414" width="9.140625" style="3"/>
    <col min="11415" max="11415" width="6.42578125" style="3" customWidth="1"/>
    <col min="11416" max="11416" width="69.140625" style="3" customWidth="1"/>
    <col min="11417" max="11417" width="9.85546875" style="3" customWidth="1"/>
    <col min="11418" max="11418" width="20.28515625" style="3" customWidth="1"/>
    <col min="11419" max="11419" width="18.28515625" style="3" customWidth="1"/>
    <col min="11420" max="11420" width="18.7109375" style="3" customWidth="1"/>
    <col min="11421" max="11421" width="13.5703125" style="3" customWidth="1"/>
    <col min="11422" max="11422" width="18.28515625" style="3" customWidth="1"/>
    <col min="11423" max="11423" width="13.7109375" style="3" customWidth="1"/>
    <col min="11424" max="11427" width="12.42578125" style="3" customWidth="1"/>
    <col min="11428" max="11428" width="19.140625" style="3" customWidth="1"/>
    <col min="11429" max="11429" width="19.28515625" style="3" customWidth="1"/>
    <col min="11430" max="11430" width="18.85546875" style="3" customWidth="1"/>
    <col min="11431" max="11431" width="14" style="3" customWidth="1"/>
    <col min="11432" max="11432" width="18.7109375" style="3" customWidth="1"/>
    <col min="11433" max="11433" width="15.85546875" style="3" customWidth="1"/>
    <col min="11434" max="11434" width="17.5703125" style="3" customWidth="1"/>
    <col min="11435" max="11435" width="20.7109375" style="3" customWidth="1"/>
    <col min="11436" max="11436" width="14.42578125" style="3" customWidth="1"/>
    <col min="11437" max="11437" width="22.140625" style="3" customWidth="1"/>
    <col min="11438" max="11670" width="9.140625" style="3"/>
    <col min="11671" max="11671" width="6.42578125" style="3" customWidth="1"/>
    <col min="11672" max="11672" width="69.140625" style="3" customWidth="1"/>
    <col min="11673" max="11673" width="9.85546875" style="3" customWidth="1"/>
    <col min="11674" max="11674" width="20.28515625" style="3" customWidth="1"/>
    <col min="11675" max="11675" width="18.28515625" style="3" customWidth="1"/>
    <col min="11676" max="11676" width="18.7109375" style="3" customWidth="1"/>
    <col min="11677" max="11677" width="13.5703125" style="3" customWidth="1"/>
    <col min="11678" max="11678" width="18.28515625" style="3" customWidth="1"/>
    <col min="11679" max="11679" width="13.7109375" style="3" customWidth="1"/>
    <col min="11680" max="11683" width="12.42578125" style="3" customWidth="1"/>
    <col min="11684" max="11684" width="19.140625" style="3" customWidth="1"/>
    <col min="11685" max="11685" width="19.28515625" style="3" customWidth="1"/>
    <col min="11686" max="11686" width="18.85546875" style="3" customWidth="1"/>
    <col min="11687" max="11687" width="14" style="3" customWidth="1"/>
    <col min="11688" max="11688" width="18.7109375" style="3" customWidth="1"/>
    <col min="11689" max="11689" width="15.85546875" style="3" customWidth="1"/>
    <col min="11690" max="11690" width="17.5703125" style="3" customWidth="1"/>
    <col min="11691" max="11691" width="20.7109375" style="3" customWidth="1"/>
    <col min="11692" max="11692" width="14.42578125" style="3" customWidth="1"/>
    <col min="11693" max="11693" width="22.140625" style="3" customWidth="1"/>
    <col min="11694" max="11926" width="9.140625" style="3"/>
    <col min="11927" max="11927" width="6.42578125" style="3" customWidth="1"/>
    <col min="11928" max="11928" width="69.140625" style="3" customWidth="1"/>
    <col min="11929" max="11929" width="9.85546875" style="3" customWidth="1"/>
    <col min="11930" max="11930" width="20.28515625" style="3" customWidth="1"/>
    <col min="11931" max="11931" width="18.28515625" style="3" customWidth="1"/>
    <col min="11932" max="11932" width="18.7109375" style="3" customWidth="1"/>
    <col min="11933" max="11933" width="13.5703125" style="3" customWidth="1"/>
    <col min="11934" max="11934" width="18.28515625" style="3" customWidth="1"/>
    <col min="11935" max="11935" width="13.7109375" style="3" customWidth="1"/>
    <col min="11936" max="11939" width="12.42578125" style="3" customWidth="1"/>
    <col min="11940" max="11940" width="19.140625" style="3" customWidth="1"/>
    <col min="11941" max="11941" width="19.28515625" style="3" customWidth="1"/>
    <col min="11942" max="11942" width="18.85546875" style="3" customWidth="1"/>
    <col min="11943" max="11943" width="14" style="3" customWidth="1"/>
    <col min="11944" max="11944" width="18.7109375" style="3" customWidth="1"/>
    <col min="11945" max="11945" width="15.85546875" style="3" customWidth="1"/>
    <col min="11946" max="11946" width="17.5703125" style="3" customWidth="1"/>
    <col min="11947" max="11947" width="20.7109375" style="3" customWidth="1"/>
    <col min="11948" max="11948" width="14.42578125" style="3" customWidth="1"/>
    <col min="11949" max="11949" width="22.140625" style="3" customWidth="1"/>
    <col min="11950" max="12182" width="9.140625" style="3"/>
    <col min="12183" max="12183" width="6.42578125" style="3" customWidth="1"/>
    <col min="12184" max="12184" width="69.140625" style="3" customWidth="1"/>
    <col min="12185" max="12185" width="9.85546875" style="3" customWidth="1"/>
    <col min="12186" max="12186" width="20.28515625" style="3" customWidth="1"/>
    <col min="12187" max="12187" width="18.28515625" style="3" customWidth="1"/>
    <col min="12188" max="12188" width="18.7109375" style="3" customWidth="1"/>
    <col min="12189" max="12189" width="13.5703125" style="3" customWidth="1"/>
    <col min="12190" max="12190" width="18.28515625" style="3" customWidth="1"/>
    <col min="12191" max="12191" width="13.7109375" style="3" customWidth="1"/>
    <col min="12192" max="12195" width="12.42578125" style="3" customWidth="1"/>
    <col min="12196" max="12196" width="19.140625" style="3" customWidth="1"/>
    <col min="12197" max="12197" width="19.28515625" style="3" customWidth="1"/>
    <col min="12198" max="12198" width="18.85546875" style="3" customWidth="1"/>
    <col min="12199" max="12199" width="14" style="3" customWidth="1"/>
    <col min="12200" max="12200" width="18.7109375" style="3" customWidth="1"/>
    <col min="12201" max="12201" width="15.85546875" style="3" customWidth="1"/>
    <col min="12202" max="12202" width="17.5703125" style="3" customWidth="1"/>
    <col min="12203" max="12203" width="20.7109375" style="3" customWidth="1"/>
    <col min="12204" max="12204" width="14.42578125" style="3" customWidth="1"/>
    <col min="12205" max="12205" width="22.140625" style="3" customWidth="1"/>
    <col min="12206" max="12438" width="9.140625" style="3"/>
    <col min="12439" max="12439" width="6.42578125" style="3" customWidth="1"/>
    <col min="12440" max="12440" width="69.140625" style="3" customWidth="1"/>
    <col min="12441" max="12441" width="9.85546875" style="3" customWidth="1"/>
    <col min="12442" max="12442" width="20.28515625" style="3" customWidth="1"/>
    <col min="12443" max="12443" width="18.28515625" style="3" customWidth="1"/>
    <col min="12444" max="12444" width="18.7109375" style="3" customWidth="1"/>
    <col min="12445" max="12445" width="13.5703125" style="3" customWidth="1"/>
    <col min="12446" max="12446" width="18.28515625" style="3" customWidth="1"/>
    <col min="12447" max="12447" width="13.7109375" style="3" customWidth="1"/>
    <col min="12448" max="12451" width="12.42578125" style="3" customWidth="1"/>
    <col min="12452" max="12452" width="19.140625" style="3" customWidth="1"/>
    <col min="12453" max="12453" width="19.28515625" style="3" customWidth="1"/>
    <col min="12454" max="12454" width="18.85546875" style="3" customWidth="1"/>
    <col min="12455" max="12455" width="14" style="3" customWidth="1"/>
    <col min="12456" max="12456" width="18.7109375" style="3" customWidth="1"/>
    <col min="12457" max="12457" width="15.85546875" style="3" customWidth="1"/>
    <col min="12458" max="12458" width="17.5703125" style="3" customWidth="1"/>
    <col min="12459" max="12459" width="20.7109375" style="3" customWidth="1"/>
    <col min="12460" max="12460" width="14.42578125" style="3" customWidth="1"/>
    <col min="12461" max="12461" width="22.140625" style="3" customWidth="1"/>
    <col min="12462" max="12694" width="9.140625" style="3"/>
    <col min="12695" max="12695" width="6.42578125" style="3" customWidth="1"/>
    <col min="12696" max="12696" width="69.140625" style="3" customWidth="1"/>
    <col min="12697" max="12697" width="9.85546875" style="3" customWidth="1"/>
    <col min="12698" max="12698" width="20.28515625" style="3" customWidth="1"/>
    <col min="12699" max="12699" width="18.28515625" style="3" customWidth="1"/>
    <col min="12700" max="12700" width="18.7109375" style="3" customWidth="1"/>
    <col min="12701" max="12701" width="13.5703125" style="3" customWidth="1"/>
    <col min="12702" max="12702" width="18.28515625" style="3" customWidth="1"/>
    <col min="12703" max="12703" width="13.7109375" style="3" customWidth="1"/>
    <col min="12704" max="12707" width="12.42578125" style="3" customWidth="1"/>
    <col min="12708" max="12708" width="19.140625" style="3" customWidth="1"/>
    <col min="12709" max="12709" width="19.28515625" style="3" customWidth="1"/>
    <col min="12710" max="12710" width="18.85546875" style="3" customWidth="1"/>
    <col min="12711" max="12711" width="14" style="3" customWidth="1"/>
    <col min="12712" max="12712" width="18.7109375" style="3" customWidth="1"/>
    <col min="12713" max="12713" width="15.85546875" style="3" customWidth="1"/>
    <col min="12714" max="12714" width="17.5703125" style="3" customWidth="1"/>
    <col min="12715" max="12715" width="20.7109375" style="3" customWidth="1"/>
    <col min="12716" max="12716" width="14.42578125" style="3" customWidth="1"/>
    <col min="12717" max="12717" width="22.140625" style="3" customWidth="1"/>
    <col min="12718" max="12950" width="9.140625" style="3"/>
    <col min="12951" max="12951" width="6.42578125" style="3" customWidth="1"/>
    <col min="12952" max="12952" width="69.140625" style="3" customWidth="1"/>
    <col min="12953" max="12953" width="9.85546875" style="3" customWidth="1"/>
    <col min="12954" max="12954" width="20.28515625" style="3" customWidth="1"/>
    <col min="12955" max="12955" width="18.28515625" style="3" customWidth="1"/>
    <col min="12956" max="12956" width="18.7109375" style="3" customWidth="1"/>
    <col min="12957" max="12957" width="13.5703125" style="3" customWidth="1"/>
    <col min="12958" max="12958" width="18.28515625" style="3" customWidth="1"/>
    <col min="12959" max="12959" width="13.7109375" style="3" customWidth="1"/>
    <col min="12960" max="12963" width="12.42578125" style="3" customWidth="1"/>
    <col min="12964" max="12964" width="19.140625" style="3" customWidth="1"/>
    <col min="12965" max="12965" width="19.28515625" style="3" customWidth="1"/>
    <col min="12966" max="12966" width="18.85546875" style="3" customWidth="1"/>
    <col min="12967" max="12967" width="14" style="3" customWidth="1"/>
    <col min="12968" max="12968" width="18.7109375" style="3" customWidth="1"/>
    <col min="12969" max="12969" width="15.85546875" style="3" customWidth="1"/>
    <col min="12970" max="12970" width="17.5703125" style="3" customWidth="1"/>
    <col min="12971" max="12971" width="20.7109375" style="3" customWidth="1"/>
    <col min="12972" max="12972" width="14.42578125" style="3" customWidth="1"/>
    <col min="12973" max="12973" width="22.140625" style="3" customWidth="1"/>
    <col min="12974" max="13206" width="9.140625" style="3"/>
    <col min="13207" max="13207" width="6.42578125" style="3" customWidth="1"/>
    <col min="13208" max="13208" width="69.140625" style="3" customWidth="1"/>
    <col min="13209" max="13209" width="9.85546875" style="3" customWidth="1"/>
    <col min="13210" max="13210" width="20.28515625" style="3" customWidth="1"/>
    <col min="13211" max="13211" width="18.28515625" style="3" customWidth="1"/>
    <col min="13212" max="13212" width="18.7109375" style="3" customWidth="1"/>
    <col min="13213" max="13213" width="13.5703125" style="3" customWidth="1"/>
    <col min="13214" max="13214" width="18.28515625" style="3" customWidth="1"/>
    <col min="13215" max="13215" width="13.7109375" style="3" customWidth="1"/>
    <col min="13216" max="13219" width="12.42578125" style="3" customWidth="1"/>
    <col min="13220" max="13220" width="19.140625" style="3" customWidth="1"/>
    <col min="13221" max="13221" width="19.28515625" style="3" customWidth="1"/>
    <col min="13222" max="13222" width="18.85546875" style="3" customWidth="1"/>
    <col min="13223" max="13223" width="14" style="3" customWidth="1"/>
    <col min="13224" max="13224" width="18.7109375" style="3" customWidth="1"/>
    <col min="13225" max="13225" width="15.85546875" style="3" customWidth="1"/>
    <col min="13226" max="13226" width="17.5703125" style="3" customWidth="1"/>
    <col min="13227" max="13227" width="20.7109375" style="3" customWidth="1"/>
    <col min="13228" max="13228" width="14.42578125" style="3" customWidth="1"/>
    <col min="13229" max="13229" width="22.140625" style="3" customWidth="1"/>
    <col min="13230" max="13462" width="9.140625" style="3"/>
    <col min="13463" max="13463" width="6.42578125" style="3" customWidth="1"/>
    <col min="13464" max="13464" width="69.140625" style="3" customWidth="1"/>
    <col min="13465" max="13465" width="9.85546875" style="3" customWidth="1"/>
    <col min="13466" max="13466" width="20.28515625" style="3" customWidth="1"/>
    <col min="13467" max="13467" width="18.28515625" style="3" customWidth="1"/>
    <col min="13468" max="13468" width="18.7109375" style="3" customWidth="1"/>
    <col min="13469" max="13469" width="13.5703125" style="3" customWidth="1"/>
    <col min="13470" max="13470" width="18.28515625" style="3" customWidth="1"/>
    <col min="13471" max="13471" width="13.7109375" style="3" customWidth="1"/>
    <col min="13472" max="13475" width="12.42578125" style="3" customWidth="1"/>
    <col min="13476" max="13476" width="19.140625" style="3" customWidth="1"/>
    <col min="13477" max="13477" width="19.28515625" style="3" customWidth="1"/>
    <col min="13478" max="13478" width="18.85546875" style="3" customWidth="1"/>
    <col min="13479" max="13479" width="14" style="3" customWidth="1"/>
    <col min="13480" max="13480" width="18.7109375" style="3" customWidth="1"/>
    <col min="13481" max="13481" width="15.85546875" style="3" customWidth="1"/>
    <col min="13482" max="13482" width="17.5703125" style="3" customWidth="1"/>
    <col min="13483" max="13483" width="20.7109375" style="3" customWidth="1"/>
    <col min="13484" max="13484" width="14.42578125" style="3" customWidth="1"/>
    <col min="13485" max="13485" width="22.140625" style="3" customWidth="1"/>
    <col min="13486" max="13718" width="9.140625" style="3"/>
    <col min="13719" max="13719" width="6.42578125" style="3" customWidth="1"/>
    <col min="13720" max="13720" width="69.140625" style="3" customWidth="1"/>
    <col min="13721" max="13721" width="9.85546875" style="3" customWidth="1"/>
    <col min="13722" max="13722" width="20.28515625" style="3" customWidth="1"/>
    <col min="13723" max="13723" width="18.28515625" style="3" customWidth="1"/>
    <col min="13724" max="13724" width="18.7109375" style="3" customWidth="1"/>
    <col min="13725" max="13725" width="13.5703125" style="3" customWidth="1"/>
    <col min="13726" max="13726" width="18.28515625" style="3" customWidth="1"/>
    <col min="13727" max="13727" width="13.7109375" style="3" customWidth="1"/>
    <col min="13728" max="13731" width="12.42578125" style="3" customWidth="1"/>
    <col min="13732" max="13732" width="19.140625" style="3" customWidth="1"/>
    <col min="13733" max="13733" width="19.28515625" style="3" customWidth="1"/>
    <col min="13734" max="13734" width="18.85546875" style="3" customWidth="1"/>
    <col min="13735" max="13735" width="14" style="3" customWidth="1"/>
    <col min="13736" max="13736" width="18.7109375" style="3" customWidth="1"/>
    <col min="13737" max="13737" width="15.85546875" style="3" customWidth="1"/>
    <col min="13738" max="13738" width="17.5703125" style="3" customWidth="1"/>
    <col min="13739" max="13739" width="20.7109375" style="3" customWidth="1"/>
    <col min="13740" max="13740" width="14.42578125" style="3" customWidth="1"/>
    <col min="13741" max="13741" width="22.140625" style="3" customWidth="1"/>
    <col min="13742" max="13974" width="9.140625" style="3"/>
    <col min="13975" max="13975" width="6.42578125" style="3" customWidth="1"/>
    <col min="13976" max="13976" width="69.140625" style="3" customWidth="1"/>
    <col min="13977" max="13977" width="9.85546875" style="3" customWidth="1"/>
    <col min="13978" max="13978" width="20.28515625" style="3" customWidth="1"/>
    <col min="13979" max="13979" width="18.28515625" style="3" customWidth="1"/>
    <col min="13980" max="13980" width="18.7109375" style="3" customWidth="1"/>
    <col min="13981" max="13981" width="13.5703125" style="3" customWidth="1"/>
    <col min="13982" max="13982" width="18.28515625" style="3" customWidth="1"/>
    <col min="13983" max="13983" width="13.7109375" style="3" customWidth="1"/>
    <col min="13984" max="13987" width="12.42578125" style="3" customWidth="1"/>
    <col min="13988" max="13988" width="19.140625" style="3" customWidth="1"/>
    <col min="13989" max="13989" width="19.28515625" style="3" customWidth="1"/>
    <col min="13990" max="13990" width="18.85546875" style="3" customWidth="1"/>
    <col min="13991" max="13991" width="14" style="3" customWidth="1"/>
    <col min="13992" max="13992" width="18.7109375" style="3" customWidth="1"/>
    <col min="13993" max="13993" width="15.85546875" style="3" customWidth="1"/>
    <col min="13994" max="13994" width="17.5703125" style="3" customWidth="1"/>
    <col min="13995" max="13995" width="20.7109375" style="3" customWidth="1"/>
    <col min="13996" max="13996" width="14.42578125" style="3" customWidth="1"/>
    <col min="13997" max="13997" width="22.140625" style="3" customWidth="1"/>
    <col min="13998" max="14230" width="9.140625" style="3"/>
    <col min="14231" max="14231" width="6.42578125" style="3" customWidth="1"/>
    <col min="14232" max="14232" width="69.140625" style="3" customWidth="1"/>
    <col min="14233" max="14233" width="9.85546875" style="3" customWidth="1"/>
    <col min="14234" max="14234" width="20.28515625" style="3" customWidth="1"/>
    <col min="14235" max="14235" width="18.28515625" style="3" customWidth="1"/>
    <col min="14236" max="14236" width="18.7109375" style="3" customWidth="1"/>
    <col min="14237" max="14237" width="13.5703125" style="3" customWidth="1"/>
    <col min="14238" max="14238" width="18.28515625" style="3" customWidth="1"/>
    <col min="14239" max="14239" width="13.7109375" style="3" customWidth="1"/>
    <col min="14240" max="14243" width="12.42578125" style="3" customWidth="1"/>
    <col min="14244" max="14244" width="19.140625" style="3" customWidth="1"/>
    <col min="14245" max="14245" width="19.28515625" style="3" customWidth="1"/>
    <col min="14246" max="14246" width="18.85546875" style="3" customWidth="1"/>
    <col min="14247" max="14247" width="14" style="3" customWidth="1"/>
    <col min="14248" max="14248" width="18.7109375" style="3" customWidth="1"/>
    <col min="14249" max="14249" width="15.85546875" style="3" customWidth="1"/>
    <col min="14250" max="14250" width="17.5703125" style="3" customWidth="1"/>
    <col min="14251" max="14251" width="20.7109375" style="3" customWidth="1"/>
    <col min="14252" max="14252" width="14.42578125" style="3" customWidth="1"/>
    <col min="14253" max="14253" width="22.140625" style="3" customWidth="1"/>
    <col min="14254" max="14486" width="9.140625" style="3"/>
    <col min="14487" max="14487" width="6.42578125" style="3" customWidth="1"/>
    <col min="14488" max="14488" width="69.140625" style="3" customWidth="1"/>
    <col min="14489" max="14489" width="9.85546875" style="3" customWidth="1"/>
    <col min="14490" max="14490" width="20.28515625" style="3" customWidth="1"/>
    <col min="14491" max="14491" width="18.28515625" style="3" customWidth="1"/>
    <col min="14492" max="14492" width="18.7109375" style="3" customWidth="1"/>
    <col min="14493" max="14493" width="13.5703125" style="3" customWidth="1"/>
    <col min="14494" max="14494" width="18.28515625" style="3" customWidth="1"/>
    <col min="14495" max="14495" width="13.7109375" style="3" customWidth="1"/>
    <col min="14496" max="14499" width="12.42578125" style="3" customWidth="1"/>
    <col min="14500" max="14500" width="19.140625" style="3" customWidth="1"/>
    <col min="14501" max="14501" width="19.28515625" style="3" customWidth="1"/>
    <col min="14502" max="14502" width="18.85546875" style="3" customWidth="1"/>
    <col min="14503" max="14503" width="14" style="3" customWidth="1"/>
    <col min="14504" max="14504" width="18.7109375" style="3" customWidth="1"/>
    <col min="14505" max="14505" width="15.85546875" style="3" customWidth="1"/>
    <col min="14506" max="14506" width="17.5703125" style="3" customWidth="1"/>
    <col min="14507" max="14507" width="20.7109375" style="3" customWidth="1"/>
    <col min="14508" max="14508" width="14.42578125" style="3" customWidth="1"/>
    <col min="14509" max="14509" width="22.140625" style="3" customWidth="1"/>
    <col min="14510" max="14742" width="9.140625" style="3"/>
    <col min="14743" max="14743" width="6.42578125" style="3" customWidth="1"/>
    <col min="14744" max="14744" width="69.140625" style="3" customWidth="1"/>
    <col min="14745" max="14745" width="9.85546875" style="3" customWidth="1"/>
    <col min="14746" max="14746" width="20.28515625" style="3" customWidth="1"/>
    <col min="14747" max="14747" width="18.28515625" style="3" customWidth="1"/>
    <col min="14748" max="14748" width="18.7109375" style="3" customWidth="1"/>
    <col min="14749" max="14749" width="13.5703125" style="3" customWidth="1"/>
    <col min="14750" max="14750" width="18.28515625" style="3" customWidth="1"/>
    <col min="14751" max="14751" width="13.7109375" style="3" customWidth="1"/>
    <col min="14752" max="14755" width="12.42578125" style="3" customWidth="1"/>
    <col min="14756" max="14756" width="19.140625" style="3" customWidth="1"/>
    <col min="14757" max="14757" width="19.28515625" style="3" customWidth="1"/>
    <col min="14758" max="14758" width="18.85546875" style="3" customWidth="1"/>
    <col min="14759" max="14759" width="14" style="3" customWidth="1"/>
    <col min="14760" max="14760" width="18.7109375" style="3" customWidth="1"/>
    <col min="14761" max="14761" width="15.85546875" style="3" customWidth="1"/>
    <col min="14762" max="14762" width="17.5703125" style="3" customWidth="1"/>
    <col min="14763" max="14763" width="20.7109375" style="3" customWidth="1"/>
    <col min="14764" max="14764" width="14.42578125" style="3" customWidth="1"/>
    <col min="14765" max="14765" width="22.140625" style="3" customWidth="1"/>
    <col min="14766" max="14998" width="9.140625" style="3"/>
    <col min="14999" max="14999" width="6.42578125" style="3" customWidth="1"/>
    <col min="15000" max="15000" width="69.140625" style="3" customWidth="1"/>
    <col min="15001" max="15001" width="9.85546875" style="3" customWidth="1"/>
    <col min="15002" max="15002" width="20.28515625" style="3" customWidth="1"/>
    <col min="15003" max="15003" width="18.28515625" style="3" customWidth="1"/>
    <col min="15004" max="15004" width="18.7109375" style="3" customWidth="1"/>
    <col min="15005" max="15005" width="13.5703125" style="3" customWidth="1"/>
    <col min="15006" max="15006" width="18.28515625" style="3" customWidth="1"/>
    <col min="15007" max="15007" width="13.7109375" style="3" customWidth="1"/>
    <col min="15008" max="15011" width="12.42578125" style="3" customWidth="1"/>
    <col min="15012" max="15012" width="19.140625" style="3" customWidth="1"/>
    <col min="15013" max="15013" width="19.28515625" style="3" customWidth="1"/>
    <col min="15014" max="15014" width="18.85546875" style="3" customWidth="1"/>
    <col min="15015" max="15015" width="14" style="3" customWidth="1"/>
    <col min="15016" max="15016" width="18.7109375" style="3" customWidth="1"/>
    <col min="15017" max="15017" width="15.85546875" style="3" customWidth="1"/>
    <col min="15018" max="15018" width="17.5703125" style="3" customWidth="1"/>
    <col min="15019" max="15019" width="20.7109375" style="3" customWidth="1"/>
    <col min="15020" max="15020" width="14.42578125" style="3" customWidth="1"/>
    <col min="15021" max="15021" width="22.140625" style="3" customWidth="1"/>
    <col min="15022" max="15254" width="9.140625" style="3"/>
    <col min="15255" max="15255" width="6.42578125" style="3" customWidth="1"/>
    <col min="15256" max="15256" width="69.140625" style="3" customWidth="1"/>
    <col min="15257" max="15257" width="9.85546875" style="3" customWidth="1"/>
    <col min="15258" max="15258" width="20.28515625" style="3" customWidth="1"/>
    <col min="15259" max="15259" width="18.28515625" style="3" customWidth="1"/>
    <col min="15260" max="15260" width="18.7109375" style="3" customWidth="1"/>
    <col min="15261" max="15261" width="13.5703125" style="3" customWidth="1"/>
    <col min="15262" max="15262" width="18.28515625" style="3" customWidth="1"/>
    <col min="15263" max="15263" width="13.7109375" style="3" customWidth="1"/>
    <col min="15264" max="15267" width="12.42578125" style="3" customWidth="1"/>
    <col min="15268" max="15268" width="19.140625" style="3" customWidth="1"/>
    <col min="15269" max="15269" width="19.28515625" style="3" customWidth="1"/>
    <col min="15270" max="15270" width="18.85546875" style="3" customWidth="1"/>
    <col min="15271" max="15271" width="14" style="3" customWidth="1"/>
    <col min="15272" max="15272" width="18.7109375" style="3" customWidth="1"/>
    <col min="15273" max="15273" width="15.85546875" style="3" customWidth="1"/>
    <col min="15274" max="15274" width="17.5703125" style="3" customWidth="1"/>
    <col min="15275" max="15275" width="20.7109375" style="3" customWidth="1"/>
    <col min="15276" max="15276" width="14.42578125" style="3" customWidth="1"/>
    <col min="15277" max="15277" width="22.140625" style="3" customWidth="1"/>
    <col min="15278" max="15510" width="9.140625" style="3"/>
    <col min="15511" max="15511" width="6.42578125" style="3" customWidth="1"/>
    <col min="15512" max="15512" width="69.140625" style="3" customWidth="1"/>
    <col min="15513" max="15513" width="9.85546875" style="3" customWidth="1"/>
    <col min="15514" max="15514" width="20.28515625" style="3" customWidth="1"/>
    <col min="15515" max="15515" width="18.28515625" style="3" customWidth="1"/>
    <col min="15516" max="15516" width="18.7109375" style="3" customWidth="1"/>
    <col min="15517" max="15517" width="13.5703125" style="3" customWidth="1"/>
    <col min="15518" max="15518" width="18.28515625" style="3" customWidth="1"/>
    <col min="15519" max="15519" width="13.7109375" style="3" customWidth="1"/>
    <col min="15520" max="15523" width="12.42578125" style="3" customWidth="1"/>
    <col min="15524" max="15524" width="19.140625" style="3" customWidth="1"/>
    <col min="15525" max="15525" width="19.28515625" style="3" customWidth="1"/>
    <col min="15526" max="15526" width="18.85546875" style="3" customWidth="1"/>
    <col min="15527" max="15527" width="14" style="3" customWidth="1"/>
    <col min="15528" max="15528" width="18.7109375" style="3" customWidth="1"/>
    <col min="15529" max="15529" width="15.85546875" style="3" customWidth="1"/>
    <col min="15530" max="15530" width="17.5703125" style="3" customWidth="1"/>
    <col min="15531" max="15531" width="20.7109375" style="3" customWidth="1"/>
    <col min="15532" max="15532" width="14.42578125" style="3" customWidth="1"/>
    <col min="15533" max="15533" width="22.140625" style="3" customWidth="1"/>
    <col min="15534" max="15766" width="9.140625" style="3"/>
    <col min="15767" max="15767" width="6.42578125" style="3" customWidth="1"/>
    <col min="15768" max="15768" width="69.140625" style="3" customWidth="1"/>
    <col min="15769" max="15769" width="9.85546875" style="3" customWidth="1"/>
    <col min="15770" max="15770" width="20.28515625" style="3" customWidth="1"/>
    <col min="15771" max="15771" width="18.28515625" style="3" customWidth="1"/>
    <col min="15772" max="15772" width="18.7109375" style="3" customWidth="1"/>
    <col min="15773" max="15773" width="13.5703125" style="3" customWidth="1"/>
    <col min="15774" max="15774" width="18.28515625" style="3" customWidth="1"/>
    <col min="15775" max="15775" width="13.7109375" style="3" customWidth="1"/>
    <col min="15776" max="15779" width="12.42578125" style="3" customWidth="1"/>
    <col min="15780" max="15780" width="19.140625" style="3" customWidth="1"/>
    <col min="15781" max="15781" width="19.28515625" style="3" customWidth="1"/>
    <col min="15782" max="15782" width="18.85546875" style="3" customWidth="1"/>
    <col min="15783" max="15783" width="14" style="3" customWidth="1"/>
    <col min="15784" max="15784" width="18.7109375" style="3" customWidth="1"/>
    <col min="15785" max="15785" width="15.85546875" style="3" customWidth="1"/>
    <col min="15786" max="15786" width="17.5703125" style="3" customWidth="1"/>
    <col min="15787" max="15787" width="20.7109375" style="3" customWidth="1"/>
    <col min="15788" max="15788" width="14.42578125" style="3" customWidth="1"/>
    <col min="15789" max="15789" width="22.140625" style="3" customWidth="1"/>
    <col min="15790" max="16022" width="9.140625" style="3"/>
    <col min="16023" max="16023" width="6.42578125" style="3" customWidth="1"/>
    <col min="16024" max="16024" width="69.140625" style="3" customWidth="1"/>
    <col min="16025" max="16025" width="9.85546875" style="3" customWidth="1"/>
    <col min="16026" max="16026" width="20.28515625" style="3" customWidth="1"/>
    <col min="16027" max="16027" width="18.28515625" style="3" customWidth="1"/>
    <col min="16028" max="16028" width="18.7109375" style="3" customWidth="1"/>
    <col min="16029" max="16029" width="13.5703125" style="3" customWidth="1"/>
    <col min="16030" max="16030" width="18.28515625" style="3" customWidth="1"/>
    <col min="16031" max="16031" width="13.7109375" style="3" customWidth="1"/>
    <col min="16032" max="16035" width="12.42578125" style="3" customWidth="1"/>
    <col min="16036" max="16036" width="19.140625" style="3" customWidth="1"/>
    <col min="16037" max="16037" width="19.28515625" style="3" customWidth="1"/>
    <col min="16038" max="16038" width="18.85546875" style="3" customWidth="1"/>
    <col min="16039" max="16039" width="14" style="3" customWidth="1"/>
    <col min="16040" max="16040" width="18.7109375" style="3" customWidth="1"/>
    <col min="16041" max="16041" width="15.85546875" style="3" customWidth="1"/>
    <col min="16042" max="16042" width="17.5703125" style="3" customWidth="1"/>
    <col min="16043" max="16043" width="20.7109375" style="3" customWidth="1"/>
    <col min="16044" max="16044" width="14.42578125" style="3" customWidth="1"/>
    <col min="16045" max="16045" width="22.140625" style="3" customWidth="1"/>
    <col min="16046" max="16335" width="9.140625" style="3"/>
    <col min="16336" max="16381" width="9.140625" style="3" customWidth="1"/>
    <col min="16382" max="16384" width="9.140625" style="3"/>
  </cols>
  <sheetData>
    <row r="1" spans="1:9" ht="26.25">
      <c r="A1" s="993" t="s">
        <v>0</v>
      </c>
      <c r="B1" s="993"/>
      <c r="C1" s="993"/>
      <c r="D1" s="993"/>
      <c r="E1" s="993"/>
      <c r="F1" s="993"/>
      <c r="G1" s="993"/>
      <c r="H1" s="993"/>
      <c r="I1" s="993"/>
    </row>
    <row r="2" spans="1:9">
      <c r="A2" s="34"/>
      <c r="B2" s="109"/>
      <c r="C2" s="110"/>
      <c r="D2" s="111"/>
      <c r="E2" s="109"/>
    </row>
    <row r="3" spans="1:9" ht="20.25" customHeight="1">
      <c r="A3" s="994" t="s">
        <v>2379</v>
      </c>
      <c r="B3" s="994"/>
      <c r="C3" s="994"/>
      <c r="D3" s="994"/>
      <c r="E3" s="994"/>
      <c r="F3" s="994"/>
      <c r="G3" s="994"/>
      <c r="H3" s="994"/>
      <c r="I3" s="994"/>
    </row>
    <row r="4" spans="1:9">
      <c r="A4" s="34"/>
      <c r="B4" s="109"/>
      <c r="C4" s="110"/>
      <c r="D4" s="111"/>
      <c r="E4" s="109"/>
    </row>
    <row r="5" spans="1:9" ht="20.25" customHeight="1">
      <c r="A5" s="995" t="s">
        <v>63</v>
      </c>
      <c r="B5" s="995"/>
      <c r="C5" s="995"/>
      <c r="D5" s="995"/>
      <c r="E5" s="995"/>
      <c r="F5" s="995"/>
      <c r="G5" s="995"/>
      <c r="H5" s="995"/>
      <c r="I5" s="995"/>
    </row>
    <row r="6" spans="1:9">
      <c r="A6" s="34"/>
      <c r="B6" s="109"/>
      <c r="C6" s="110"/>
      <c r="D6" s="111"/>
      <c r="E6" s="109"/>
    </row>
    <row r="7" spans="1:9" ht="33.6" customHeight="1">
      <c r="A7" s="995" t="str">
        <f>Title!A2</f>
        <v>Bid Enquiry No: KPTCL/2026-27/SS/WORK_INDENT3836</v>
      </c>
      <c r="B7" s="995"/>
      <c r="C7" s="995"/>
      <c r="D7" s="995"/>
      <c r="E7" s="995"/>
      <c r="F7" s="995"/>
      <c r="G7" s="995"/>
      <c r="H7" s="995"/>
      <c r="I7" s="995"/>
    </row>
    <row r="8" spans="1:9" ht="157.5" customHeight="1">
      <c r="A8" s="99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8" s="996"/>
      <c r="C8" s="996"/>
      <c r="D8" s="996"/>
      <c r="E8" s="996"/>
      <c r="F8" s="996"/>
      <c r="G8" s="996"/>
      <c r="H8" s="996"/>
      <c r="I8" s="996"/>
    </row>
    <row r="9" spans="1:9" s="30" customFormat="1" ht="18.75">
      <c r="A9" s="998" t="s">
        <v>5</v>
      </c>
      <c r="B9" s="998"/>
      <c r="C9" s="998"/>
      <c r="D9" s="112"/>
      <c r="E9" s="113"/>
    </row>
    <row r="10" spans="1:9" s="30" customFormat="1" ht="18.75">
      <c r="A10" s="114"/>
      <c r="B10" s="115"/>
      <c r="C10" s="116"/>
      <c r="D10" s="115" t="s">
        <v>597</v>
      </c>
      <c r="E10" s="113"/>
    </row>
    <row r="11" spans="1:9" s="30" customFormat="1" ht="97.5" customHeight="1">
      <c r="A11" s="114"/>
      <c r="B11" s="999"/>
      <c r="C11" s="999"/>
      <c r="D11" s="1000" t="s">
        <v>3517</v>
      </c>
      <c r="E11" s="1001"/>
    </row>
    <row r="12" spans="1:9" s="30" customFormat="1" ht="18.75">
      <c r="A12" s="114"/>
      <c r="B12" s="115"/>
      <c r="C12" s="116"/>
      <c r="D12" s="112"/>
      <c r="E12" s="113"/>
    </row>
    <row r="13" spans="1:9" s="30" customFormat="1" ht="18.75">
      <c r="A13" s="998" t="s">
        <v>612</v>
      </c>
      <c r="B13" s="998"/>
      <c r="C13" s="998"/>
      <c r="D13" s="112"/>
      <c r="E13" s="113"/>
    </row>
    <row r="14" spans="1:9" s="30" customFormat="1" ht="25.5">
      <c r="A14" s="68"/>
      <c r="B14" s="997" t="s">
        <v>2378</v>
      </c>
      <c r="C14" s="997"/>
      <c r="D14" s="71"/>
      <c r="E14" s="67"/>
    </row>
    <row r="15" spans="1:9" ht="18" customHeight="1">
      <c r="A15" s="33"/>
      <c r="B15" s="1003" t="s">
        <v>3444</v>
      </c>
      <c r="C15" s="1003"/>
      <c r="D15" s="979" t="s">
        <v>150</v>
      </c>
      <c r="E15" s="979" t="s">
        <v>3613</v>
      </c>
      <c r="F15" s="986" t="s">
        <v>2386</v>
      </c>
      <c r="G15" s="981" t="s">
        <v>671</v>
      </c>
      <c r="H15" s="982" t="s">
        <v>627</v>
      </c>
    </row>
    <row r="16" spans="1:9" s="14" customFormat="1" ht="15.75" customHeight="1">
      <c r="B16" s="979" t="s">
        <v>2387</v>
      </c>
      <c r="C16" s="979" t="s">
        <v>2353</v>
      </c>
      <c r="D16" s="985"/>
      <c r="E16" s="985"/>
      <c r="F16" s="987"/>
      <c r="G16" s="981"/>
      <c r="H16" s="983"/>
    </row>
    <row r="17" spans="1:9" s="26" customFormat="1" ht="94.5" customHeight="1">
      <c r="B17" s="980"/>
      <c r="C17" s="980"/>
      <c r="D17" s="980"/>
      <c r="E17" s="980"/>
      <c r="F17" s="988"/>
      <c r="G17" s="981"/>
      <c r="H17" s="983"/>
    </row>
    <row r="18" spans="1:9" s="26" customFormat="1" ht="18" customHeight="1">
      <c r="B18" s="734">
        <v>1</v>
      </c>
      <c r="C18" s="734">
        <v>2</v>
      </c>
      <c r="D18" s="734">
        <v>3</v>
      </c>
      <c r="E18" s="734" t="s">
        <v>2375</v>
      </c>
      <c r="F18" s="735">
        <v>4</v>
      </c>
      <c r="G18" s="981"/>
      <c r="H18" s="984"/>
    </row>
    <row r="19" spans="1:9" s="26" customFormat="1" ht="281.25" customHeight="1">
      <c r="B19" s="753" t="s">
        <v>2346</v>
      </c>
      <c r="C19" s="758" t="s">
        <v>3614</v>
      </c>
      <c r="D19" s="757" t="s">
        <v>669</v>
      </c>
      <c r="E19" s="736">
        <v>2</v>
      </c>
      <c r="F19" s="803">
        <v>2</v>
      </c>
      <c r="G19" s="754"/>
      <c r="H19" s="652"/>
    </row>
    <row r="20" spans="1:9" s="26" customFormat="1" ht="85.5" customHeight="1">
      <c r="B20" s="753" t="s">
        <v>2347</v>
      </c>
      <c r="C20" s="759" t="s">
        <v>3615</v>
      </c>
      <c r="D20" s="757" t="s">
        <v>670</v>
      </c>
      <c r="E20" s="736">
        <v>2</v>
      </c>
      <c r="F20" s="803">
        <v>2</v>
      </c>
      <c r="G20" s="657"/>
      <c r="H20" s="657"/>
    </row>
    <row r="21" spans="1:9" s="26" customFormat="1" ht="18" customHeight="1">
      <c r="B21" s="753" t="s">
        <v>2348</v>
      </c>
      <c r="C21" s="760" t="s">
        <v>3616</v>
      </c>
      <c r="D21" s="761" t="s">
        <v>669</v>
      </c>
      <c r="E21" s="736">
        <v>6</v>
      </c>
      <c r="F21" s="803">
        <v>6</v>
      </c>
      <c r="G21" s="657"/>
      <c r="H21" s="657"/>
    </row>
    <row r="22" spans="1:9" s="26" customFormat="1" ht="18" customHeight="1">
      <c r="B22" s="753" t="s">
        <v>3452</v>
      </c>
      <c r="C22" s="762" t="s">
        <v>3617</v>
      </c>
      <c r="D22" s="763" t="s">
        <v>669</v>
      </c>
      <c r="E22" s="736">
        <v>1</v>
      </c>
      <c r="F22" s="803">
        <v>1</v>
      </c>
      <c r="G22" s="657"/>
      <c r="H22" s="657"/>
    </row>
    <row r="23" spans="1:9" s="26" customFormat="1" ht="33" customHeight="1">
      <c r="B23" s="753" t="s">
        <v>3453</v>
      </c>
      <c r="C23" s="764" t="s">
        <v>3686</v>
      </c>
      <c r="D23" s="763" t="s">
        <v>2472</v>
      </c>
      <c r="E23" s="736">
        <v>10</v>
      </c>
      <c r="F23" s="803">
        <v>10</v>
      </c>
      <c r="G23" s="657"/>
      <c r="H23" s="657"/>
    </row>
    <row r="24" spans="1:9" s="26" customFormat="1" ht="81" customHeight="1">
      <c r="B24" s="753" t="s">
        <v>3454</v>
      </c>
      <c r="C24" s="760" t="s">
        <v>3618</v>
      </c>
      <c r="D24" s="763" t="s">
        <v>2472</v>
      </c>
      <c r="E24" s="736">
        <v>100</v>
      </c>
      <c r="F24" s="803">
        <v>100</v>
      </c>
      <c r="G24" s="657"/>
      <c r="H24" s="657"/>
    </row>
    <row r="25" spans="1:9" s="26" customFormat="1" ht="47.25" customHeight="1">
      <c r="B25" s="753" t="s">
        <v>2349</v>
      </c>
      <c r="C25" s="765" t="s">
        <v>3619</v>
      </c>
      <c r="D25" s="757" t="s">
        <v>2472</v>
      </c>
      <c r="E25" s="736">
        <v>100</v>
      </c>
      <c r="F25" s="803">
        <v>100</v>
      </c>
      <c r="G25" s="657"/>
      <c r="H25" s="657"/>
    </row>
    <row r="26" spans="1:9" s="26" customFormat="1" ht="31.5">
      <c r="B26" s="753" t="s">
        <v>2350</v>
      </c>
      <c r="C26" s="766" t="s">
        <v>3620</v>
      </c>
      <c r="D26" s="757" t="s">
        <v>3474</v>
      </c>
      <c r="E26" s="736">
        <v>110</v>
      </c>
      <c r="F26" s="803">
        <v>110</v>
      </c>
      <c r="G26" s="657"/>
      <c r="H26" s="657"/>
    </row>
    <row r="27" spans="1:9" s="26" customFormat="1" ht="18" customHeight="1">
      <c r="B27" s="753" t="s">
        <v>2351</v>
      </c>
      <c r="C27" s="765" t="s">
        <v>3621</v>
      </c>
      <c r="D27" s="757" t="s">
        <v>3540</v>
      </c>
      <c r="E27" s="736">
        <v>2</v>
      </c>
      <c r="F27" s="803">
        <v>2</v>
      </c>
      <c r="G27" s="657"/>
      <c r="H27" s="657"/>
    </row>
    <row r="28" spans="1:9" s="26" customFormat="1" ht="65.25" customHeight="1">
      <c r="B28" s="753" t="s">
        <v>3455</v>
      </c>
      <c r="C28" s="767" t="s">
        <v>3508</v>
      </c>
      <c r="D28" s="757" t="s">
        <v>3540</v>
      </c>
      <c r="E28" s="736">
        <v>2</v>
      </c>
      <c r="F28" s="803">
        <v>2</v>
      </c>
      <c r="G28" s="657"/>
      <c r="H28" s="657"/>
    </row>
    <row r="29" spans="1:9" s="26" customFormat="1" ht="36.6" customHeight="1">
      <c r="B29" s="185" t="s">
        <v>576</v>
      </c>
      <c r="C29" s="989" t="s">
        <v>3519</v>
      </c>
      <c r="D29" s="989"/>
      <c r="E29" s="989"/>
      <c r="F29" s="989"/>
      <c r="G29" s="989"/>
    </row>
    <row r="30" spans="1:9" s="26" customFormat="1" ht="23.45" customHeight="1">
      <c r="B30" s="69"/>
      <c r="C30" s="1002" t="s">
        <v>628</v>
      </c>
      <c r="D30" s="1002"/>
      <c r="E30" s="1002"/>
      <c r="F30" s="351"/>
      <c r="G30" s="351"/>
      <c r="I30" s="653"/>
    </row>
    <row r="31" spans="1:9" ht="24" customHeight="1">
      <c r="B31" s="69"/>
      <c r="C31" s="989" t="s">
        <v>629</v>
      </c>
      <c r="D31" s="989"/>
      <c r="E31" s="989"/>
      <c r="F31" s="16"/>
      <c r="G31" s="16"/>
      <c r="I31" s="653"/>
    </row>
    <row r="32" spans="1:9" ht="37.15" customHeight="1">
      <c r="A32" s="107"/>
      <c r="B32" s="69"/>
      <c r="C32" s="989" t="s">
        <v>630</v>
      </c>
      <c r="D32" s="989"/>
      <c r="E32" s="989"/>
      <c r="F32" s="16"/>
      <c r="G32" s="16"/>
    </row>
    <row r="33" spans="1:7" ht="27" customHeight="1">
      <c r="B33" s="69"/>
      <c r="C33" s="989" t="s">
        <v>631</v>
      </c>
      <c r="D33" s="989"/>
      <c r="E33" s="989"/>
      <c r="F33" s="16"/>
      <c r="G33" s="16"/>
    </row>
    <row r="34" spans="1:7" ht="18">
      <c r="B34" s="69"/>
      <c r="C34" s="989" t="s">
        <v>3450</v>
      </c>
      <c r="D34" s="989"/>
      <c r="E34" s="989"/>
      <c r="F34" s="16"/>
      <c r="G34" s="16"/>
    </row>
    <row r="35" spans="1:7" ht="39.6" customHeight="1">
      <c r="B35" s="69"/>
      <c r="C35" s="989" t="s">
        <v>632</v>
      </c>
      <c r="D35" s="989"/>
      <c r="E35" s="989"/>
      <c r="F35" s="16"/>
      <c r="G35" s="16"/>
    </row>
    <row r="36" spans="1:7" ht="18">
      <c r="B36" s="70"/>
      <c r="C36" s="989" t="s">
        <v>1025</v>
      </c>
      <c r="D36" s="989"/>
      <c r="E36" s="989"/>
      <c r="F36" s="16"/>
      <c r="G36" s="16"/>
    </row>
    <row r="38" spans="1:7" ht="52.9" customHeight="1">
      <c r="A38" s="562" t="s">
        <v>53</v>
      </c>
      <c r="B38" s="991"/>
      <c r="C38" s="992"/>
      <c r="E38" s="562" t="s">
        <v>65</v>
      </c>
    </row>
    <row r="39" spans="1:7" ht="58.15" customHeight="1">
      <c r="A39" s="562" t="s">
        <v>55</v>
      </c>
      <c r="B39" s="990"/>
      <c r="C39" s="990"/>
      <c r="E39" s="562" t="s">
        <v>66</v>
      </c>
    </row>
    <row r="40" spans="1:7" ht="64.900000000000006" customHeight="1">
      <c r="E40" s="562" t="s">
        <v>672</v>
      </c>
    </row>
  </sheetData>
  <mergeCells count="28">
    <mergeCell ref="C32:E32"/>
    <mergeCell ref="A1:I1"/>
    <mergeCell ref="A3:I3"/>
    <mergeCell ref="A5:I5"/>
    <mergeCell ref="A7:I7"/>
    <mergeCell ref="A8:I8"/>
    <mergeCell ref="B14:C14"/>
    <mergeCell ref="A13:C13"/>
    <mergeCell ref="B11:C11"/>
    <mergeCell ref="A9:C9"/>
    <mergeCell ref="D11:E11"/>
    <mergeCell ref="C30:E30"/>
    <mergeCell ref="C31:E31"/>
    <mergeCell ref="C29:G29"/>
    <mergeCell ref="B15:C15"/>
    <mergeCell ref="B16:B17"/>
    <mergeCell ref="C33:E33"/>
    <mergeCell ref="C34:E34"/>
    <mergeCell ref="C35:E35"/>
    <mergeCell ref="C36:E36"/>
    <mergeCell ref="B39:C39"/>
    <mergeCell ref="B38:C38"/>
    <mergeCell ref="C16:C17"/>
    <mergeCell ref="G15:G18"/>
    <mergeCell ref="H15:H18"/>
    <mergeCell ref="D15:D17"/>
    <mergeCell ref="E15:E17"/>
    <mergeCell ref="F15:F17"/>
  </mergeCells>
  <phoneticPr fontId="289" type="noConversion"/>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62651-6D8A-4E81-AF77-82A9BEF39878}">
  <sheetPr>
    <tabColor rgb="FFFF0000"/>
  </sheetPr>
  <dimension ref="A1:J80"/>
  <sheetViews>
    <sheetView topLeftCell="A63" workbookViewId="0">
      <selection activeCell="G66" sqref="G66"/>
    </sheetView>
  </sheetViews>
  <sheetFormatPr defaultRowHeight="15.75"/>
  <cols>
    <col min="1" max="1" width="12" style="3" customWidth="1"/>
    <col min="2" max="2" width="11.140625" style="14" customWidth="1"/>
    <col min="3" max="3" width="120" style="16" customWidth="1"/>
    <col min="4" max="4" width="14" style="14" customWidth="1"/>
    <col min="5" max="6" width="25.7109375" style="5" customWidth="1"/>
    <col min="7" max="7" width="23.5703125" style="3" customWidth="1"/>
    <col min="8" max="8" width="19.42578125" style="3" customWidth="1"/>
    <col min="9" max="9" width="28.7109375" style="3" customWidth="1"/>
    <col min="10" max="10" width="25.7109375" style="3" customWidth="1"/>
    <col min="11" max="151" width="9.140625" style="3"/>
    <col min="152" max="152" width="6.42578125" style="3" customWidth="1"/>
    <col min="153" max="153" width="69.140625" style="3" customWidth="1"/>
    <col min="154" max="154" width="9.85546875" style="3" customWidth="1"/>
    <col min="155" max="155" width="20.28515625" style="3" customWidth="1"/>
    <col min="156" max="156" width="18.28515625" style="3" customWidth="1"/>
    <col min="157" max="157" width="18.7109375" style="3" customWidth="1"/>
    <col min="158" max="158" width="13.5703125" style="3" customWidth="1"/>
    <col min="159" max="159" width="18.28515625" style="3" customWidth="1"/>
    <col min="160" max="160" width="13.7109375" style="3" customWidth="1"/>
    <col min="161" max="164" width="12.42578125" style="3" customWidth="1"/>
    <col min="165" max="165" width="19.140625" style="3" customWidth="1"/>
    <col min="166" max="166" width="19.28515625" style="3" customWidth="1"/>
    <col min="167" max="167" width="18.85546875" style="3" customWidth="1"/>
    <col min="168" max="168" width="14" style="3" customWidth="1"/>
    <col min="169" max="169" width="18.7109375" style="3" customWidth="1"/>
    <col min="170" max="170" width="15.85546875" style="3" customWidth="1"/>
    <col min="171" max="171" width="17.5703125" style="3" customWidth="1"/>
    <col min="172" max="172" width="20.7109375" style="3" customWidth="1"/>
    <col min="173" max="173" width="14.42578125" style="3" customWidth="1"/>
    <col min="174" max="174" width="22.140625" style="3" customWidth="1"/>
    <col min="175" max="407" width="9.140625" style="3"/>
    <col min="408" max="408" width="6.42578125" style="3" customWidth="1"/>
    <col min="409" max="409" width="69.140625" style="3" customWidth="1"/>
    <col min="410" max="410" width="9.85546875" style="3" customWidth="1"/>
    <col min="411" max="411" width="20.28515625" style="3" customWidth="1"/>
    <col min="412" max="412" width="18.28515625" style="3" customWidth="1"/>
    <col min="413" max="413" width="18.7109375" style="3" customWidth="1"/>
    <col min="414" max="414" width="13.5703125" style="3" customWidth="1"/>
    <col min="415" max="415" width="18.28515625" style="3" customWidth="1"/>
    <col min="416" max="416" width="13.7109375" style="3" customWidth="1"/>
    <col min="417" max="420" width="12.42578125" style="3" customWidth="1"/>
    <col min="421" max="421" width="19.140625" style="3" customWidth="1"/>
    <col min="422" max="422" width="19.28515625" style="3" customWidth="1"/>
    <col min="423" max="423" width="18.85546875" style="3" customWidth="1"/>
    <col min="424" max="424" width="14" style="3" customWidth="1"/>
    <col min="425" max="425" width="18.7109375" style="3" customWidth="1"/>
    <col min="426" max="426" width="15.85546875" style="3" customWidth="1"/>
    <col min="427" max="427" width="17.5703125" style="3" customWidth="1"/>
    <col min="428" max="428" width="20.7109375" style="3" customWidth="1"/>
    <col min="429" max="429" width="14.42578125" style="3" customWidth="1"/>
    <col min="430" max="430" width="22.140625" style="3" customWidth="1"/>
    <col min="431" max="663" width="9.140625" style="3"/>
    <col min="664" max="664" width="6.42578125" style="3" customWidth="1"/>
    <col min="665" max="665" width="69.140625" style="3" customWidth="1"/>
    <col min="666" max="666" width="9.85546875" style="3" customWidth="1"/>
    <col min="667" max="667" width="20.28515625" style="3" customWidth="1"/>
    <col min="668" max="668" width="18.28515625" style="3" customWidth="1"/>
    <col min="669" max="669" width="18.7109375" style="3" customWidth="1"/>
    <col min="670" max="670" width="13.5703125" style="3" customWidth="1"/>
    <col min="671" max="671" width="18.28515625" style="3" customWidth="1"/>
    <col min="672" max="672" width="13.7109375" style="3" customWidth="1"/>
    <col min="673" max="676" width="12.42578125" style="3" customWidth="1"/>
    <col min="677" max="677" width="19.140625" style="3" customWidth="1"/>
    <col min="678" max="678" width="19.28515625" style="3" customWidth="1"/>
    <col min="679" max="679" width="18.85546875" style="3" customWidth="1"/>
    <col min="680" max="680" width="14" style="3" customWidth="1"/>
    <col min="681" max="681" width="18.7109375" style="3" customWidth="1"/>
    <col min="682" max="682" width="15.85546875" style="3" customWidth="1"/>
    <col min="683" max="683" width="17.5703125" style="3" customWidth="1"/>
    <col min="684" max="684" width="20.7109375" style="3" customWidth="1"/>
    <col min="685" max="685" width="14.42578125" style="3" customWidth="1"/>
    <col min="686" max="686" width="22.140625" style="3" customWidth="1"/>
    <col min="687" max="919" width="9.140625" style="3"/>
    <col min="920" max="920" width="6.42578125" style="3" customWidth="1"/>
    <col min="921" max="921" width="69.140625" style="3" customWidth="1"/>
    <col min="922" max="922" width="9.85546875" style="3" customWidth="1"/>
    <col min="923" max="923" width="20.28515625" style="3" customWidth="1"/>
    <col min="924" max="924" width="18.28515625" style="3" customWidth="1"/>
    <col min="925" max="925" width="18.7109375" style="3" customWidth="1"/>
    <col min="926" max="926" width="13.5703125" style="3" customWidth="1"/>
    <col min="927" max="927" width="18.28515625" style="3" customWidth="1"/>
    <col min="928" max="928" width="13.7109375" style="3" customWidth="1"/>
    <col min="929" max="932" width="12.42578125" style="3" customWidth="1"/>
    <col min="933" max="933" width="19.140625" style="3" customWidth="1"/>
    <col min="934" max="934" width="19.28515625" style="3" customWidth="1"/>
    <col min="935" max="935" width="18.85546875" style="3" customWidth="1"/>
    <col min="936" max="936" width="14" style="3" customWidth="1"/>
    <col min="937" max="937" width="18.7109375" style="3" customWidth="1"/>
    <col min="938" max="938" width="15.85546875" style="3" customWidth="1"/>
    <col min="939" max="939" width="17.5703125" style="3" customWidth="1"/>
    <col min="940" max="940" width="20.7109375" style="3" customWidth="1"/>
    <col min="941" max="941" width="14.42578125" style="3" customWidth="1"/>
    <col min="942" max="942" width="22.140625" style="3" customWidth="1"/>
    <col min="943" max="1175" width="9.140625" style="3"/>
    <col min="1176" max="1176" width="6.42578125" style="3" customWidth="1"/>
    <col min="1177" max="1177" width="69.140625" style="3" customWidth="1"/>
    <col min="1178" max="1178" width="9.85546875" style="3" customWidth="1"/>
    <col min="1179" max="1179" width="20.28515625" style="3" customWidth="1"/>
    <col min="1180" max="1180" width="18.28515625" style="3" customWidth="1"/>
    <col min="1181" max="1181" width="18.7109375" style="3" customWidth="1"/>
    <col min="1182" max="1182" width="13.5703125" style="3" customWidth="1"/>
    <col min="1183" max="1183" width="18.28515625" style="3" customWidth="1"/>
    <col min="1184" max="1184" width="13.7109375" style="3" customWidth="1"/>
    <col min="1185" max="1188" width="12.42578125" style="3" customWidth="1"/>
    <col min="1189" max="1189" width="19.140625" style="3" customWidth="1"/>
    <col min="1190" max="1190" width="19.28515625" style="3" customWidth="1"/>
    <col min="1191" max="1191" width="18.85546875" style="3" customWidth="1"/>
    <col min="1192" max="1192" width="14" style="3" customWidth="1"/>
    <col min="1193" max="1193" width="18.7109375" style="3" customWidth="1"/>
    <col min="1194" max="1194" width="15.85546875" style="3" customWidth="1"/>
    <col min="1195" max="1195" width="17.5703125" style="3" customWidth="1"/>
    <col min="1196" max="1196" width="20.7109375" style="3" customWidth="1"/>
    <col min="1197" max="1197" width="14.42578125" style="3" customWidth="1"/>
    <col min="1198" max="1198" width="22.140625" style="3" customWidth="1"/>
    <col min="1199" max="1431" width="9.140625" style="3"/>
    <col min="1432" max="1432" width="6.42578125" style="3" customWidth="1"/>
    <col min="1433" max="1433" width="69.140625" style="3" customWidth="1"/>
    <col min="1434" max="1434" width="9.85546875" style="3" customWidth="1"/>
    <col min="1435" max="1435" width="20.28515625" style="3" customWidth="1"/>
    <col min="1436" max="1436" width="18.28515625" style="3" customWidth="1"/>
    <col min="1437" max="1437" width="18.7109375" style="3" customWidth="1"/>
    <col min="1438" max="1438" width="13.5703125" style="3" customWidth="1"/>
    <col min="1439" max="1439" width="18.28515625" style="3" customWidth="1"/>
    <col min="1440" max="1440" width="13.7109375" style="3" customWidth="1"/>
    <col min="1441" max="1444" width="12.42578125" style="3" customWidth="1"/>
    <col min="1445" max="1445" width="19.140625" style="3" customWidth="1"/>
    <col min="1446" max="1446" width="19.28515625" style="3" customWidth="1"/>
    <col min="1447" max="1447" width="18.85546875" style="3" customWidth="1"/>
    <col min="1448" max="1448" width="14" style="3" customWidth="1"/>
    <col min="1449" max="1449" width="18.7109375" style="3" customWidth="1"/>
    <col min="1450" max="1450" width="15.85546875" style="3" customWidth="1"/>
    <col min="1451" max="1451" width="17.5703125" style="3" customWidth="1"/>
    <col min="1452" max="1452" width="20.7109375" style="3" customWidth="1"/>
    <col min="1453" max="1453" width="14.42578125" style="3" customWidth="1"/>
    <col min="1454" max="1454" width="22.140625" style="3" customWidth="1"/>
    <col min="1455" max="1687" width="9.140625" style="3"/>
    <col min="1688" max="1688" width="6.42578125" style="3" customWidth="1"/>
    <col min="1689" max="1689" width="69.140625" style="3" customWidth="1"/>
    <col min="1690" max="1690" width="9.85546875" style="3" customWidth="1"/>
    <col min="1691" max="1691" width="20.28515625" style="3" customWidth="1"/>
    <col min="1692" max="1692" width="18.28515625" style="3" customWidth="1"/>
    <col min="1693" max="1693" width="18.7109375" style="3" customWidth="1"/>
    <col min="1694" max="1694" width="13.5703125" style="3" customWidth="1"/>
    <col min="1695" max="1695" width="18.28515625" style="3" customWidth="1"/>
    <col min="1696" max="1696" width="13.7109375" style="3" customWidth="1"/>
    <col min="1697" max="1700" width="12.42578125" style="3" customWidth="1"/>
    <col min="1701" max="1701" width="19.140625" style="3" customWidth="1"/>
    <col min="1702" max="1702" width="19.28515625" style="3" customWidth="1"/>
    <col min="1703" max="1703" width="18.85546875" style="3" customWidth="1"/>
    <col min="1704" max="1704" width="14" style="3" customWidth="1"/>
    <col min="1705" max="1705" width="18.7109375" style="3" customWidth="1"/>
    <col min="1706" max="1706" width="15.85546875" style="3" customWidth="1"/>
    <col min="1707" max="1707" width="17.5703125" style="3" customWidth="1"/>
    <col min="1708" max="1708" width="20.7109375" style="3" customWidth="1"/>
    <col min="1709" max="1709" width="14.42578125" style="3" customWidth="1"/>
    <col min="1710" max="1710" width="22.140625" style="3" customWidth="1"/>
    <col min="1711" max="1943" width="9.140625" style="3"/>
    <col min="1944" max="1944" width="6.42578125" style="3" customWidth="1"/>
    <col min="1945" max="1945" width="69.140625" style="3" customWidth="1"/>
    <col min="1946" max="1946" width="9.85546875" style="3" customWidth="1"/>
    <col min="1947" max="1947" width="20.28515625" style="3" customWidth="1"/>
    <col min="1948" max="1948" width="18.28515625" style="3" customWidth="1"/>
    <col min="1949" max="1949" width="18.7109375" style="3" customWidth="1"/>
    <col min="1950" max="1950" width="13.5703125" style="3" customWidth="1"/>
    <col min="1951" max="1951" width="18.28515625" style="3" customWidth="1"/>
    <col min="1952" max="1952" width="13.7109375" style="3" customWidth="1"/>
    <col min="1953" max="1956" width="12.42578125" style="3" customWidth="1"/>
    <col min="1957" max="1957" width="19.140625" style="3" customWidth="1"/>
    <col min="1958" max="1958" width="19.28515625" style="3" customWidth="1"/>
    <col min="1959" max="1959" width="18.85546875" style="3" customWidth="1"/>
    <col min="1960" max="1960" width="14" style="3" customWidth="1"/>
    <col min="1961" max="1961" width="18.7109375" style="3" customWidth="1"/>
    <col min="1962" max="1962" width="15.85546875" style="3" customWidth="1"/>
    <col min="1963" max="1963" width="17.5703125" style="3" customWidth="1"/>
    <col min="1964" max="1964" width="20.7109375" style="3" customWidth="1"/>
    <col min="1965" max="1965" width="14.42578125" style="3" customWidth="1"/>
    <col min="1966" max="1966" width="22.140625" style="3" customWidth="1"/>
    <col min="1967" max="2199" width="9.140625" style="3"/>
    <col min="2200" max="2200" width="6.42578125" style="3" customWidth="1"/>
    <col min="2201" max="2201" width="69.140625" style="3" customWidth="1"/>
    <col min="2202" max="2202" width="9.85546875" style="3" customWidth="1"/>
    <col min="2203" max="2203" width="20.28515625" style="3" customWidth="1"/>
    <col min="2204" max="2204" width="18.28515625" style="3" customWidth="1"/>
    <col min="2205" max="2205" width="18.7109375" style="3" customWidth="1"/>
    <col min="2206" max="2206" width="13.5703125" style="3" customWidth="1"/>
    <col min="2207" max="2207" width="18.28515625" style="3" customWidth="1"/>
    <col min="2208" max="2208" width="13.7109375" style="3" customWidth="1"/>
    <col min="2209" max="2212" width="12.42578125" style="3" customWidth="1"/>
    <col min="2213" max="2213" width="19.140625" style="3" customWidth="1"/>
    <col min="2214" max="2214" width="19.28515625" style="3" customWidth="1"/>
    <col min="2215" max="2215" width="18.85546875" style="3" customWidth="1"/>
    <col min="2216" max="2216" width="14" style="3" customWidth="1"/>
    <col min="2217" max="2217" width="18.7109375" style="3" customWidth="1"/>
    <col min="2218" max="2218" width="15.85546875" style="3" customWidth="1"/>
    <col min="2219" max="2219" width="17.5703125" style="3" customWidth="1"/>
    <col min="2220" max="2220" width="20.7109375" style="3" customWidth="1"/>
    <col min="2221" max="2221" width="14.42578125" style="3" customWidth="1"/>
    <col min="2222" max="2222" width="22.140625" style="3" customWidth="1"/>
    <col min="2223" max="2455" width="9.140625" style="3"/>
    <col min="2456" max="2456" width="6.42578125" style="3" customWidth="1"/>
    <col min="2457" max="2457" width="69.140625" style="3" customWidth="1"/>
    <col min="2458" max="2458" width="9.85546875" style="3" customWidth="1"/>
    <col min="2459" max="2459" width="20.28515625" style="3" customWidth="1"/>
    <col min="2460" max="2460" width="18.28515625" style="3" customWidth="1"/>
    <col min="2461" max="2461" width="18.7109375" style="3" customWidth="1"/>
    <col min="2462" max="2462" width="13.5703125" style="3" customWidth="1"/>
    <col min="2463" max="2463" width="18.28515625" style="3" customWidth="1"/>
    <col min="2464" max="2464" width="13.7109375" style="3" customWidth="1"/>
    <col min="2465" max="2468" width="12.42578125" style="3" customWidth="1"/>
    <col min="2469" max="2469" width="19.140625" style="3" customWidth="1"/>
    <col min="2470" max="2470" width="19.28515625" style="3" customWidth="1"/>
    <col min="2471" max="2471" width="18.85546875" style="3" customWidth="1"/>
    <col min="2472" max="2472" width="14" style="3" customWidth="1"/>
    <col min="2473" max="2473" width="18.7109375" style="3" customWidth="1"/>
    <col min="2474" max="2474" width="15.85546875" style="3" customWidth="1"/>
    <col min="2475" max="2475" width="17.5703125" style="3" customWidth="1"/>
    <col min="2476" max="2476" width="20.7109375" style="3" customWidth="1"/>
    <col min="2477" max="2477" width="14.42578125" style="3" customWidth="1"/>
    <col min="2478" max="2478" width="22.140625" style="3" customWidth="1"/>
    <col min="2479" max="2711" width="9.140625" style="3"/>
    <col min="2712" max="2712" width="6.42578125" style="3" customWidth="1"/>
    <col min="2713" max="2713" width="69.140625" style="3" customWidth="1"/>
    <col min="2714" max="2714" width="9.85546875" style="3" customWidth="1"/>
    <col min="2715" max="2715" width="20.28515625" style="3" customWidth="1"/>
    <col min="2716" max="2716" width="18.28515625" style="3" customWidth="1"/>
    <col min="2717" max="2717" width="18.7109375" style="3" customWidth="1"/>
    <col min="2718" max="2718" width="13.5703125" style="3" customWidth="1"/>
    <col min="2719" max="2719" width="18.28515625" style="3" customWidth="1"/>
    <col min="2720" max="2720" width="13.7109375" style="3" customWidth="1"/>
    <col min="2721" max="2724" width="12.42578125" style="3" customWidth="1"/>
    <col min="2725" max="2725" width="19.140625" style="3" customWidth="1"/>
    <col min="2726" max="2726" width="19.28515625" style="3" customWidth="1"/>
    <col min="2727" max="2727" width="18.85546875" style="3" customWidth="1"/>
    <col min="2728" max="2728" width="14" style="3" customWidth="1"/>
    <col min="2729" max="2729" width="18.7109375" style="3" customWidth="1"/>
    <col min="2730" max="2730" width="15.85546875" style="3" customWidth="1"/>
    <col min="2731" max="2731" width="17.5703125" style="3" customWidth="1"/>
    <col min="2732" max="2732" width="20.7109375" style="3" customWidth="1"/>
    <col min="2733" max="2733" width="14.42578125" style="3" customWidth="1"/>
    <col min="2734" max="2734" width="22.140625" style="3" customWidth="1"/>
    <col min="2735" max="2967" width="9.140625" style="3"/>
    <col min="2968" max="2968" width="6.42578125" style="3" customWidth="1"/>
    <col min="2969" max="2969" width="69.140625" style="3" customWidth="1"/>
    <col min="2970" max="2970" width="9.85546875" style="3" customWidth="1"/>
    <col min="2971" max="2971" width="20.28515625" style="3" customWidth="1"/>
    <col min="2972" max="2972" width="18.28515625" style="3" customWidth="1"/>
    <col min="2973" max="2973" width="18.7109375" style="3" customWidth="1"/>
    <col min="2974" max="2974" width="13.5703125" style="3" customWidth="1"/>
    <col min="2975" max="2975" width="18.28515625" style="3" customWidth="1"/>
    <col min="2976" max="2976" width="13.7109375" style="3" customWidth="1"/>
    <col min="2977" max="2980" width="12.42578125" style="3" customWidth="1"/>
    <col min="2981" max="2981" width="19.140625" style="3" customWidth="1"/>
    <col min="2982" max="2982" width="19.28515625" style="3" customWidth="1"/>
    <col min="2983" max="2983" width="18.85546875" style="3" customWidth="1"/>
    <col min="2984" max="2984" width="14" style="3" customWidth="1"/>
    <col min="2985" max="2985" width="18.7109375" style="3" customWidth="1"/>
    <col min="2986" max="2986" width="15.85546875" style="3" customWidth="1"/>
    <col min="2987" max="2987" width="17.5703125" style="3" customWidth="1"/>
    <col min="2988" max="2988" width="20.7109375" style="3" customWidth="1"/>
    <col min="2989" max="2989" width="14.42578125" style="3" customWidth="1"/>
    <col min="2990" max="2990" width="22.140625" style="3" customWidth="1"/>
    <col min="2991" max="3223" width="9.140625" style="3"/>
    <col min="3224" max="3224" width="6.42578125" style="3" customWidth="1"/>
    <col min="3225" max="3225" width="69.140625" style="3" customWidth="1"/>
    <col min="3226" max="3226" width="9.85546875" style="3" customWidth="1"/>
    <col min="3227" max="3227" width="20.28515625" style="3" customWidth="1"/>
    <col min="3228" max="3228" width="18.28515625" style="3" customWidth="1"/>
    <col min="3229" max="3229" width="18.7109375" style="3" customWidth="1"/>
    <col min="3230" max="3230" width="13.5703125" style="3" customWidth="1"/>
    <col min="3231" max="3231" width="18.28515625" style="3" customWidth="1"/>
    <col min="3232" max="3232" width="13.7109375" style="3" customWidth="1"/>
    <col min="3233" max="3236" width="12.42578125" style="3" customWidth="1"/>
    <col min="3237" max="3237" width="19.140625" style="3" customWidth="1"/>
    <col min="3238" max="3238" width="19.28515625" style="3" customWidth="1"/>
    <col min="3239" max="3239" width="18.85546875" style="3" customWidth="1"/>
    <col min="3240" max="3240" width="14" style="3" customWidth="1"/>
    <col min="3241" max="3241" width="18.7109375" style="3" customWidth="1"/>
    <col min="3242" max="3242" width="15.85546875" style="3" customWidth="1"/>
    <col min="3243" max="3243" width="17.5703125" style="3" customWidth="1"/>
    <col min="3244" max="3244" width="20.7109375" style="3" customWidth="1"/>
    <col min="3245" max="3245" width="14.42578125" style="3" customWidth="1"/>
    <col min="3246" max="3246" width="22.140625" style="3" customWidth="1"/>
    <col min="3247" max="3479" width="9.140625" style="3"/>
    <col min="3480" max="3480" width="6.42578125" style="3" customWidth="1"/>
    <col min="3481" max="3481" width="69.140625" style="3" customWidth="1"/>
    <col min="3482" max="3482" width="9.85546875" style="3" customWidth="1"/>
    <col min="3483" max="3483" width="20.28515625" style="3" customWidth="1"/>
    <col min="3484" max="3484" width="18.28515625" style="3" customWidth="1"/>
    <col min="3485" max="3485" width="18.7109375" style="3" customWidth="1"/>
    <col min="3486" max="3486" width="13.5703125" style="3" customWidth="1"/>
    <col min="3487" max="3487" width="18.28515625" style="3" customWidth="1"/>
    <col min="3488" max="3488" width="13.7109375" style="3" customWidth="1"/>
    <col min="3489" max="3492" width="12.42578125" style="3" customWidth="1"/>
    <col min="3493" max="3493" width="19.140625" style="3" customWidth="1"/>
    <col min="3494" max="3494" width="19.28515625" style="3" customWidth="1"/>
    <col min="3495" max="3495" width="18.85546875" style="3" customWidth="1"/>
    <col min="3496" max="3496" width="14" style="3" customWidth="1"/>
    <col min="3497" max="3497" width="18.7109375" style="3" customWidth="1"/>
    <col min="3498" max="3498" width="15.85546875" style="3" customWidth="1"/>
    <col min="3499" max="3499" width="17.5703125" style="3" customWidth="1"/>
    <col min="3500" max="3500" width="20.7109375" style="3" customWidth="1"/>
    <col min="3501" max="3501" width="14.42578125" style="3" customWidth="1"/>
    <col min="3502" max="3502" width="22.140625" style="3" customWidth="1"/>
    <col min="3503" max="3735" width="9.140625" style="3"/>
    <col min="3736" max="3736" width="6.42578125" style="3" customWidth="1"/>
    <col min="3737" max="3737" width="69.140625" style="3" customWidth="1"/>
    <col min="3738" max="3738" width="9.85546875" style="3" customWidth="1"/>
    <col min="3739" max="3739" width="20.28515625" style="3" customWidth="1"/>
    <col min="3740" max="3740" width="18.28515625" style="3" customWidth="1"/>
    <col min="3741" max="3741" width="18.7109375" style="3" customWidth="1"/>
    <col min="3742" max="3742" width="13.5703125" style="3" customWidth="1"/>
    <col min="3743" max="3743" width="18.28515625" style="3" customWidth="1"/>
    <col min="3744" max="3744" width="13.7109375" style="3" customWidth="1"/>
    <col min="3745" max="3748" width="12.42578125" style="3" customWidth="1"/>
    <col min="3749" max="3749" width="19.140625" style="3" customWidth="1"/>
    <col min="3750" max="3750" width="19.28515625" style="3" customWidth="1"/>
    <col min="3751" max="3751" width="18.85546875" style="3" customWidth="1"/>
    <col min="3752" max="3752" width="14" style="3" customWidth="1"/>
    <col min="3753" max="3753" width="18.7109375" style="3" customWidth="1"/>
    <col min="3754" max="3754" width="15.85546875" style="3" customWidth="1"/>
    <col min="3755" max="3755" width="17.5703125" style="3" customWidth="1"/>
    <col min="3756" max="3756" width="20.7109375" style="3" customWidth="1"/>
    <col min="3757" max="3757" width="14.42578125" style="3" customWidth="1"/>
    <col min="3758" max="3758" width="22.140625" style="3" customWidth="1"/>
    <col min="3759" max="3991" width="9.140625" style="3"/>
    <col min="3992" max="3992" width="6.42578125" style="3" customWidth="1"/>
    <col min="3993" max="3993" width="69.140625" style="3" customWidth="1"/>
    <col min="3994" max="3994" width="9.85546875" style="3" customWidth="1"/>
    <col min="3995" max="3995" width="20.28515625" style="3" customWidth="1"/>
    <col min="3996" max="3996" width="18.28515625" style="3" customWidth="1"/>
    <col min="3997" max="3997" width="18.7109375" style="3" customWidth="1"/>
    <col min="3998" max="3998" width="13.5703125" style="3" customWidth="1"/>
    <col min="3999" max="3999" width="18.28515625" style="3" customWidth="1"/>
    <col min="4000" max="4000" width="13.7109375" style="3" customWidth="1"/>
    <col min="4001" max="4004" width="12.42578125" style="3" customWidth="1"/>
    <col min="4005" max="4005" width="19.140625" style="3" customWidth="1"/>
    <col min="4006" max="4006" width="19.28515625" style="3" customWidth="1"/>
    <col min="4007" max="4007" width="18.85546875" style="3" customWidth="1"/>
    <col min="4008" max="4008" width="14" style="3" customWidth="1"/>
    <col min="4009" max="4009" width="18.7109375" style="3" customWidth="1"/>
    <col min="4010" max="4010" width="15.85546875" style="3" customWidth="1"/>
    <col min="4011" max="4011" width="17.5703125" style="3" customWidth="1"/>
    <col min="4012" max="4012" width="20.7109375" style="3" customWidth="1"/>
    <col min="4013" max="4013" width="14.42578125" style="3" customWidth="1"/>
    <col min="4014" max="4014" width="22.140625" style="3" customWidth="1"/>
    <col min="4015" max="4247" width="9.140625" style="3"/>
    <col min="4248" max="4248" width="6.42578125" style="3" customWidth="1"/>
    <col min="4249" max="4249" width="69.140625" style="3" customWidth="1"/>
    <col min="4250" max="4250" width="9.85546875" style="3" customWidth="1"/>
    <col min="4251" max="4251" width="20.28515625" style="3" customWidth="1"/>
    <col min="4252" max="4252" width="18.28515625" style="3" customWidth="1"/>
    <col min="4253" max="4253" width="18.7109375" style="3" customWidth="1"/>
    <col min="4254" max="4254" width="13.5703125" style="3" customWidth="1"/>
    <col min="4255" max="4255" width="18.28515625" style="3" customWidth="1"/>
    <col min="4256" max="4256" width="13.7109375" style="3" customWidth="1"/>
    <col min="4257" max="4260" width="12.42578125" style="3" customWidth="1"/>
    <col min="4261" max="4261" width="19.140625" style="3" customWidth="1"/>
    <col min="4262" max="4262" width="19.28515625" style="3" customWidth="1"/>
    <col min="4263" max="4263" width="18.85546875" style="3" customWidth="1"/>
    <col min="4264" max="4264" width="14" style="3" customWidth="1"/>
    <col min="4265" max="4265" width="18.7109375" style="3" customWidth="1"/>
    <col min="4266" max="4266" width="15.85546875" style="3" customWidth="1"/>
    <col min="4267" max="4267" width="17.5703125" style="3" customWidth="1"/>
    <col min="4268" max="4268" width="20.7109375" style="3" customWidth="1"/>
    <col min="4269" max="4269" width="14.42578125" style="3" customWidth="1"/>
    <col min="4270" max="4270" width="22.140625" style="3" customWidth="1"/>
    <col min="4271" max="4503" width="9.140625" style="3"/>
    <col min="4504" max="4504" width="6.42578125" style="3" customWidth="1"/>
    <col min="4505" max="4505" width="69.140625" style="3" customWidth="1"/>
    <col min="4506" max="4506" width="9.85546875" style="3" customWidth="1"/>
    <col min="4507" max="4507" width="20.28515625" style="3" customWidth="1"/>
    <col min="4508" max="4508" width="18.28515625" style="3" customWidth="1"/>
    <col min="4509" max="4509" width="18.7109375" style="3" customWidth="1"/>
    <col min="4510" max="4510" width="13.5703125" style="3" customWidth="1"/>
    <col min="4511" max="4511" width="18.28515625" style="3" customWidth="1"/>
    <col min="4512" max="4512" width="13.7109375" style="3" customWidth="1"/>
    <col min="4513" max="4516" width="12.42578125" style="3" customWidth="1"/>
    <col min="4517" max="4517" width="19.140625" style="3" customWidth="1"/>
    <col min="4518" max="4518" width="19.28515625" style="3" customWidth="1"/>
    <col min="4519" max="4519" width="18.85546875" style="3" customWidth="1"/>
    <col min="4520" max="4520" width="14" style="3" customWidth="1"/>
    <col min="4521" max="4521" width="18.7109375" style="3" customWidth="1"/>
    <col min="4522" max="4522" width="15.85546875" style="3" customWidth="1"/>
    <col min="4523" max="4523" width="17.5703125" style="3" customWidth="1"/>
    <col min="4524" max="4524" width="20.7109375" style="3" customWidth="1"/>
    <col min="4525" max="4525" width="14.42578125" style="3" customWidth="1"/>
    <col min="4526" max="4526" width="22.140625" style="3" customWidth="1"/>
    <col min="4527" max="4759" width="9.140625" style="3"/>
    <col min="4760" max="4760" width="6.42578125" style="3" customWidth="1"/>
    <col min="4761" max="4761" width="69.140625" style="3" customWidth="1"/>
    <col min="4762" max="4762" width="9.85546875" style="3" customWidth="1"/>
    <col min="4763" max="4763" width="20.28515625" style="3" customWidth="1"/>
    <col min="4764" max="4764" width="18.28515625" style="3" customWidth="1"/>
    <col min="4765" max="4765" width="18.7109375" style="3" customWidth="1"/>
    <col min="4766" max="4766" width="13.5703125" style="3" customWidth="1"/>
    <col min="4767" max="4767" width="18.28515625" style="3" customWidth="1"/>
    <col min="4768" max="4768" width="13.7109375" style="3" customWidth="1"/>
    <col min="4769" max="4772" width="12.42578125" style="3" customWidth="1"/>
    <col min="4773" max="4773" width="19.140625" style="3" customWidth="1"/>
    <col min="4774" max="4774" width="19.28515625" style="3" customWidth="1"/>
    <col min="4775" max="4775" width="18.85546875" style="3" customWidth="1"/>
    <col min="4776" max="4776" width="14" style="3" customWidth="1"/>
    <col min="4777" max="4777" width="18.7109375" style="3" customWidth="1"/>
    <col min="4778" max="4778" width="15.85546875" style="3" customWidth="1"/>
    <col min="4779" max="4779" width="17.5703125" style="3" customWidth="1"/>
    <col min="4780" max="4780" width="20.7109375" style="3" customWidth="1"/>
    <col min="4781" max="4781" width="14.42578125" style="3" customWidth="1"/>
    <col min="4782" max="4782" width="22.140625" style="3" customWidth="1"/>
    <col min="4783" max="5015" width="9.140625" style="3"/>
    <col min="5016" max="5016" width="6.42578125" style="3" customWidth="1"/>
    <col min="5017" max="5017" width="69.140625" style="3" customWidth="1"/>
    <col min="5018" max="5018" width="9.85546875" style="3" customWidth="1"/>
    <col min="5019" max="5019" width="20.28515625" style="3" customWidth="1"/>
    <col min="5020" max="5020" width="18.28515625" style="3" customWidth="1"/>
    <col min="5021" max="5021" width="18.7109375" style="3" customWidth="1"/>
    <col min="5022" max="5022" width="13.5703125" style="3" customWidth="1"/>
    <col min="5023" max="5023" width="18.28515625" style="3" customWidth="1"/>
    <col min="5024" max="5024" width="13.7109375" style="3" customWidth="1"/>
    <col min="5025" max="5028" width="12.42578125" style="3" customWidth="1"/>
    <col min="5029" max="5029" width="19.140625" style="3" customWidth="1"/>
    <col min="5030" max="5030" width="19.28515625" style="3" customWidth="1"/>
    <col min="5031" max="5031" width="18.85546875" style="3" customWidth="1"/>
    <col min="5032" max="5032" width="14" style="3" customWidth="1"/>
    <col min="5033" max="5033" width="18.7109375" style="3" customWidth="1"/>
    <col min="5034" max="5034" width="15.85546875" style="3" customWidth="1"/>
    <col min="5035" max="5035" width="17.5703125" style="3" customWidth="1"/>
    <col min="5036" max="5036" width="20.7109375" style="3" customWidth="1"/>
    <col min="5037" max="5037" width="14.42578125" style="3" customWidth="1"/>
    <col min="5038" max="5038" width="22.140625" style="3" customWidth="1"/>
    <col min="5039" max="5271" width="9.140625" style="3"/>
    <col min="5272" max="5272" width="6.42578125" style="3" customWidth="1"/>
    <col min="5273" max="5273" width="69.140625" style="3" customWidth="1"/>
    <col min="5274" max="5274" width="9.85546875" style="3" customWidth="1"/>
    <col min="5275" max="5275" width="20.28515625" style="3" customWidth="1"/>
    <col min="5276" max="5276" width="18.28515625" style="3" customWidth="1"/>
    <col min="5277" max="5277" width="18.7109375" style="3" customWidth="1"/>
    <col min="5278" max="5278" width="13.5703125" style="3" customWidth="1"/>
    <col min="5279" max="5279" width="18.28515625" style="3" customWidth="1"/>
    <col min="5280" max="5280" width="13.7109375" style="3" customWidth="1"/>
    <col min="5281" max="5284" width="12.42578125" style="3" customWidth="1"/>
    <col min="5285" max="5285" width="19.140625" style="3" customWidth="1"/>
    <col min="5286" max="5286" width="19.28515625" style="3" customWidth="1"/>
    <col min="5287" max="5287" width="18.85546875" style="3" customWidth="1"/>
    <col min="5288" max="5288" width="14" style="3" customWidth="1"/>
    <col min="5289" max="5289" width="18.7109375" style="3" customWidth="1"/>
    <col min="5290" max="5290" width="15.85546875" style="3" customWidth="1"/>
    <col min="5291" max="5291" width="17.5703125" style="3" customWidth="1"/>
    <col min="5292" max="5292" width="20.7109375" style="3" customWidth="1"/>
    <col min="5293" max="5293" width="14.42578125" style="3" customWidth="1"/>
    <col min="5294" max="5294" width="22.140625" style="3" customWidth="1"/>
    <col min="5295" max="5527" width="9.140625" style="3"/>
    <col min="5528" max="5528" width="6.42578125" style="3" customWidth="1"/>
    <col min="5529" max="5529" width="69.140625" style="3" customWidth="1"/>
    <col min="5530" max="5530" width="9.85546875" style="3" customWidth="1"/>
    <col min="5531" max="5531" width="20.28515625" style="3" customWidth="1"/>
    <col min="5532" max="5532" width="18.28515625" style="3" customWidth="1"/>
    <col min="5533" max="5533" width="18.7109375" style="3" customWidth="1"/>
    <col min="5534" max="5534" width="13.5703125" style="3" customWidth="1"/>
    <col min="5535" max="5535" width="18.28515625" style="3" customWidth="1"/>
    <col min="5536" max="5536" width="13.7109375" style="3" customWidth="1"/>
    <col min="5537" max="5540" width="12.42578125" style="3" customWidth="1"/>
    <col min="5541" max="5541" width="19.140625" style="3" customWidth="1"/>
    <col min="5542" max="5542" width="19.28515625" style="3" customWidth="1"/>
    <col min="5543" max="5543" width="18.85546875" style="3" customWidth="1"/>
    <col min="5544" max="5544" width="14" style="3" customWidth="1"/>
    <col min="5545" max="5545" width="18.7109375" style="3" customWidth="1"/>
    <col min="5546" max="5546" width="15.85546875" style="3" customWidth="1"/>
    <col min="5547" max="5547" width="17.5703125" style="3" customWidth="1"/>
    <col min="5548" max="5548" width="20.7109375" style="3" customWidth="1"/>
    <col min="5549" max="5549" width="14.42578125" style="3" customWidth="1"/>
    <col min="5550" max="5550" width="22.140625" style="3" customWidth="1"/>
    <col min="5551" max="5783" width="9.140625" style="3"/>
    <col min="5784" max="5784" width="6.42578125" style="3" customWidth="1"/>
    <col min="5785" max="5785" width="69.140625" style="3" customWidth="1"/>
    <col min="5786" max="5786" width="9.85546875" style="3" customWidth="1"/>
    <col min="5787" max="5787" width="20.28515625" style="3" customWidth="1"/>
    <col min="5788" max="5788" width="18.28515625" style="3" customWidth="1"/>
    <col min="5789" max="5789" width="18.7109375" style="3" customWidth="1"/>
    <col min="5790" max="5790" width="13.5703125" style="3" customWidth="1"/>
    <col min="5791" max="5791" width="18.28515625" style="3" customWidth="1"/>
    <col min="5792" max="5792" width="13.7109375" style="3" customWidth="1"/>
    <col min="5793" max="5796" width="12.42578125" style="3" customWidth="1"/>
    <col min="5797" max="5797" width="19.140625" style="3" customWidth="1"/>
    <col min="5798" max="5798" width="19.28515625" style="3" customWidth="1"/>
    <col min="5799" max="5799" width="18.85546875" style="3" customWidth="1"/>
    <col min="5800" max="5800" width="14" style="3" customWidth="1"/>
    <col min="5801" max="5801" width="18.7109375" style="3" customWidth="1"/>
    <col min="5802" max="5802" width="15.85546875" style="3" customWidth="1"/>
    <col min="5803" max="5803" width="17.5703125" style="3" customWidth="1"/>
    <col min="5804" max="5804" width="20.7109375" style="3" customWidth="1"/>
    <col min="5805" max="5805" width="14.42578125" style="3" customWidth="1"/>
    <col min="5806" max="5806" width="22.140625" style="3" customWidth="1"/>
    <col min="5807" max="6039" width="9.140625" style="3"/>
    <col min="6040" max="6040" width="6.42578125" style="3" customWidth="1"/>
    <col min="6041" max="6041" width="69.140625" style="3" customWidth="1"/>
    <col min="6042" max="6042" width="9.85546875" style="3" customWidth="1"/>
    <col min="6043" max="6043" width="20.28515625" style="3" customWidth="1"/>
    <col min="6044" max="6044" width="18.28515625" style="3" customWidth="1"/>
    <col min="6045" max="6045" width="18.7109375" style="3" customWidth="1"/>
    <col min="6046" max="6046" width="13.5703125" style="3" customWidth="1"/>
    <col min="6047" max="6047" width="18.28515625" style="3" customWidth="1"/>
    <col min="6048" max="6048" width="13.7109375" style="3" customWidth="1"/>
    <col min="6049" max="6052" width="12.42578125" style="3" customWidth="1"/>
    <col min="6053" max="6053" width="19.140625" style="3" customWidth="1"/>
    <col min="6054" max="6054" width="19.28515625" style="3" customWidth="1"/>
    <col min="6055" max="6055" width="18.85546875" style="3" customWidth="1"/>
    <col min="6056" max="6056" width="14" style="3" customWidth="1"/>
    <col min="6057" max="6057" width="18.7109375" style="3" customWidth="1"/>
    <col min="6058" max="6058" width="15.85546875" style="3" customWidth="1"/>
    <col min="6059" max="6059" width="17.5703125" style="3" customWidth="1"/>
    <col min="6060" max="6060" width="20.7109375" style="3" customWidth="1"/>
    <col min="6061" max="6061" width="14.42578125" style="3" customWidth="1"/>
    <col min="6062" max="6062" width="22.140625" style="3" customWidth="1"/>
    <col min="6063" max="6295" width="9.140625" style="3"/>
    <col min="6296" max="6296" width="6.42578125" style="3" customWidth="1"/>
    <col min="6297" max="6297" width="69.140625" style="3" customWidth="1"/>
    <col min="6298" max="6298" width="9.85546875" style="3" customWidth="1"/>
    <col min="6299" max="6299" width="20.28515625" style="3" customWidth="1"/>
    <col min="6300" max="6300" width="18.28515625" style="3" customWidth="1"/>
    <col min="6301" max="6301" width="18.7109375" style="3" customWidth="1"/>
    <col min="6302" max="6302" width="13.5703125" style="3" customWidth="1"/>
    <col min="6303" max="6303" width="18.28515625" style="3" customWidth="1"/>
    <col min="6304" max="6304" width="13.7109375" style="3" customWidth="1"/>
    <col min="6305" max="6308" width="12.42578125" style="3" customWidth="1"/>
    <col min="6309" max="6309" width="19.140625" style="3" customWidth="1"/>
    <col min="6310" max="6310" width="19.28515625" style="3" customWidth="1"/>
    <col min="6311" max="6311" width="18.85546875" style="3" customWidth="1"/>
    <col min="6312" max="6312" width="14" style="3" customWidth="1"/>
    <col min="6313" max="6313" width="18.7109375" style="3" customWidth="1"/>
    <col min="6314" max="6314" width="15.85546875" style="3" customWidth="1"/>
    <col min="6315" max="6315" width="17.5703125" style="3" customWidth="1"/>
    <col min="6316" max="6316" width="20.7109375" style="3" customWidth="1"/>
    <col min="6317" max="6317" width="14.42578125" style="3" customWidth="1"/>
    <col min="6318" max="6318" width="22.140625" style="3" customWidth="1"/>
    <col min="6319" max="6551" width="9.140625" style="3"/>
    <col min="6552" max="6552" width="6.42578125" style="3" customWidth="1"/>
    <col min="6553" max="6553" width="69.140625" style="3" customWidth="1"/>
    <col min="6554" max="6554" width="9.85546875" style="3" customWidth="1"/>
    <col min="6555" max="6555" width="20.28515625" style="3" customWidth="1"/>
    <col min="6556" max="6556" width="18.28515625" style="3" customWidth="1"/>
    <col min="6557" max="6557" width="18.7109375" style="3" customWidth="1"/>
    <col min="6558" max="6558" width="13.5703125" style="3" customWidth="1"/>
    <col min="6559" max="6559" width="18.28515625" style="3" customWidth="1"/>
    <col min="6560" max="6560" width="13.7109375" style="3" customWidth="1"/>
    <col min="6561" max="6564" width="12.42578125" style="3" customWidth="1"/>
    <col min="6565" max="6565" width="19.140625" style="3" customWidth="1"/>
    <col min="6566" max="6566" width="19.28515625" style="3" customWidth="1"/>
    <col min="6567" max="6567" width="18.85546875" style="3" customWidth="1"/>
    <col min="6568" max="6568" width="14" style="3" customWidth="1"/>
    <col min="6569" max="6569" width="18.7109375" style="3" customWidth="1"/>
    <col min="6570" max="6570" width="15.85546875" style="3" customWidth="1"/>
    <col min="6571" max="6571" width="17.5703125" style="3" customWidth="1"/>
    <col min="6572" max="6572" width="20.7109375" style="3" customWidth="1"/>
    <col min="6573" max="6573" width="14.42578125" style="3" customWidth="1"/>
    <col min="6574" max="6574" width="22.140625" style="3" customWidth="1"/>
    <col min="6575" max="6807" width="9.140625" style="3"/>
    <col min="6808" max="6808" width="6.42578125" style="3" customWidth="1"/>
    <col min="6809" max="6809" width="69.140625" style="3" customWidth="1"/>
    <col min="6810" max="6810" width="9.85546875" style="3" customWidth="1"/>
    <col min="6811" max="6811" width="20.28515625" style="3" customWidth="1"/>
    <col min="6812" max="6812" width="18.28515625" style="3" customWidth="1"/>
    <col min="6813" max="6813" width="18.7109375" style="3" customWidth="1"/>
    <col min="6814" max="6814" width="13.5703125" style="3" customWidth="1"/>
    <col min="6815" max="6815" width="18.28515625" style="3" customWidth="1"/>
    <col min="6816" max="6816" width="13.7109375" style="3" customWidth="1"/>
    <col min="6817" max="6820" width="12.42578125" style="3" customWidth="1"/>
    <col min="6821" max="6821" width="19.140625" style="3" customWidth="1"/>
    <col min="6822" max="6822" width="19.28515625" style="3" customWidth="1"/>
    <col min="6823" max="6823" width="18.85546875" style="3" customWidth="1"/>
    <col min="6824" max="6824" width="14" style="3" customWidth="1"/>
    <col min="6825" max="6825" width="18.7109375" style="3" customWidth="1"/>
    <col min="6826" max="6826" width="15.85546875" style="3" customWidth="1"/>
    <col min="6827" max="6827" width="17.5703125" style="3" customWidth="1"/>
    <col min="6828" max="6828" width="20.7109375" style="3" customWidth="1"/>
    <col min="6829" max="6829" width="14.42578125" style="3" customWidth="1"/>
    <col min="6830" max="6830" width="22.140625" style="3" customWidth="1"/>
    <col min="6831" max="7063" width="9.140625" style="3"/>
    <col min="7064" max="7064" width="6.42578125" style="3" customWidth="1"/>
    <col min="7065" max="7065" width="69.140625" style="3" customWidth="1"/>
    <col min="7066" max="7066" width="9.85546875" style="3" customWidth="1"/>
    <col min="7067" max="7067" width="20.28515625" style="3" customWidth="1"/>
    <col min="7068" max="7068" width="18.28515625" style="3" customWidth="1"/>
    <col min="7069" max="7069" width="18.7109375" style="3" customWidth="1"/>
    <col min="7070" max="7070" width="13.5703125" style="3" customWidth="1"/>
    <col min="7071" max="7071" width="18.28515625" style="3" customWidth="1"/>
    <col min="7072" max="7072" width="13.7109375" style="3" customWidth="1"/>
    <col min="7073" max="7076" width="12.42578125" style="3" customWidth="1"/>
    <col min="7077" max="7077" width="19.140625" style="3" customWidth="1"/>
    <col min="7078" max="7078" width="19.28515625" style="3" customWidth="1"/>
    <col min="7079" max="7079" width="18.85546875" style="3" customWidth="1"/>
    <col min="7080" max="7080" width="14" style="3" customWidth="1"/>
    <col min="7081" max="7081" width="18.7109375" style="3" customWidth="1"/>
    <col min="7082" max="7082" width="15.85546875" style="3" customWidth="1"/>
    <col min="7083" max="7083" width="17.5703125" style="3" customWidth="1"/>
    <col min="7084" max="7084" width="20.7109375" style="3" customWidth="1"/>
    <col min="7085" max="7085" width="14.42578125" style="3" customWidth="1"/>
    <col min="7086" max="7086" width="22.140625" style="3" customWidth="1"/>
    <col min="7087" max="7319" width="9.140625" style="3"/>
    <col min="7320" max="7320" width="6.42578125" style="3" customWidth="1"/>
    <col min="7321" max="7321" width="69.140625" style="3" customWidth="1"/>
    <col min="7322" max="7322" width="9.85546875" style="3" customWidth="1"/>
    <col min="7323" max="7323" width="20.28515625" style="3" customWidth="1"/>
    <col min="7324" max="7324" width="18.28515625" style="3" customWidth="1"/>
    <col min="7325" max="7325" width="18.7109375" style="3" customWidth="1"/>
    <col min="7326" max="7326" width="13.5703125" style="3" customWidth="1"/>
    <col min="7327" max="7327" width="18.28515625" style="3" customWidth="1"/>
    <col min="7328" max="7328" width="13.7109375" style="3" customWidth="1"/>
    <col min="7329" max="7332" width="12.42578125" style="3" customWidth="1"/>
    <col min="7333" max="7333" width="19.140625" style="3" customWidth="1"/>
    <col min="7334" max="7334" width="19.28515625" style="3" customWidth="1"/>
    <col min="7335" max="7335" width="18.85546875" style="3" customWidth="1"/>
    <col min="7336" max="7336" width="14" style="3" customWidth="1"/>
    <col min="7337" max="7337" width="18.7109375" style="3" customWidth="1"/>
    <col min="7338" max="7338" width="15.85546875" style="3" customWidth="1"/>
    <col min="7339" max="7339" width="17.5703125" style="3" customWidth="1"/>
    <col min="7340" max="7340" width="20.7109375" style="3" customWidth="1"/>
    <col min="7341" max="7341" width="14.42578125" style="3" customWidth="1"/>
    <col min="7342" max="7342" width="22.140625" style="3" customWidth="1"/>
    <col min="7343" max="7575" width="9.140625" style="3"/>
    <col min="7576" max="7576" width="6.42578125" style="3" customWidth="1"/>
    <col min="7577" max="7577" width="69.140625" style="3" customWidth="1"/>
    <col min="7578" max="7578" width="9.85546875" style="3" customWidth="1"/>
    <col min="7579" max="7579" width="20.28515625" style="3" customWidth="1"/>
    <col min="7580" max="7580" width="18.28515625" style="3" customWidth="1"/>
    <col min="7581" max="7581" width="18.7109375" style="3" customWidth="1"/>
    <col min="7582" max="7582" width="13.5703125" style="3" customWidth="1"/>
    <col min="7583" max="7583" width="18.28515625" style="3" customWidth="1"/>
    <col min="7584" max="7584" width="13.7109375" style="3" customWidth="1"/>
    <col min="7585" max="7588" width="12.42578125" style="3" customWidth="1"/>
    <col min="7589" max="7589" width="19.140625" style="3" customWidth="1"/>
    <col min="7590" max="7590" width="19.28515625" style="3" customWidth="1"/>
    <col min="7591" max="7591" width="18.85546875" style="3" customWidth="1"/>
    <col min="7592" max="7592" width="14" style="3" customWidth="1"/>
    <col min="7593" max="7593" width="18.7109375" style="3" customWidth="1"/>
    <col min="7594" max="7594" width="15.85546875" style="3" customWidth="1"/>
    <col min="7595" max="7595" width="17.5703125" style="3" customWidth="1"/>
    <col min="7596" max="7596" width="20.7109375" style="3" customWidth="1"/>
    <col min="7597" max="7597" width="14.42578125" style="3" customWidth="1"/>
    <col min="7598" max="7598" width="22.140625" style="3" customWidth="1"/>
    <col min="7599" max="7831" width="9.140625" style="3"/>
    <col min="7832" max="7832" width="6.42578125" style="3" customWidth="1"/>
    <col min="7833" max="7833" width="69.140625" style="3" customWidth="1"/>
    <col min="7834" max="7834" width="9.85546875" style="3" customWidth="1"/>
    <col min="7835" max="7835" width="20.28515625" style="3" customWidth="1"/>
    <col min="7836" max="7836" width="18.28515625" style="3" customWidth="1"/>
    <col min="7837" max="7837" width="18.7109375" style="3" customWidth="1"/>
    <col min="7838" max="7838" width="13.5703125" style="3" customWidth="1"/>
    <col min="7839" max="7839" width="18.28515625" style="3" customWidth="1"/>
    <col min="7840" max="7840" width="13.7109375" style="3" customWidth="1"/>
    <col min="7841" max="7844" width="12.42578125" style="3" customWidth="1"/>
    <col min="7845" max="7845" width="19.140625" style="3" customWidth="1"/>
    <col min="7846" max="7846" width="19.28515625" style="3" customWidth="1"/>
    <col min="7847" max="7847" width="18.85546875" style="3" customWidth="1"/>
    <col min="7848" max="7848" width="14" style="3" customWidth="1"/>
    <col min="7849" max="7849" width="18.7109375" style="3" customWidth="1"/>
    <col min="7850" max="7850" width="15.85546875" style="3" customWidth="1"/>
    <col min="7851" max="7851" width="17.5703125" style="3" customWidth="1"/>
    <col min="7852" max="7852" width="20.7109375" style="3" customWidth="1"/>
    <col min="7853" max="7853" width="14.42578125" style="3" customWidth="1"/>
    <col min="7854" max="7854" width="22.140625" style="3" customWidth="1"/>
    <col min="7855" max="8087" width="9.140625" style="3"/>
    <col min="8088" max="8088" width="6.42578125" style="3" customWidth="1"/>
    <col min="8089" max="8089" width="69.140625" style="3" customWidth="1"/>
    <col min="8090" max="8090" width="9.85546875" style="3" customWidth="1"/>
    <col min="8091" max="8091" width="20.28515625" style="3" customWidth="1"/>
    <col min="8092" max="8092" width="18.28515625" style="3" customWidth="1"/>
    <col min="8093" max="8093" width="18.7109375" style="3" customWidth="1"/>
    <col min="8094" max="8094" width="13.5703125" style="3" customWidth="1"/>
    <col min="8095" max="8095" width="18.28515625" style="3" customWidth="1"/>
    <col min="8096" max="8096" width="13.7109375" style="3" customWidth="1"/>
    <col min="8097" max="8100" width="12.42578125" style="3" customWidth="1"/>
    <col min="8101" max="8101" width="19.140625" style="3" customWidth="1"/>
    <col min="8102" max="8102" width="19.28515625" style="3" customWidth="1"/>
    <col min="8103" max="8103" width="18.85546875" style="3" customWidth="1"/>
    <col min="8104" max="8104" width="14" style="3" customWidth="1"/>
    <col min="8105" max="8105" width="18.7109375" style="3" customWidth="1"/>
    <col min="8106" max="8106" width="15.85546875" style="3" customWidth="1"/>
    <col min="8107" max="8107" width="17.5703125" style="3" customWidth="1"/>
    <col min="8108" max="8108" width="20.7109375" style="3" customWidth="1"/>
    <col min="8109" max="8109" width="14.42578125" style="3" customWidth="1"/>
    <col min="8110" max="8110" width="22.140625" style="3" customWidth="1"/>
    <col min="8111" max="8343" width="9.140625" style="3"/>
    <col min="8344" max="8344" width="6.42578125" style="3" customWidth="1"/>
    <col min="8345" max="8345" width="69.140625" style="3" customWidth="1"/>
    <col min="8346" max="8346" width="9.85546875" style="3" customWidth="1"/>
    <col min="8347" max="8347" width="20.28515625" style="3" customWidth="1"/>
    <col min="8348" max="8348" width="18.28515625" style="3" customWidth="1"/>
    <col min="8349" max="8349" width="18.7109375" style="3" customWidth="1"/>
    <col min="8350" max="8350" width="13.5703125" style="3" customWidth="1"/>
    <col min="8351" max="8351" width="18.28515625" style="3" customWidth="1"/>
    <col min="8352" max="8352" width="13.7109375" style="3" customWidth="1"/>
    <col min="8353" max="8356" width="12.42578125" style="3" customWidth="1"/>
    <col min="8357" max="8357" width="19.140625" style="3" customWidth="1"/>
    <col min="8358" max="8358" width="19.28515625" style="3" customWidth="1"/>
    <col min="8359" max="8359" width="18.85546875" style="3" customWidth="1"/>
    <col min="8360" max="8360" width="14" style="3" customWidth="1"/>
    <col min="8361" max="8361" width="18.7109375" style="3" customWidth="1"/>
    <col min="8362" max="8362" width="15.85546875" style="3" customWidth="1"/>
    <col min="8363" max="8363" width="17.5703125" style="3" customWidth="1"/>
    <col min="8364" max="8364" width="20.7109375" style="3" customWidth="1"/>
    <col min="8365" max="8365" width="14.42578125" style="3" customWidth="1"/>
    <col min="8366" max="8366" width="22.140625" style="3" customWidth="1"/>
    <col min="8367" max="8599" width="9.140625" style="3"/>
    <col min="8600" max="8600" width="6.42578125" style="3" customWidth="1"/>
    <col min="8601" max="8601" width="69.140625" style="3" customWidth="1"/>
    <col min="8602" max="8602" width="9.85546875" style="3" customWidth="1"/>
    <col min="8603" max="8603" width="20.28515625" style="3" customWidth="1"/>
    <col min="8604" max="8604" width="18.28515625" style="3" customWidth="1"/>
    <col min="8605" max="8605" width="18.7109375" style="3" customWidth="1"/>
    <col min="8606" max="8606" width="13.5703125" style="3" customWidth="1"/>
    <col min="8607" max="8607" width="18.28515625" style="3" customWidth="1"/>
    <col min="8608" max="8608" width="13.7109375" style="3" customWidth="1"/>
    <col min="8609" max="8612" width="12.42578125" style="3" customWidth="1"/>
    <col min="8613" max="8613" width="19.140625" style="3" customWidth="1"/>
    <col min="8614" max="8614" width="19.28515625" style="3" customWidth="1"/>
    <col min="8615" max="8615" width="18.85546875" style="3" customWidth="1"/>
    <col min="8616" max="8616" width="14" style="3" customWidth="1"/>
    <col min="8617" max="8617" width="18.7109375" style="3" customWidth="1"/>
    <col min="8618" max="8618" width="15.85546875" style="3" customWidth="1"/>
    <col min="8619" max="8619" width="17.5703125" style="3" customWidth="1"/>
    <col min="8620" max="8620" width="20.7109375" style="3" customWidth="1"/>
    <col min="8621" max="8621" width="14.42578125" style="3" customWidth="1"/>
    <col min="8622" max="8622" width="22.140625" style="3" customWidth="1"/>
    <col min="8623" max="8855" width="9.140625" style="3"/>
    <col min="8856" max="8856" width="6.42578125" style="3" customWidth="1"/>
    <col min="8857" max="8857" width="69.140625" style="3" customWidth="1"/>
    <col min="8858" max="8858" width="9.85546875" style="3" customWidth="1"/>
    <col min="8859" max="8859" width="20.28515625" style="3" customWidth="1"/>
    <col min="8860" max="8860" width="18.28515625" style="3" customWidth="1"/>
    <col min="8861" max="8861" width="18.7109375" style="3" customWidth="1"/>
    <col min="8862" max="8862" width="13.5703125" style="3" customWidth="1"/>
    <col min="8863" max="8863" width="18.28515625" style="3" customWidth="1"/>
    <col min="8864" max="8864" width="13.7109375" style="3" customWidth="1"/>
    <col min="8865" max="8868" width="12.42578125" style="3" customWidth="1"/>
    <col min="8869" max="8869" width="19.140625" style="3" customWidth="1"/>
    <col min="8870" max="8870" width="19.28515625" style="3" customWidth="1"/>
    <col min="8871" max="8871" width="18.85546875" style="3" customWidth="1"/>
    <col min="8872" max="8872" width="14" style="3" customWidth="1"/>
    <col min="8873" max="8873" width="18.7109375" style="3" customWidth="1"/>
    <col min="8874" max="8874" width="15.85546875" style="3" customWidth="1"/>
    <col min="8875" max="8875" width="17.5703125" style="3" customWidth="1"/>
    <col min="8876" max="8876" width="20.7109375" style="3" customWidth="1"/>
    <col min="8877" max="8877" width="14.42578125" style="3" customWidth="1"/>
    <col min="8878" max="8878" width="22.140625" style="3" customWidth="1"/>
    <col min="8879" max="9111" width="9.140625" style="3"/>
    <col min="9112" max="9112" width="6.42578125" style="3" customWidth="1"/>
    <col min="9113" max="9113" width="69.140625" style="3" customWidth="1"/>
    <col min="9114" max="9114" width="9.85546875" style="3" customWidth="1"/>
    <col min="9115" max="9115" width="20.28515625" style="3" customWidth="1"/>
    <col min="9116" max="9116" width="18.28515625" style="3" customWidth="1"/>
    <col min="9117" max="9117" width="18.7109375" style="3" customWidth="1"/>
    <col min="9118" max="9118" width="13.5703125" style="3" customWidth="1"/>
    <col min="9119" max="9119" width="18.28515625" style="3" customWidth="1"/>
    <col min="9120" max="9120" width="13.7109375" style="3" customWidth="1"/>
    <col min="9121" max="9124" width="12.42578125" style="3" customWidth="1"/>
    <col min="9125" max="9125" width="19.140625" style="3" customWidth="1"/>
    <col min="9126" max="9126" width="19.28515625" style="3" customWidth="1"/>
    <col min="9127" max="9127" width="18.85546875" style="3" customWidth="1"/>
    <col min="9128" max="9128" width="14" style="3" customWidth="1"/>
    <col min="9129" max="9129" width="18.7109375" style="3" customWidth="1"/>
    <col min="9130" max="9130" width="15.85546875" style="3" customWidth="1"/>
    <col min="9131" max="9131" width="17.5703125" style="3" customWidth="1"/>
    <col min="9132" max="9132" width="20.7109375" style="3" customWidth="1"/>
    <col min="9133" max="9133" width="14.42578125" style="3" customWidth="1"/>
    <col min="9134" max="9134" width="22.140625" style="3" customWidth="1"/>
    <col min="9135" max="9367" width="9.140625" style="3"/>
    <col min="9368" max="9368" width="6.42578125" style="3" customWidth="1"/>
    <col min="9369" max="9369" width="69.140625" style="3" customWidth="1"/>
    <col min="9370" max="9370" width="9.85546875" style="3" customWidth="1"/>
    <col min="9371" max="9371" width="20.28515625" style="3" customWidth="1"/>
    <col min="9372" max="9372" width="18.28515625" style="3" customWidth="1"/>
    <col min="9373" max="9373" width="18.7109375" style="3" customWidth="1"/>
    <col min="9374" max="9374" width="13.5703125" style="3" customWidth="1"/>
    <col min="9375" max="9375" width="18.28515625" style="3" customWidth="1"/>
    <col min="9376" max="9376" width="13.7109375" style="3" customWidth="1"/>
    <col min="9377" max="9380" width="12.42578125" style="3" customWidth="1"/>
    <col min="9381" max="9381" width="19.140625" style="3" customWidth="1"/>
    <col min="9382" max="9382" width="19.28515625" style="3" customWidth="1"/>
    <col min="9383" max="9383" width="18.85546875" style="3" customWidth="1"/>
    <col min="9384" max="9384" width="14" style="3" customWidth="1"/>
    <col min="9385" max="9385" width="18.7109375" style="3" customWidth="1"/>
    <col min="9386" max="9386" width="15.85546875" style="3" customWidth="1"/>
    <col min="9387" max="9387" width="17.5703125" style="3" customWidth="1"/>
    <col min="9388" max="9388" width="20.7109375" style="3" customWidth="1"/>
    <col min="9389" max="9389" width="14.42578125" style="3" customWidth="1"/>
    <col min="9390" max="9390" width="22.140625" style="3" customWidth="1"/>
    <col min="9391" max="9623" width="9.140625" style="3"/>
    <col min="9624" max="9624" width="6.42578125" style="3" customWidth="1"/>
    <col min="9625" max="9625" width="69.140625" style="3" customWidth="1"/>
    <col min="9626" max="9626" width="9.85546875" style="3" customWidth="1"/>
    <col min="9627" max="9627" width="20.28515625" style="3" customWidth="1"/>
    <col min="9628" max="9628" width="18.28515625" style="3" customWidth="1"/>
    <col min="9629" max="9629" width="18.7109375" style="3" customWidth="1"/>
    <col min="9630" max="9630" width="13.5703125" style="3" customWidth="1"/>
    <col min="9631" max="9631" width="18.28515625" style="3" customWidth="1"/>
    <col min="9632" max="9632" width="13.7109375" style="3" customWidth="1"/>
    <col min="9633" max="9636" width="12.42578125" style="3" customWidth="1"/>
    <col min="9637" max="9637" width="19.140625" style="3" customWidth="1"/>
    <col min="9638" max="9638" width="19.28515625" style="3" customWidth="1"/>
    <col min="9639" max="9639" width="18.85546875" style="3" customWidth="1"/>
    <col min="9640" max="9640" width="14" style="3" customWidth="1"/>
    <col min="9641" max="9641" width="18.7109375" style="3" customWidth="1"/>
    <col min="9642" max="9642" width="15.85546875" style="3" customWidth="1"/>
    <col min="9643" max="9643" width="17.5703125" style="3" customWidth="1"/>
    <col min="9644" max="9644" width="20.7109375" style="3" customWidth="1"/>
    <col min="9645" max="9645" width="14.42578125" style="3" customWidth="1"/>
    <col min="9646" max="9646" width="22.140625" style="3" customWidth="1"/>
    <col min="9647" max="9879" width="9.140625" style="3"/>
    <col min="9880" max="9880" width="6.42578125" style="3" customWidth="1"/>
    <col min="9881" max="9881" width="69.140625" style="3" customWidth="1"/>
    <col min="9882" max="9882" width="9.85546875" style="3" customWidth="1"/>
    <col min="9883" max="9883" width="20.28515625" style="3" customWidth="1"/>
    <col min="9884" max="9884" width="18.28515625" style="3" customWidth="1"/>
    <col min="9885" max="9885" width="18.7109375" style="3" customWidth="1"/>
    <col min="9886" max="9886" width="13.5703125" style="3" customWidth="1"/>
    <col min="9887" max="9887" width="18.28515625" style="3" customWidth="1"/>
    <col min="9888" max="9888" width="13.7109375" style="3" customWidth="1"/>
    <col min="9889" max="9892" width="12.42578125" style="3" customWidth="1"/>
    <col min="9893" max="9893" width="19.140625" style="3" customWidth="1"/>
    <col min="9894" max="9894" width="19.28515625" style="3" customWidth="1"/>
    <col min="9895" max="9895" width="18.85546875" style="3" customWidth="1"/>
    <col min="9896" max="9896" width="14" style="3" customWidth="1"/>
    <col min="9897" max="9897" width="18.7109375" style="3" customWidth="1"/>
    <col min="9898" max="9898" width="15.85546875" style="3" customWidth="1"/>
    <col min="9899" max="9899" width="17.5703125" style="3" customWidth="1"/>
    <col min="9900" max="9900" width="20.7109375" style="3" customWidth="1"/>
    <col min="9901" max="9901" width="14.42578125" style="3" customWidth="1"/>
    <col min="9902" max="9902" width="22.140625" style="3" customWidth="1"/>
    <col min="9903" max="10135" width="9.140625" style="3"/>
    <col min="10136" max="10136" width="6.42578125" style="3" customWidth="1"/>
    <col min="10137" max="10137" width="69.140625" style="3" customWidth="1"/>
    <col min="10138" max="10138" width="9.85546875" style="3" customWidth="1"/>
    <col min="10139" max="10139" width="20.28515625" style="3" customWidth="1"/>
    <col min="10140" max="10140" width="18.28515625" style="3" customWidth="1"/>
    <col min="10141" max="10141" width="18.7109375" style="3" customWidth="1"/>
    <col min="10142" max="10142" width="13.5703125" style="3" customWidth="1"/>
    <col min="10143" max="10143" width="18.28515625" style="3" customWidth="1"/>
    <col min="10144" max="10144" width="13.7109375" style="3" customWidth="1"/>
    <col min="10145" max="10148" width="12.42578125" style="3" customWidth="1"/>
    <col min="10149" max="10149" width="19.140625" style="3" customWidth="1"/>
    <col min="10150" max="10150" width="19.28515625" style="3" customWidth="1"/>
    <col min="10151" max="10151" width="18.85546875" style="3" customWidth="1"/>
    <col min="10152" max="10152" width="14" style="3" customWidth="1"/>
    <col min="10153" max="10153" width="18.7109375" style="3" customWidth="1"/>
    <col min="10154" max="10154" width="15.85546875" style="3" customWidth="1"/>
    <col min="10155" max="10155" width="17.5703125" style="3" customWidth="1"/>
    <col min="10156" max="10156" width="20.7109375" style="3" customWidth="1"/>
    <col min="10157" max="10157" width="14.42578125" style="3" customWidth="1"/>
    <col min="10158" max="10158" width="22.140625" style="3" customWidth="1"/>
    <col min="10159" max="10391" width="9.140625" style="3"/>
    <col min="10392" max="10392" width="6.42578125" style="3" customWidth="1"/>
    <col min="10393" max="10393" width="69.140625" style="3" customWidth="1"/>
    <col min="10394" max="10394" width="9.85546875" style="3" customWidth="1"/>
    <col min="10395" max="10395" width="20.28515625" style="3" customWidth="1"/>
    <col min="10396" max="10396" width="18.28515625" style="3" customWidth="1"/>
    <col min="10397" max="10397" width="18.7109375" style="3" customWidth="1"/>
    <col min="10398" max="10398" width="13.5703125" style="3" customWidth="1"/>
    <col min="10399" max="10399" width="18.28515625" style="3" customWidth="1"/>
    <col min="10400" max="10400" width="13.7109375" style="3" customWidth="1"/>
    <col min="10401" max="10404" width="12.42578125" style="3" customWidth="1"/>
    <col min="10405" max="10405" width="19.140625" style="3" customWidth="1"/>
    <col min="10406" max="10406" width="19.28515625" style="3" customWidth="1"/>
    <col min="10407" max="10407" width="18.85546875" style="3" customWidth="1"/>
    <col min="10408" max="10408" width="14" style="3" customWidth="1"/>
    <col min="10409" max="10409" width="18.7109375" style="3" customWidth="1"/>
    <col min="10410" max="10410" width="15.85546875" style="3" customWidth="1"/>
    <col min="10411" max="10411" width="17.5703125" style="3" customWidth="1"/>
    <col min="10412" max="10412" width="20.7109375" style="3" customWidth="1"/>
    <col min="10413" max="10413" width="14.42578125" style="3" customWidth="1"/>
    <col min="10414" max="10414" width="22.140625" style="3" customWidth="1"/>
    <col min="10415" max="10647" width="9.140625" style="3"/>
    <col min="10648" max="10648" width="6.42578125" style="3" customWidth="1"/>
    <col min="10649" max="10649" width="69.140625" style="3" customWidth="1"/>
    <col min="10650" max="10650" width="9.85546875" style="3" customWidth="1"/>
    <col min="10651" max="10651" width="20.28515625" style="3" customWidth="1"/>
    <col min="10652" max="10652" width="18.28515625" style="3" customWidth="1"/>
    <col min="10653" max="10653" width="18.7109375" style="3" customWidth="1"/>
    <col min="10654" max="10654" width="13.5703125" style="3" customWidth="1"/>
    <col min="10655" max="10655" width="18.28515625" style="3" customWidth="1"/>
    <col min="10656" max="10656" width="13.7109375" style="3" customWidth="1"/>
    <col min="10657" max="10660" width="12.42578125" style="3" customWidth="1"/>
    <col min="10661" max="10661" width="19.140625" style="3" customWidth="1"/>
    <col min="10662" max="10662" width="19.28515625" style="3" customWidth="1"/>
    <col min="10663" max="10663" width="18.85546875" style="3" customWidth="1"/>
    <col min="10664" max="10664" width="14" style="3" customWidth="1"/>
    <col min="10665" max="10665" width="18.7109375" style="3" customWidth="1"/>
    <col min="10666" max="10666" width="15.85546875" style="3" customWidth="1"/>
    <col min="10667" max="10667" width="17.5703125" style="3" customWidth="1"/>
    <col min="10668" max="10668" width="20.7109375" style="3" customWidth="1"/>
    <col min="10669" max="10669" width="14.42578125" style="3" customWidth="1"/>
    <col min="10670" max="10670" width="22.140625" style="3" customWidth="1"/>
    <col min="10671" max="10903" width="9.140625" style="3"/>
    <col min="10904" max="10904" width="6.42578125" style="3" customWidth="1"/>
    <col min="10905" max="10905" width="69.140625" style="3" customWidth="1"/>
    <col min="10906" max="10906" width="9.85546875" style="3" customWidth="1"/>
    <col min="10907" max="10907" width="20.28515625" style="3" customWidth="1"/>
    <col min="10908" max="10908" width="18.28515625" style="3" customWidth="1"/>
    <col min="10909" max="10909" width="18.7109375" style="3" customWidth="1"/>
    <col min="10910" max="10910" width="13.5703125" style="3" customWidth="1"/>
    <col min="10911" max="10911" width="18.28515625" style="3" customWidth="1"/>
    <col min="10912" max="10912" width="13.7109375" style="3" customWidth="1"/>
    <col min="10913" max="10916" width="12.42578125" style="3" customWidth="1"/>
    <col min="10917" max="10917" width="19.140625" style="3" customWidth="1"/>
    <col min="10918" max="10918" width="19.28515625" style="3" customWidth="1"/>
    <col min="10919" max="10919" width="18.85546875" style="3" customWidth="1"/>
    <col min="10920" max="10920" width="14" style="3" customWidth="1"/>
    <col min="10921" max="10921" width="18.7109375" style="3" customWidth="1"/>
    <col min="10922" max="10922" width="15.85546875" style="3" customWidth="1"/>
    <col min="10923" max="10923" width="17.5703125" style="3" customWidth="1"/>
    <col min="10924" max="10924" width="20.7109375" style="3" customWidth="1"/>
    <col min="10925" max="10925" width="14.42578125" style="3" customWidth="1"/>
    <col min="10926" max="10926" width="22.140625" style="3" customWidth="1"/>
    <col min="10927" max="11159" width="9.140625" style="3"/>
    <col min="11160" max="11160" width="6.42578125" style="3" customWidth="1"/>
    <col min="11161" max="11161" width="69.140625" style="3" customWidth="1"/>
    <col min="11162" max="11162" width="9.85546875" style="3" customWidth="1"/>
    <col min="11163" max="11163" width="20.28515625" style="3" customWidth="1"/>
    <col min="11164" max="11164" width="18.28515625" style="3" customWidth="1"/>
    <col min="11165" max="11165" width="18.7109375" style="3" customWidth="1"/>
    <col min="11166" max="11166" width="13.5703125" style="3" customWidth="1"/>
    <col min="11167" max="11167" width="18.28515625" style="3" customWidth="1"/>
    <col min="11168" max="11168" width="13.7109375" style="3" customWidth="1"/>
    <col min="11169" max="11172" width="12.42578125" style="3" customWidth="1"/>
    <col min="11173" max="11173" width="19.140625" style="3" customWidth="1"/>
    <col min="11174" max="11174" width="19.28515625" style="3" customWidth="1"/>
    <col min="11175" max="11175" width="18.85546875" style="3" customWidth="1"/>
    <col min="11176" max="11176" width="14" style="3" customWidth="1"/>
    <col min="11177" max="11177" width="18.7109375" style="3" customWidth="1"/>
    <col min="11178" max="11178" width="15.85546875" style="3" customWidth="1"/>
    <col min="11179" max="11179" width="17.5703125" style="3" customWidth="1"/>
    <col min="11180" max="11180" width="20.7109375" style="3" customWidth="1"/>
    <col min="11181" max="11181" width="14.42578125" style="3" customWidth="1"/>
    <col min="11182" max="11182" width="22.140625" style="3" customWidth="1"/>
    <col min="11183" max="11415" width="9.140625" style="3"/>
    <col min="11416" max="11416" width="6.42578125" style="3" customWidth="1"/>
    <col min="11417" max="11417" width="69.140625" style="3" customWidth="1"/>
    <col min="11418" max="11418" width="9.85546875" style="3" customWidth="1"/>
    <col min="11419" max="11419" width="20.28515625" style="3" customWidth="1"/>
    <col min="11420" max="11420" width="18.28515625" style="3" customWidth="1"/>
    <col min="11421" max="11421" width="18.7109375" style="3" customWidth="1"/>
    <col min="11422" max="11422" width="13.5703125" style="3" customWidth="1"/>
    <col min="11423" max="11423" width="18.28515625" style="3" customWidth="1"/>
    <col min="11424" max="11424" width="13.7109375" style="3" customWidth="1"/>
    <col min="11425" max="11428" width="12.42578125" style="3" customWidth="1"/>
    <col min="11429" max="11429" width="19.140625" style="3" customWidth="1"/>
    <col min="11430" max="11430" width="19.28515625" style="3" customWidth="1"/>
    <col min="11431" max="11431" width="18.85546875" style="3" customWidth="1"/>
    <col min="11432" max="11432" width="14" style="3" customWidth="1"/>
    <col min="11433" max="11433" width="18.7109375" style="3" customWidth="1"/>
    <col min="11434" max="11434" width="15.85546875" style="3" customWidth="1"/>
    <col min="11435" max="11435" width="17.5703125" style="3" customWidth="1"/>
    <col min="11436" max="11436" width="20.7109375" style="3" customWidth="1"/>
    <col min="11437" max="11437" width="14.42578125" style="3" customWidth="1"/>
    <col min="11438" max="11438" width="22.140625" style="3" customWidth="1"/>
    <col min="11439" max="11671" width="9.140625" style="3"/>
    <col min="11672" max="11672" width="6.42578125" style="3" customWidth="1"/>
    <col min="11673" max="11673" width="69.140625" style="3" customWidth="1"/>
    <col min="11674" max="11674" width="9.85546875" style="3" customWidth="1"/>
    <col min="11675" max="11675" width="20.28515625" style="3" customWidth="1"/>
    <col min="11676" max="11676" width="18.28515625" style="3" customWidth="1"/>
    <col min="11677" max="11677" width="18.7109375" style="3" customWidth="1"/>
    <col min="11678" max="11678" width="13.5703125" style="3" customWidth="1"/>
    <col min="11679" max="11679" width="18.28515625" style="3" customWidth="1"/>
    <col min="11680" max="11680" width="13.7109375" style="3" customWidth="1"/>
    <col min="11681" max="11684" width="12.42578125" style="3" customWidth="1"/>
    <col min="11685" max="11685" width="19.140625" style="3" customWidth="1"/>
    <col min="11686" max="11686" width="19.28515625" style="3" customWidth="1"/>
    <col min="11687" max="11687" width="18.85546875" style="3" customWidth="1"/>
    <col min="11688" max="11688" width="14" style="3" customWidth="1"/>
    <col min="11689" max="11689" width="18.7109375" style="3" customWidth="1"/>
    <col min="11690" max="11690" width="15.85546875" style="3" customWidth="1"/>
    <col min="11691" max="11691" width="17.5703125" style="3" customWidth="1"/>
    <col min="11692" max="11692" width="20.7109375" style="3" customWidth="1"/>
    <col min="11693" max="11693" width="14.42578125" style="3" customWidth="1"/>
    <col min="11694" max="11694" width="22.140625" style="3" customWidth="1"/>
    <col min="11695" max="11927" width="9.140625" style="3"/>
    <col min="11928" max="11928" width="6.42578125" style="3" customWidth="1"/>
    <col min="11929" max="11929" width="69.140625" style="3" customWidth="1"/>
    <col min="11930" max="11930" width="9.85546875" style="3" customWidth="1"/>
    <col min="11931" max="11931" width="20.28515625" style="3" customWidth="1"/>
    <col min="11932" max="11932" width="18.28515625" style="3" customWidth="1"/>
    <col min="11933" max="11933" width="18.7109375" style="3" customWidth="1"/>
    <col min="11934" max="11934" width="13.5703125" style="3" customWidth="1"/>
    <col min="11935" max="11935" width="18.28515625" style="3" customWidth="1"/>
    <col min="11936" max="11936" width="13.7109375" style="3" customWidth="1"/>
    <col min="11937" max="11940" width="12.42578125" style="3" customWidth="1"/>
    <col min="11941" max="11941" width="19.140625" style="3" customWidth="1"/>
    <col min="11942" max="11942" width="19.28515625" style="3" customWidth="1"/>
    <col min="11943" max="11943" width="18.85546875" style="3" customWidth="1"/>
    <col min="11944" max="11944" width="14" style="3" customWidth="1"/>
    <col min="11945" max="11945" width="18.7109375" style="3" customWidth="1"/>
    <col min="11946" max="11946" width="15.85546875" style="3" customWidth="1"/>
    <col min="11947" max="11947" width="17.5703125" style="3" customWidth="1"/>
    <col min="11948" max="11948" width="20.7109375" style="3" customWidth="1"/>
    <col min="11949" max="11949" width="14.42578125" style="3" customWidth="1"/>
    <col min="11950" max="11950" width="22.140625" style="3" customWidth="1"/>
    <col min="11951" max="12183" width="9.140625" style="3"/>
    <col min="12184" max="12184" width="6.42578125" style="3" customWidth="1"/>
    <col min="12185" max="12185" width="69.140625" style="3" customWidth="1"/>
    <col min="12186" max="12186" width="9.85546875" style="3" customWidth="1"/>
    <col min="12187" max="12187" width="20.28515625" style="3" customWidth="1"/>
    <col min="12188" max="12188" width="18.28515625" style="3" customWidth="1"/>
    <col min="12189" max="12189" width="18.7109375" style="3" customWidth="1"/>
    <col min="12190" max="12190" width="13.5703125" style="3" customWidth="1"/>
    <col min="12191" max="12191" width="18.28515625" style="3" customWidth="1"/>
    <col min="12192" max="12192" width="13.7109375" style="3" customWidth="1"/>
    <col min="12193" max="12196" width="12.42578125" style="3" customWidth="1"/>
    <col min="12197" max="12197" width="19.140625" style="3" customWidth="1"/>
    <col min="12198" max="12198" width="19.28515625" style="3" customWidth="1"/>
    <col min="12199" max="12199" width="18.85546875" style="3" customWidth="1"/>
    <col min="12200" max="12200" width="14" style="3" customWidth="1"/>
    <col min="12201" max="12201" width="18.7109375" style="3" customWidth="1"/>
    <col min="12202" max="12202" width="15.85546875" style="3" customWidth="1"/>
    <col min="12203" max="12203" width="17.5703125" style="3" customWidth="1"/>
    <col min="12204" max="12204" width="20.7109375" style="3" customWidth="1"/>
    <col min="12205" max="12205" width="14.42578125" style="3" customWidth="1"/>
    <col min="12206" max="12206" width="22.140625" style="3" customWidth="1"/>
    <col min="12207" max="12439" width="9.140625" style="3"/>
    <col min="12440" max="12440" width="6.42578125" style="3" customWidth="1"/>
    <col min="12441" max="12441" width="69.140625" style="3" customWidth="1"/>
    <col min="12442" max="12442" width="9.85546875" style="3" customWidth="1"/>
    <col min="12443" max="12443" width="20.28515625" style="3" customWidth="1"/>
    <col min="12444" max="12444" width="18.28515625" style="3" customWidth="1"/>
    <col min="12445" max="12445" width="18.7109375" style="3" customWidth="1"/>
    <col min="12446" max="12446" width="13.5703125" style="3" customWidth="1"/>
    <col min="12447" max="12447" width="18.28515625" style="3" customWidth="1"/>
    <col min="12448" max="12448" width="13.7109375" style="3" customWidth="1"/>
    <col min="12449" max="12452" width="12.42578125" style="3" customWidth="1"/>
    <col min="12453" max="12453" width="19.140625" style="3" customWidth="1"/>
    <col min="12454" max="12454" width="19.28515625" style="3" customWidth="1"/>
    <col min="12455" max="12455" width="18.85546875" style="3" customWidth="1"/>
    <col min="12456" max="12456" width="14" style="3" customWidth="1"/>
    <col min="12457" max="12457" width="18.7109375" style="3" customWidth="1"/>
    <col min="12458" max="12458" width="15.85546875" style="3" customWidth="1"/>
    <col min="12459" max="12459" width="17.5703125" style="3" customWidth="1"/>
    <col min="12460" max="12460" width="20.7109375" style="3" customWidth="1"/>
    <col min="12461" max="12461" width="14.42578125" style="3" customWidth="1"/>
    <col min="12462" max="12462" width="22.140625" style="3" customWidth="1"/>
    <col min="12463" max="12695" width="9.140625" style="3"/>
    <col min="12696" max="12696" width="6.42578125" style="3" customWidth="1"/>
    <col min="12697" max="12697" width="69.140625" style="3" customWidth="1"/>
    <col min="12698" max="12698" width="9.85546875" style="3" customWidth="1"/>
    <col min="12699" max="12699" width="20.28515625" style="3" customWidth="1"/>
    <col min="12700" max="12700" width="18.28515625" style="3" customWidth="1"/>
    <col min="12701" max="12701" width="18.7109375" style="3" customWidth="1"/>
    <col min="12702" max="12702" width="13.5703125" style="3" customWidth="1"/>
    <col min="12703" max="12703" width="18.28515625" style="3" customWidth="1"/>
    <col min="12704" max="12704" width="13.7109375" style="3" customWidth="1"/>
    <col min="12705" max="12708" width="12.42578125" style="3" customWidth="1"/>
    <col min="12709" max="12709" width="19.140625" style="3" customWidth="1"/>
    <col min="12710" max="12710" width="19.28515625" style="3" customWidth="1"/>
    <col min="12711" max="12711" width="18.85546875" style="3" customWidth="1"/>
    <col min="12712" max="12712" width="14" style="3" customWidth="1"/>
    <col min="12713" max="12713" width="18.7109375" style="3" customWidth="1"/>
    <col min="12714" max="12714" width="15.85546875" style="3" customWidth="1"/>
    <col min="12715" max="12715" width="17.5703125" style="3" customWidth="1"/>
    <col min="12716" max="12716" width="20.7109375" style="3" customWidth="1"/>
    <col min="12717" max="12717" width="14.42578125" style="3" customWidth="1"/>
    <col min="12718" max="12718" width="22.140625" style="3" customWidth="1"/>
    <col min="12719" max="12951" width="9.140625" style="3"/>
    <col min="12952" max="12952" width="6.42578125" style="3" customWidth="1"/>
    <col min="12953" max="12953" width="69.140625" style="3" customWidth="1"/>
    <col min="12954" max="12954" width="9.85546875" style="3" customWidth="1"/>
    <col min="12955" max="12955" width="20.28515625" style="3" customWidth="1"/>
    <col min="12956" max="12956" width="18.28515625" style="3" customWidth="1"/>
    <col min="12957" max="12957" width="18.7109375" style="3" customWidth="1"/>
    <col min="12958" max="12958" width="13.5703125" style="3" customWidth="1"/>
    <col min="12959" max="12959" width="18.28515625" style="3" customWidth="1"/>
    <col min="12960" max="12960" width="13.7109375" style="3" customWidth="1"/>
    <col min="12961" max="12964" width="12.42578125" style="3" customWidth="1"/>
    <col min="12965" max="12965" width="19.140625" style="3" customWidth="1"/>
    <col min="12966" max="12966" width="19.28515625" style="3" customWidth="1"/>
    <col min="12967" max="12967" width="18.85546875" style="3" customWidth="1"/>
    <col min="12968" max="12968" width="14" style="3" customWidth="1"/>
    <col min="12969" max="12969" width="18.7109375" style="3" customWidth="1"/>
    <col min="12970" max="12970" width="15.85546875" style="3" customWidth="1"/>
    <col min="12971" max="12971" width="17.5703125" style="3" customWidth="1"/>
    <col min="12972" max="12972" width="20.7109375" style="3" customWidth="1"/>
    <col min="12973" max="12973" width="14.42578125" style="3" customWidth="1"/>
    <col min="12974" max="12974" width="22.140625" style="3" customWidth="1"/>
    <col min="12975" max="13207" width="9.140625" style="3"/>
    <col min="13208" max="13208" width="6.42578125" style="3" customWidth="1"/>
    <col min="13209" max="13209" width="69.140625" style="3" customWidth="1"/>
    <col min="13210" max="13210" width="9.85546875" style="3" customWidth="1"/>
    <col min="13211" max="13211" width="20.28515625" style="3" customWidth="1"/>
    <col min="13212" max="13212" width="18.28515625" style="3" customWidth="1"/>
    <col min="13213" max="13213" width="18.7109375" style="3" customWidth="1"/>
    <col min="13214" max="13214" width="13.5703125" style="3" customWidth="1"/>
    <col min="13215" max="13215" width="18.28515625" style="3" customWidth="1"/>
    <col min="13216" max="13216" width="13.7109375" style="3" customWidth="1"/>
    <col min="13217" max="13220" width="12.42578125" style="3" customWidth="1"/>
    <col min="13221" max="13221" width="19.140625" style="3" customWidth="1"/>
    <col min="13222" max="13222" width="19.28515625" style="3" customWidth="1"/>
    <col min="13223" max="13223" width="18.85546875" style="3" customWidth="1"/>
    <col min="13224" max="13224" width="14" style="3" customWidth="1"/>
    <col min="13225" max="13225" width="18.7109375" style="3" customWidth="1"/>
    <col min="13226" max="13226" width="15.85546875" style="3" customWidth="1"/>
    <col min="13227" max="13227" width="17.5703125" style="3" customWidth="1"/>
    <col min="13228" max="13228" width="20.7109375" style="3" customWidth="1"/>
    <col min="13229" max="13229" width="14.42578125" style="3" customWidth="1"/>
    <col min="13230" max="13230" width="22.140625" style="3" customWidth="1"/>
    <col min="13231" max="13463" width="9.140625" style="3"/>
    <col min="13464" max="13464" width="6.42578125" style="3" customWidth="1"/>
    <col min="13465" max="13465" width="69.140625" style="3" customWidth="1"/>
    <col min="13466" max="13466" width="9.85546875" style="3" customWidth="1"/>
    <col min="13467" max="13467" width="20.28515625" style="3" customWidth="1"/>
    <col min="13468" max="13468" width="18.28515625" style="3" customWidth="1"/>
    <col min="13469" max="13469" width="18.7109375" style="3" customWidth="1"/>
    <col min="13470" max="13470" width="13.5703125" style="3" customWidth="1"/>
    <col min="13471" max="13471" width="18.28515625" style="3" customWidth="1"/>
    <col min="13472" max="13472" width="13.7109375" style="3" customWidth="1"/>
    <col min="13473" max="13476" width="12.42578125" style="3" customWidth="1"/>
    <col min="13477" max="13477" width="19.140625" style="3" customWidth="1"/>
    <col min="13478" max="13478" width="19.28515625" style="3" customWidth="1"/>
    <col min="13479" max="13479" width="18.85546875" style="3" customWidth="1"/>
    <col min="13480" max="13480" width="14" style="3" customWidth="1"/>
    <col min="13481" max="13481" width="18.7109375" style="3" customWidth="1"/>
    <col min="13482" max="13482" width="15.85546875" style="3" customWidth="1"/>
    <col min="13483" max="13483" width="17.5703125" style="3" customWidth="1"/>
    <col min="13484" max="13484" width="20.7109375" style="3" customWidth="1"/>
    <col min="13485" max="13485" width="14.42578125" style="3" customWidth="1"/>
    <col min="13486" max="13486" width="22.140625" style="3" customWidth="1"/>
    <col min="13487" max="13719" width="9.140625" style="3"/>
    <col min="13720" max="13720" width="6.42578125" style="3" customWidth="1"/>
    <col min="13721" max="13721" width="69.140625" style="3" customWidth="1"/>
    <col min="13722" max="13722" width="9.85546875" style="3" customWidth="1"/>
    <col min="13723" max="13723" width="20.28515625" style="3" customWidth="1"/>
    <col min="13724" max="13724" width="18.28515625" style="3" customWidth="1"/>
    <col min="13725" max="13725" width="18.7109375" style="3" customWidth="1"/>
    <col min="13726" max="13726" width="13.5703125" style="3" customWidth="1"/>
    <col min="13727" max="13727" width="18.28515625" style="3" customWidth="1"/>
    <col min="13728" max="13728" width="13.7109375" style="3" customWidth="1"/>
    <col min="13729" max="13732" width="12.42578125" style="3" customWidth="1"/>
    <col min="13733" max="13733" width="19.140625" style="3" customWidth="1"/>
    <col min="13734" max="13734" width="19.28515625" style="3" customWidth="1"/>
    <col min="13735" max="13735" width="18.85546875" style="3" customWidth="1"/>
    <col min="13736" max="13736" width="14" style="3" customWidth="1"/>
    <col min="13737" max="13737" width="18.7109375" style="3" customWidth="1"/>
    <col min="13738" max="13738" width="15.85546875" style="3" customWidth="1"/>
    <col min="13739" max="13739" width="17.5703125" style="3" customWidth="1"/>
    <col min="13740" max="13740" width="20.7109375" style="3" customWidth="1"/>
    <col min="13741" max="13741" width="14.42578125" style="3" customWidth="1"/>
    <col min="13742" max="13742" width="22.140625" style="3" customWidth="1"/>
    <col min="13743" max="13975" width="9.140625" style="3"/>
    <col min="13976" max="13976" width="6.42578125" style="3" customWidth="1"/>
    <col min="13977" max="13977" width="69.140625" style="3" customWidth="1"/>
    <col min="13978" max="13978" width="9.85546875" style="3" customWidth="1"/>
    <col min="13979" max="13979" width="20.28515625" style="3" customWidth="1"/>
    <col min="13980" max="13980" width="18.28515625" style="3" customWidth="1"/>
    <col min="13981" max="13981" width="18.7109375" style="3" customWidth="1"/>
    <col min="13982" max="13982" width="13.5703125" style="3" customWidth="1"/>
    <col min="13983" max="13983" width="18.28515625" style="3" customWidth="1"/>
    <col min="13984" max="13984" width="13.7109375" style="3" customWidth="1"/>
    <col min="13985" max="13988" width="12.42578125" style="3" customWidth="1"/>
    <col min="13989" max="13989" width="19.140625" style="3" customWidth="1"/>
    <col min="13990" max="13990" width="19.28515625" style="3" customWidth="1"/>
    <col min="13991" max="13991" width="18.85546875" style="3" customWidth="1"/>
    <col min="13992" max="13992" width="14" style="3" customWidth="1"/>
    <col min="13993" max="13993" width="18.7109375" style="3" customWidth="1"/>
    <col min="13994" max="13994" width="15.85546875" style="3" customWidth="1"/>
    <col min="13995" max="13995" width="17.5703125" style="3" customWidth="1"/>
    <col min="13996" max="13996" width="20.7109375" style="3" customWidth="1"/>
    <col min="13997" max="13997" width="14.42578125" style="3" customWidth="1"/>
    <col min="13998" max="13998" width="22.140625" style="3" customWidth="1"/>
    <col min="13999" max="14231" width="9.140625" style="3"/>
    <col min="14232" max="14232" width="6.42578125" style="3" customWidth="1"/>
    <col min="14233" max="14233" width="69.140625" style="3" customWidth="1"/>
    <col min="14234" max="14234" width="9.85546875" style="3" customWidth="1"/>
    <col min="14235" max="14235" width="20.28515625" style="3" customWidth="1"/>
    <col min="14236" max="14236" width="18.28515625" style="3" customWidth="1"/>
    <col min="14237" max="14237" width="18.7109375" style="3" customWidth="1"/>
    <col min="14238" max="14238" width="13.5703125" style="3" customWidth="1"/>
    <col min="14239" max="14239" width="18.28515625" style="3" customWidth="1"/>
    <col min="14240" max="14240" width="13.7109375" style="3" customWidth="1"/>
    <col min="14241" max="14244" width="12.42578125" style="3" customWidth="1"/>
    <col min="14245" max="14245" width="19.140625" style="3" customWidth="1"/>
    <col min="14246" max="14246" width="19.28515625" style="3" customWidth="1"/>
    <col min="14247" max="14247" width="18.85546875" style="3" customWidth="1"/>
    <col min="14248" max="14248" width="14" style="3" customWidth="1"/>
    <col min="14249" max="14249" width="18.7109375" style="3" customWidth="1"/>
    <col min="14250" max="14250" width="15.85546875" style="3" customWidth="1"/>
    <col min="14251" max="14251" width="17.5703125" style="3" customWidth="1"/>
    <col min="14252" max="14252" width="20.7109375" style="3" customWidth="1"/>
    <col min="14253" max="14253" width="14.42578125" style="3" customWidth="1"/>
    <col min="14254" max="14254" width="22.140625" style="3" customWidth="1"/>
    <col min="14255" max="14487" width="9.140625" style="3"/>
    <col min="14488" max="14488" width="6.42578125" style="3" customWidth="1"/>
    <col min="14489" max="14489" width="69.140625" style="3" customWidth="1"/>
    <col min="14490" max="14490" width="9.85546875" style="3" customWidth="1"/>
    <col min="14491" max="14491" width="20.28515625" style="3" customWidth="1"/>
    <col min="14492" max="14492" width="18.28515625" style="3" customWidth="1"/>
    <col min="14493" max="14493" width="18.7109375" style="3" customWidth="1"/>
    <col min="14494" max="14494" width="13.5703125" style="3" customWidth="1"/>
    <col min="14495" max="14495" width="18.28515625" style="3" customWidth="1"/>
    <col min="14496" max="14496" width="13.7109375" style="3" customWidth="1"/>
    <col min="14497" max="14500" width="12.42578125" style="3" customWidth="1"/>
    <col min="14501" max="14501" width="19.140625" style="3" customWidth="1"/>
    <col min="14502" max="14502" width="19.28515625" style="3" customWidth="1"/>
    <col min="14503" max="14503" width="18.85546875" style="3" customWidth="1"/>
    <col min="14504" max="14504" width="14" style="3" customWidth="1"/>
    <col min="14505" max="14505" width="18.7109375" style="3" customWidth="1"/>
    <col min="14506" max="14506" width="15.85546875" style="3" customWidth="1"/>
    <col min="14507" max="14507" width="17.5703125" style="3" customWidth="1"/>
    <col min="14508" max="14508" width="20.7109375" style="3" customWidth="1"/>
    <col min="14509" max="14509" width="14.42578125" style="3" customWidth="1"/>
    <col min="14510" max="14510" width="22.140625" style="3" customWidth="1"/>
    <col min="14511" max="14743" width="9.140625" style="3"/>
    <col min="14744" max="14744" width="6.42578125" style="3" customWidth="1"/>
    <col min="14745" max="14745" width="69.140625" style="3" customWidth="1"/>
    <col min="14746" max="14746" width="9.85546875" style="3" customWidth="1"/>
    <col min="14747" max="14747" width="20.28515625" style="3" customWidth="1"/>
    <col min="14748" max="14748" width="18.28515625" style="3" customWidth="1"/>
    <col min="14749" max="14749" width="18.7109375" style="3" customWidth="1"/>
    <col min="14750" max="14750" width="13.5703125" style="3" customWidth="1"/>
    <col min="14751" max="14751" width="18.28515625" style="3" customWidth="1"/>
    <col min="14752" max="14752" width="13.7109375" style="3" customWidth="1"/>
    <col min="14753" max="14756" width="12.42578125" style="3" customWidth="1"/>
    <col min="14757" max="14757" width="19.140625" style="3" customWidth="1"/>
    <col min="14758" max="14758" width="19.28515625" style="3" customWidth="1"/>
    <col min="14759" max="14759" width="18.85546875" style="3" customWidth="1"/>
    <col min="14760" max="14760" width="14" style="3" customWidth="1"/>
    <col min="14761" max="14761" width="18.7109375" style="3" customWidth="1"/>
    <col min="14762" max="14762" width="15.85546875" style="3" customWidth="1"/>
    <col min="14763" max="14763" width="17.5703125" style="3" customWidth="1"/>
    <col min="14764" max="14764" width="20.7109375" style="3" customWidth="1"/>
    <col min="14765" max="14765" width="14.42578125" style="3" customWidth="1"/>
    <col min="14766" max="14766" width="22.140625" style="3" customWidth="1"/>
    <col min="14767" max="14999" width="9.140625" style="3"/>
    <col min="15000" max="15000" width="6.42578125" style="3" customWidth="1"/>
    <col min="15001" max="15001" width="69.140625" style="3" customWidth="1"/>
    <col min="15002" max="15002" width="9.85546875" style="3" customWidth="1"/>
    <col min="15003" max="15003" width="20.28515625" style="3" customWidth="1"/>
    <col min="15004" max="15004" width="18.28515625" style="3" customWidth="1"/>
    <col min="15005" max="15005" width="18.7109375" style="3" customWidth="1"/>
    <col min="15006" max="15006" width="13.5703125" style="3" customWidth="1"/>
    <col min="15007" max="15007" width="18.28515625" style="3" customWidth="1"/>
    <col min="15008" max="15008" width="13.7109375" style="3" customWidth="1"/>
    <col min="15009" max="15012" width="12.42578125" style="3" customWidth="1"/>
    <col min="15013" max="15013" width="19.140625" style="3" customWidth="1"/>
    <col min="15014" max="15014" width="19.28515625" style="3" customWidth="1"/>
    <col min="15015" max="15015" width="18.85546875" style="3" customWidth="1"/>
    <col min="15016" max="15016" width="14" style="3" customWidth="1"/>
    <col min="15017" max="15017" width="18.7109375" style="3" customWidth="1"/>
    <col min="15018" max="15018" width="15.85546875" style="3" customWidth="1"/>
    <col min="15019" max="15019" width="17.5703125" style="3" customWidth="1"/>
    <col min="15020" max="15020" width="20.7109375" style="3" customWidth="1"/>
    <col min="15021" max="15021" width="14.42578125" style="3" customWidth="1"/>
    <col min="15022" max="15022" width="22.140625" style="3" customWidth="1"/>
    <col min="15023" max="15255" width="9.140625" style="3"/>
    <col min="15256" max="15256" width="6.42578125" style="3" customWidth="1"/>
    <col min="15257" max="15257" width="69.140625" style="3" customWidth="1"/>
    <col min="15258" max="15258" width="9.85546875" style="3" customWidth="1"/>
    <col min="15259" max="15259" width="20.28515625" style="3" customWidth="1"/>
    <col min="15260" max="15260" width="18.28515625" style="3" customWidth="1"/>
    <col min="15261" max="15261" width="18.7109375" style="3" customWidth="1"/>
    <col min="15262" max="15262" width="13.5703125" style="3" customWidth="1"/>
    <col min="15263" max="15263" width="18.28515625" style="3" customWidth="1"/>
    <col min="15264" max="15264" width="13.7109375" style="3" customWidth="1"/>
    <col min="15265" max="15268" width="12.42578125" style="3" customWidth="1"/>
    <col min="15269" max="15269" width="19.140625" style="3" customWidth="1"/>
    <col min="15270" max="15270" width="19.28515625" style="3" customWidth="1"/>
    <col min="15271" max="15271" width="18.85546875" style="3" customWidth="1"/>
    <col min="15272" max="15272" width="14" style="3" customWidth="1"/>
    <col min="15273" max="15273" width="18.7109375" style="3" customWidth="1"/>
    <col min="15274" max="15274" width="15.85546875" style="3" customWidth="1"/>
    <col min="15275" max="15275" width="17.5703125" style="3" customWidth="1"/>
    <col min="15276" max="15276" width="20.7109375" style="3" customWidth="1"/>
    <col min="15277" max="15277" width="14.42578125" style="3" customWidth="1"/>
    <col min="15278" max="15278" width="22.140625" style="3" customWidth="1"/>
    <col min="15279" max="15511" width="9.140625" style="3"/>
    <col min="15512" max="15512" width="6.42578125" style="3" customWidth="1"/>
    <col min="15513" max="15513" width="69.140625" style="3" customWidth="1"/>
    <col min="15514" max="15514" width="9.85546875" style="3" customWidth="1"/>
    <col min="15515" max="15515" width="20.28515625" style="3" customWidth="1"/>
    <col min="15516" max="15516" width="18.28515625" style="3" customWidth="1"/>
    <col min="15517" max="15517" width="18.7109375" style="3" customWidth="1"/>
    <col min="15518" max="15518" width="13.5703125" style="3" customWidth="1"/>
    <col min="15519" max="15519" width="18.28515625" style="3" customWidth="1"/>
    <col min="15520" max="15520" width="13.7109375" style="3" customWidth="1"/>
    <col min="15521" max="15524" width="12.42578125" style="3" customWidth="1"/>
    <col min="15525" max="15525" width="19.140625" style="3" customWidth="1"/>
    <col min="15526" max="15526" width="19.28515625" style="3" customWidth="1"/>
    <col min="15527" max="15527" width="18.85546875" style="3" customWidth="1"/>
    <col min="15528" max="15528" width="14" style="3" customWidth="1"/>
    <col min="15529" max="15529" width="18.7109375" style="3" customWidth="1"/>
    <col min="15530" max="15530" width="15.85546875" style="3" customWidth="1"/>
    <col min="15531" max="15531" width="17.5703125" style="3" customWidth="1"/>
    <col min="15532" max="15532" width="20.7109375" style="3" customWidth="1"/>
    <col min="15533" max="15533" width="14.42578125" style="3" customWidth="1"/>
    <col min="15534" max="15534" width="22.140625" style="3" customWidth="1"/>
    <col min="15535" max="15767" width="9.140625" style="3"/>
    <col min="15768" max="15768" width="6.42578125" style="3" customWidth="1"/>
    <col min="15769" max="15769" width="69.140625" style="3" customWidth="1"/>
    <col min="15770" max="15770" width="9.85546875" style="3" customWidth="1"/>
    <col min="15771" max="15771" width="20.28515625" style="3" customWidth="1"/>
    <col min="15772" max="15772" width="18.28515625" style="3" customWidth="1"/>
    <col min="15773" max="15773" width="18.7109375" style="3" customWidth="1"/>
    <col min="15774" max="15774" width="13.5703125" style="3" customWidth="1"/>
    <col min="15775" max="15775" width="18.28515625" style="3" customWidth="1"/>
    <col min="15776" max="15776" width="13.7109375" style="3" customWidth="1"/>
    <col min="15777" max="15780" width="12.42578125" style="3" customWidth="1"/>
    <col min="15781" max="15781" width="19.140625" style="3" customWidth="1"/>
    <col min="15782" max="15782" width="19.28515625" style="3" customWidth="1"/>
    <col min="15783" max="15783" width="18.85546875" style="3" customWidth="1"/>
    <col min="15784" max="15784" width="14" style="3" customWidth="1"/>
    <col min="15785" max="15785" width="18.7109375" style="3" customWidth="1"/>
    <col min="15786" max="15786" width="15.85546875" style="3" customWidth="1"/>
    <col min="15787" max="15787" width="17.5703125" style="3" customWidth="1"/>
    <col min="15788" max="15788" width="20.7109375" style="3" customWidth="1"/>
    <col min="15789" max="15789" width="14.42578125" style="3" customWidth="1"/>
    <col min="15790" max="15790" width="22.140625" style="3" customWidth="1"/>
    <col min="15791" max="16023" width="9.140625" style="3"/>
    <col min="16024" max="16024" width="6.42578125" style="3" customWidth="1"/>
    <col min="16025" max="16025" width="69.140625" style="3" customWidth="1"/>
    <col min="16026" max="16026" width="9.85546875" style="3" customWidth="1"/>
    <col min="16027" max="16027" width="20.28515625" style="3" customWidth="1"/>
    <col min="16028" max="16028" width="18.28515625" style="3" customWidth="1"/>
    <col min="16029" max="16029" width="18.7109375" style="3" customWidth="1"/>
    <col min="16030" max="16030" width="13.5703125" style="3" customWidth="1"/>
    <col min="16031" max="16031" width="18.28515625" style="3" customWidth="1"/>
    <col min="16032" max="16032" width="13.7109375" style="3" customWidth="1"/>
    <col min="16033" max="16036" width="12.42578125" style="3" customWidth="1"/>
    <col min="16037" max="16037" width="19.140625" style="3" customWidth="1"/>
    <col min="16038" max="16038" width="19.28515625" style="3" customWidth="1"/>
    <col min="16039" max="16039" width="18.85546875" style="3" customWidth="1"/>
    <col min="16040" max="16040" width="14" style="3" customWidth="1"/>
    <col min="16041" max="16041" width="18.7109375" style="3" customWidth="1"/>
    <col min="16042" max="16042" width="15.85546875" style="3" customWidth="1"/>
    <col min="16043" max="16043" width="17.5703125" style="3" customWidth="1"/>
    <col min="16044" max="16044" width="20.7109375" style="3" customWidth="1"/>
    <col min="16045" max="16045" width="14.42578125" style="3" customWidth="1"/>
    <col min="16046" max="16046" width="22.140625" style="3" customWidth="1"/>
    <col min="16047" max="16384" width="9.140625" style="3"/>
  </cols>
  <sheetData>
    <row r="1" spans="1:10" ht="26.25">
      <c r="A1" s="993" t="s">
        <v>0</v>
      </c>
      <c r="B1" s="993"/>
      <c r="C1" s="993"/>
      <c r="D1" s="993"/>
      <c r="E1" s="993"/>
      <c r="F1" s="993"/>
      <c r="G1" s="993"/>
      <c r="H1" s="993"/>
      <c r="I1" s="993"/>
      <c r="J1" s="993"/>
    </row>
    <row r="2" spans="1:10">
      <c r="A2" s="34"/>
      <c r="B2" s="109"/>
      <c r="C2" s="110"/>
      <c r="D2" s="111"/>
      <c r="E2" s="109"/>
      <c r="F2" s="109"/>
    </row>
    <row r="3" spans="1:10" ht="20.25" customHeight="1">
      <c r="A3" s="994" t="s">
        <v>2379</v>
      </c>
      <c r="B3" s="994"/>
      <c r="C3" s="994"/>
      <c r="D3" s="994"/>
      <c r="E3" s="994"/>
      <c r="F3" s="994"/>
      <c r="G3" s="994"/>
      <c r="H3" s="994"/>
      <c r="I3" s="994"/>
      <c r="J3" s="994"/>
    </row>
    <row r="4" spans="1:10">
      <c r="A4" s="34"/>
      <c r="B4" s="109"/>
      <c r="C4" s="110"/>
      <c r="D4" s="111"/>
      <c r="E4" s="109"/>
      <c r="F4" s="109"/>
    </row>
    <row r="5" spans="1:10" ht="20.25" customHeight="1">
      <c r="A5" s="995" t="s">
        <v>63</v>
      </c>
      <c r="B5" s="995"/>
      <c r="C5" s="995"/>
      <c r="D5" s="995"/>
      <c r="E5" s="995"/>
      <c r="F5" s="995"/>
      <c r="G5" s="995"/>
      <c r="H5" s="995"/>
      <c r="I5" s="995"/>
      <c r="J5" s="995"/>
    </row>
    <row r="6" spans="1:10">
      <c r="A6" s="34"/>
      <c r="B6" s="109"/>
      <c r="C6" s="110"/>
      <c r="D6" s="111"/>
      <c r="E6" s="109"/>
      <c r="F6" s="109"/>
    </row>
    <row r="7" spans="1:10" ht="33.6" customHeight="1">
      <c r="A7" s="995" t="str">
        <f>Title!A2</f>
        <v>Bid Enquiry No: KPTCL/2026-27/SS/WORK_INDENT3836</v>
      </c>
      <c r="B7" s="995"/>
      <c r="C7" s="995"/>
      <c r="D7" s="995"/>
      <c r="E7" s="995"/>
      <c r="F7" s="995"/>
      <c r="G7" s="995"/>
      <c r="H7" s="995"/>
      <c r="I7" s="995"/>
      <c r="J7" s="995"/>
    </row>
    <row r="8" spans="1:10" ht="157.5" customHeight="1">
      <c r="A8" s="99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8" s="996"/>
      <c r="C8" s="996"/>
      <c r="D8" s="996"/>
      <c r="E8" s="996"/>
      <c r="F8" s="996"/>
      <c r="G8" s="996"/>
      <c r="H8" s="996"/>
      <c r="I8" s="996"/>
      <c r="J8" s="996"/>
    </row>
    <row r="9" spans="1:10" s="30" customFormat="1" ht="18.75">
      <c r="A9" s="998" t="s">
        <v>5</v>
      </c>
      <c r="B9" s="998"/>
      <c r="C9" s="998"/>
      <c r="D9" s="112"/>
      <c r="E9" s="113"/>
      <c r="F9" s="113"/>
    </row>
    <row r="10" spans="1:10" s="30" customFormat="1" ht="18.75">
      <c r="A10" s="114"/>
      <c r="B10" s="115"/>
      <c r="C10" s="116"/>
      <c r="D10" s="115" t="s">
        <v>597</v>
      </c>
      <c r="E10" s="113"/>
      <c r="F10" s="113"/>
    </row>
    <row r="11" spans="1:10" s="30" customFormat="1" ht="90.75" customHeight="1">
      <c r="A11" s="114"/>
      <c r="B11" s="999"/>
      <c r="C11" s="999"/>
      <c r="D11" s="1000" t="s">
        <v>3517</v>
      </c>
      <c r="E11" s="1001"/>
      <c r="F11" s="813"/>
    </row>
    <row r="12" spans="1:10" s="30" customFormat="1" ht="18.75">
      <c r="A12" s="114"/>
      <c r="B12" s="115"/>
      <c r="C12" s="116"/>
      <c r="D12" s="112"/>
      <c r="E12" s="113"/>
      <c r="F12" s="113"/>
    </row>
    <row r="13" spans="1:10" s="30" customFormat="1" ht="18.75">
      <c r="A13" s="998" t="s">
        <v>612</v>
      </c>
      <c r="B13" s="998"/>
      <c r="C13" s="998"/>
      <c r="D13" s="112"/>
      <c r="E13" s="113"/>
      <c r="F13" s="113"/>
    </row>
    <row r="14" spans="1:10" s="30" customFormat="1" ht="25.5">
      <c r="A14" s="68"/>
      <c r="B14" s="997" t="s">
        <v>2378</v>
      </c>
      <c r="C14" s="997"/>
      <c r="D14" s="71"/>
      <c r="E14" s="67"/>
      <c r="F14" s="67"/>
    </row>
    <row r="15" spans="1:10" ht="18" customHeight="1">
      <c r="A15" s="33"/>
      <c r="B15" s="1003" t="s">
        <v>3444</v>
      </c>
      <c r="C15" s="1003"/>
      <c r="D15" s="979" t="s">
        <v>150</v>
      </c>
      <c r="E15" s="979" t="s">
        <v>3622</v>
      </c>
      <c r="F15" s="979" t="s">
        <v>3623</v>
      </c>
      <c r="G15" s="986" t="s">
        <v>2386</v>
      </c>
      <c r="H15" s="981" t="s">
        <v>671</v>
      </c>
      <c r="I15" s="982" t="s">
        <v>627</v>
      </c>
    </row>
    <row r="16" spans="1:10" s="14" customFormat="1" ht="15.75" customHeight="1">
      <c r="B16" s="979" t="s">
        <v>2387</v>
      </c>
      <c r="C16" s="979" t="s">
        <v>2353</v>
      </c>
      <c r="D16" s="985"/>
      <c r="E16" s="985"/>
      <c r="F16" s="985"/>
      <c r="G16" s="987"/>
      <c r="H16" s="981"/>
      <c r="I16" s="983"/>
    </row>
    <row r="17" spans="1:9" s="26" customFormat="1" ht="94.5" customHeight="1">
      <c r="B17" s="980"/>
      <c r="C17" s="980"/>
      <c r="D17" s="980"/>
      <c r="E17" s="980"/>
      <c r="F17" s="980"/>
      <c r="G17" s="988"/>
      <c r="H17" s="981"/>
      <c r="I17" s="983"/>
    </row>
    <row r="18" spans="1:9" s="26" customFormat="1" ht="18">
      <c r="B18" s="734">
        <v>1</v>
      </c>
      <c r="C18" s="734">
        <v>2</v>
      </c>
      <c r="D18" s="734">
        <v>3</v>
      </c>
      <c r="E18" s="734" t="s">
        <v>2375</v>
      </c>
      <c r="F18" s="734"/>
      <c r="G18" s="735">
        <v>4</v>
      </c>
      <c r="H18" s="981"/>
      <c r="I18" s="984"/>
    </row>
    <row r="19" spans="1:9" s="26" customFormat="1" ht="281.25" customHeight="1">
      <c r="B19" s="753" t="s">
        <v>2346</v>
      </c>
      <c r="C19" s="758" t="s">
        <v>3624</v>
      </c>
      <c r="D19" s="757" t="s">
        <v>669</v>
      </c>
      <c r="E19" s="736">
        <v>2</v>
      </c>
      <c r="F19" s="736">
        <v>2</v>
      </c>
      <c r="G19" s="803">
        <f>E19+F19</f>
        <v>4</v>
      </c>
      <c r="H19" s="754"/>
      <c r="I19" s="652"/>
    </row>
    <row r="20" spans="1:9" s="26" customFormat="1" ht="85.5" customHeight="1">
      <c r="B20" s="753" t="s">
        <v>2347</v>
      </c>
      <c r="C20" s="759" t="s">
        <v>3625</v>
      </c>
      <c r="D20" s="757" t="s">
        <v>669</v>
      </c>
      <c r="E20" s="736">
        <v>2</v>
      </c>
      <c r="F20" s="736">
        <v>2</v>
      </c>
      <c r="G20" s="803">
        <f t="shared" ref="G20:G68" si="0">E20+F20</f>
        <v>4</v>
      </c>
      <c r="H20" s="657"/>
      <c r="I20" s="657"/>
    </row>
    <row r="21" spans="1:9" s="26" customFormat="1" ht="105.75" customHeight="1">
      <c r="B21" s="753" t="s">
        <v>2348</v>
      </c>
      <c r="C21" s="760" t="s">
        <v>3626</v>
      </c>
      <c r="D21" s="761" t="s">
        <v>669</v>
      </c>
      <c r="E21" s="736">
        <v>1</v>
      </c>
      <c r="F21" s="736">
        <v>0</v>
      </c>
      <c r="G21" s="803">
        <f t="shared" si="0"/>
        <v>1</v>
      </c>
      <c r="H21" s="657"/>
      <c r="I21" s="657"/>
    </row>
    <row r="22" spans="1:9" s="26" customFormat="1" ht="49.5" customHeight="1">
      <c r="B22" s="753" t="s">
        <v>3452</v>
      </c>
      <c r="C22" s="762" t="s">
        <v>3627</v>
      </c>
      <c r="D22" s="763" t="s">
        <v>669</v>
      </c>
      <c r="E22" s="736">
        <v>6</v>
      </c>
      <c r="F22" s="736">
        <v>0</v>
      </c>
      <c r="G22" s="803">
        <f t="shared" si="0"/>
        <v>6</v>
      </c>
      <c r="H22" s="657"/>
      <c r="I22" s="657"/>
    </row>
    <row r="23" spans="1:9" s="26" customFormat="1" ht="78.75" customHeight="1">
      <c r="B23" s="753" t="s">
        <v>3453</v>
      </c>
      <c r="C23" s="764" t="s">
        <v>3628</v>
      </c>
      <c r="D23" s="763" t="s">
        <v>669</v>
      </c>
      <c r="E23" s="736">
        <v>3</v>
      </c>
      <c r="F23" s="736">
        <v>0</v>
      </c>
      <c r="G23" s="803">
        <f t="shared" si="0"/>
        <v>3</v>
      </c>
      <c r="H23" s="657"/>
      <c r="I23" s="657"/>
    </row>
    <row r="24" spans="1:9" s="26" customFormat="1" ht="81" customHeight="1">
      <c r="B24" s="753" t="s">
        <v>3454</v>
      </c>
      <c r="C24" s="760" t="s">
        <v>3629</v>
      </c>
      <c r="D24" s="763" t="s">
        <v>669</v>
      </c>
      <c r="E24" s="736">
        <v>2</v>
      </c>
      <c r="F24" s="736">
        <v>2</v>
      </c>
      <c r="G24" s="803">
        <f t="shared" si="0"/>
        <v>4</v>
      </c>
      <c r="H24" s="657"/>
      <c r="I24" s="657"/>
    </row>
    <row r="25" spans="1:9" s="26" customFormat="1" ht="79.5" customHeight="1">
      <c r="B25" s="753" t="s">
        <v>2349</v>
      </c>
      <c r="C25" s="765" t="s">
        <v>3670</v>
      </c>
      <c r="D25" s="757" t="s">
        <v>669</v>
      </c>
      <c r="E25" s="736">
        <v>6</v>
      </c>
      <c r="F25" s="736">
        <v>0</v>
      </c>
      <c r="G25" s="803">
        <f t="shared" si="0"/>
        <v>6</v>
      </c>
      <c r="H25" s="657"/>
      <c r="I25" s="657"/>
    </row>
    <row r="26" spans="1:9" s="26" customFormat="1" ht="220.5">
      <c r="B26" s="753" t="s">
        <v>2350</v>
      </c>
      <c r="C26" s="766" t="s">
        <v>3630</v>
      </c>
      <c r="D26" s="757" t="s">
        <v>267</v>
      </c>
      <c r="E26" s="736">
        <v>2</v>
      </c>
      <c r="F26" s="736">
        <v>0</v>
      </c>
      <c r="G26" s="803">
        <f t="shared" si="0"/>
        <v>2</v>
      </c>
      <c r="H26" s="657"/>
      <c r="I26" s="657"/>
    </row>
    <row r="27" spans="1:9" s="26" customFormat="1" ht="60.75" customHeight="1">
      <c r="B27" s="753" t="s">
        <v>2351</v>
      </c>
      <c r="C27" s="765" t="s">
        <v>3631</v>
      </c>
      <c r="D27" s="757" t="s">
        <v>267</v>
      </c>
      <c r="E27" s="736">
        <v>2</v>
      </c>
      <c r="F27" s="736">
        <v>0</v>
      </c>
      <c r="G27" s="803">
        <f t="shared" si="0"/>
        <v>2</v>
      </c>
      <c r="H27" s="657"/>
      <c r="I27" s="657"/>
    </row>
    <row r="28" spans="1:9" s="26" customFormat="1" ht="65.25" customHeight="1">
      <c r="B28" s="753" t="s">
        <v>3455</v>
      </c>
      <c r="C28" s="814" t="s">
        <v>3632</v>
      </c>
      <c r="D28" s="815" t="s">
        <v>267</v>
      </c>
      <c r="E28" s="816">
        <v>2</v>
      </c>
      <c r="F28" s="816">
        <v>0</v>
      </c>
      <c r="G28" s="803">
        <f t="shared" si="0"/>
        <v>2</v>
      </c>
      <c r="H28" s="817"/>
      <c r="I28" s="817"/>
    </row>
    <row r="29" spans="1:9" s="26" customFormat="1" ht="65.25" customHeight="1">
      <c r="A29" s="818"/>
      <c r="B29" s="753" t="s">
        <v>3456</v>
      </c>
      <c r="C29" s="767" t="s">
        <v>3471</v>
      </c>
      <c r="D29" s="757" t="s">
        <v>2352</v>
      </c>
      <c r="E29" s="752">
        <v>7.5570000000000004</v>
      </c>
      <c r="F29" s="816">
        <v>0</v>
      </c>
      <c r="G29" s="742">
        <f t="shared" si="0"/>
        <v>7.5570000000000004</v>
      </c>
      <c r="H29" s="657"/>
      <c r="I29" s="657"/>
    </row>
    <row r="30" spans="1:9" s="26" customFormat="1" ht="65.25" customHeight="1">
      <c r="A30" s="818"/>
      <c r="B30" s="753" t="s">
        <v>3457</v>
      </c>
      <c r="C30" s="767" t="s">
        <v>3668</v>
      </c>
      <c r="D30" s="757" t="s">
        <v>2352</v>
      </c>
      <c r="E30" s="752">
        <v>0.56799999999999995</v>
      </c>
      <c r="F30" s="816">
        <v>0</v>
      </c>
      <c r="G30" s="742">
        <f t="shared" si="0"/>
        <v>0.56799999999999995</v>
      </c>
      <c r="H30" s="657"/>
      <c r="I30" s="657"/>
    </row>
    <row r="31" spans="1:9" s="26" customFormat="1" ht="65.25" customHeight="1">
      <c r="A31" s="818"/>
      <c r="B31" s="753" t="s">
        <v>3458</v>
      </c>
      <c r="C31" s="767" t="s">
        <v>3669</v>
      </c>
      <c r="D31" s="757" t="s">
        <v>3474</v>
      </c>
      <c r="E31" s="736">
        <v>400</v>
      </c>
      <c r="F31" s="736">
        <v>0</v>
      </c>
      <c r="G31" s="803">
        <f t="shared" si="0"/>
        <v>400</v>
      </c>
      <c r="H31" s="657"/>
      <c r="I31" s="657"/>
    </row>
    <row r="32" spans="1:9" s="26" customFormat="1" ht="65.25" customHeight="1">
      <c r="A32" s="818"/>
      <c r="B32" s="753" t="s">
        <v>2470</v>
      </c>
      <c r="C32" s="767" t="s">
        <v>3634</v>
      </c>
      <c r="D32" s="757" t="s">
        <v>3474</v>
      </c>
      <c r="E32" s="736">
        <v>80</v>
      </c>
      <c r="F32" s="736">
        <v>0</v>
      </c>
      <c r="G32" s="803">
        <f t="shared" si="0"/>
        <v>80</v>
      </c>
      <c r="H32" s="657"/>
      <c r="I32" s="657"/>
    </row>
    <row r="33" spans="1:9" s="26" customFormat="1" ht="65.25" customHeight="1">
      <c r="A33" s="818"/>
      <c r="B33" s="753" t="s">
        <v>2471</v>
      </c>
      <c r="C33" s="767" t="s">
        <v>3635</v>
      </c>
      <c r="D33" s="757" t="s">
        <v>3474</v>
      </c>
      <c r="E33" s="736">
        <v>72</v>
      </c>
      <c r="F33" s="736">
        <v>0</v>
      </c>
      <c r="G33" s="803">
        <f t="shared" si="0"/>
        <v>72</v>
      </c>
      <c r="H33" s="657"/>
      <c r="I33" s="657"/>
    </row>
    <row r="34" spans="1:9" s="26" customFormat="1" ht="65.25" customHeight="1">
      <c r="A34" s="818"/>
      <c r="B34" s="753" t="s">
        <v>3459</v>
      </c>
      <c r="C34" s="767" t="s">
        <v>3636</v>
      </c>
      <c r="D34" s="757" t="s">
        <v>3474</v>
      </c>
      <c r="E34" s="736">
        <v>102</v>
      </c>
      <c r="F34" s="736">
        <v>0</v>
      </c>
      <c r="G34" s="803">
        <f t="shared" si="0"/>
        <v>102</v>
      </c>
      <c r="H34" s="657"/>
      <c r="I34" s="657"/>
    </row>
    <row r="35" spans="1:9" s="26" customFormat="1" ht="65.25" customHeight="1">
      <c r="A35" s="818"/>
      <c r="B35" s="753" t="s">
        <v>2473</v>
      </c>
      <c r="C35" s="767" t="s">
        <v>3533</v>
      </c>
      <c r="D35" s="757" t="s">
        <v>3534</v>
      </c>
      <c r="E35" s="736">
        <v>9</v>
      </c>
      <c r="F35" s="736">
        <v>0</v>
      </c>
      <c r="G35" s="803">
        <f t="shared" si="0"/>
        <v>9</v>
      </c>
      <c r="H35" s="657"/>
      <c r="I35" s="657"/>
    </row>
    <row r="36" spans="1:9" s="26" customFormat="1" ht="65.25" customHeight="1">
      <c r="A36" s="818"/>
      <c r="B36" s="753" t="s">
        <v>3460</v>
      </c>
      <c r="C36" s="767" t="s">
        <v>3637</v>
      </c>
      <c r="D36" s="757" t="s">
        <v>3535</v>
      </c>
      <c r="E36" s="736">
        <v>6</v>
      </c>
      <c r="F36" s="736">
        <v>0</v>
      </c>
      <c r="G36" s="803">
        <f t="shared" si="0"/>
        <v>6</v>
      </c>
      <c r="H36" s="657"/>
      <c r="I36" s="657"/>
    </row>
    <row r="37" spans="1:9" s="26" customFormat="1" ht="65.25" customHeight="1">
      <c r="A37" s="818"/>
      <c r="B37" s="753" t="s">
        <v>2474</v>
      </c>
      <c r="C37" s="767" t="s">
        <v>3638</v>
      </c>
      <c r="D37" s="757" t="s">
        <v>3534</v>
      </c>
      <c r="E37" s="736">
        <v>3</v>
      </c>
      <c r="F37" s="736">
        <v>0</v>
      </c>
      <c r="G37" s="803">
        <f t="shared" si="0"/>
        <v>3</v>
      </c>
      <c r="H37" s="657"/>
      <c r="I37" s="657"/>
    </row>
    <row r="38" spans="1:9" s="26" customFormat="1" ht="65.25" customHeight="1">
      <c r="A38" s="818"/>
      <c r="B38" s="753" t="s">
        <v>3461</v>
      </c>
      <c r="C38" s="767" t="s">
        <v>3536</v>
      </c>
      <c r="D38" s="757" t="s">
        <v>3534</v>
      </c>
      <c r="E38" s="736">
        <v>3</v>
      </c>
      <c r="F38" s="736">
        <v>0</v>
      </c>
      <c r="G38" s="803">
        <f t="shared" si="0"/>
        <v>3</v>
      </c>
      <c r="H38" s="657"/>
      <c r="I38" s="657"/>
    </row>
    <row r="39" spans="1:9" s="26" customFormat="1" ht="65.25" customHeight="1">
      <c r="A39" s="818"/>
      <c r="B39" s="753" t="s">
        <v>3462</v>
      </c>
      <c r="C39" s="767" t="s">
        <v>3639</v>
      </c>
      <c r="D39" s="757" t="s">
        <v>3534</v>
      </c>
      <c r="E39" s="736">
        <v>9</v>
      </c>
      <c r="F39" s="736">
        <v>0</v>
      </c>
      <c r="G39" s="803">
        <f t="shared" si="0"/>
        <v>9</v>
      </c>
      <c r="H39" s="657"/>
      <c r="I39" s="657"/>
    </row>
    <row r="40" spans="1:9" s="26" customFormat="1" ht="65.25" customHeight="1">
      <c r="A40" s="818"/>
      <c r="B40" s="753" t="s">
        <v>3463</v>
      </c>
      <c r="C40" s="767" t="s">
        <v>3640</v>
      </c>
      <c r="D40" s="757" t="s">
        <v>3534</v>
      </c>
      <c r="E40" s="736">
        <v>6</v>
      </c>
      <c r="F40" s="736">
        <v>0</v>
      </c>
      <c r="G40" s="803">
        <f t="shared" si="0"/>
        <v>6</v>
      </c>
      <c r="H40" s="657"/>
      <c r="I40" s="657"/>
    </row>
    <row r="41" spans="1:9" s="26" customFormat="1" ht="65.25" customHeight="1">
      <c r="A41" s="818"/>
      <c r="B41" s="753" t="s">
        <v>3464</v>
      </c>
      <c r="C41" s="767" t="s">
        <v>3641</v>
      </c>
      <c r="D41" s="757" t="s">
        <v>3534</v>
      </c>
      <c r="E41" s="736">
        <v>3</v>
      </c>
      <c r="F41" s="736">
        <v>0</v>
      </c>
      <c r="G41" s="803">
        <f t="shared" si="0"/>
        <v>3</v>
      </c>
      <c r="H41" s="657"/>
      <c r="I41" s="657"/>
    </row>
    <row r="42" spans="1:9" s="26" customFormat="1" ht="65.25" customHeight="1">
      <c r="A42" s="818"/>
      <c r="B42" s="753" t="s">
        <v>3465</v>
      </c>
      <c r="C42" s="767" t="s">
        <v>3642</v>
      </c>
      <c r="D42" s="757" t="s">
        <v>3534</v>
      </c>
      <c r="E42" s="736">
        <v>18</v>
      </c>
      <c r="F42" s="736">
        <v>0</v>
      </c>
      <c r="G42" s="803">
        <f t="shared" si="0"/>
        <v>18</v>
      </c>
      <c r="H42" s="657"/>
      <c r="I42" s="657"/>
    </row>
    <row r="43" spans="1:9" s="26" customFormat="1" ht="65.25" customHeight="1">
      <c r="A43" s="818"/>
      <c r="B43" s="753" t="s">
        <v>3466</v>
      </c>
      <c r="C43" s="767" t="s">
        <v>3643</v>
      </c>
      <c r="D43" s="757" t="s">
        <v>3644</v>
      </c>
      <c r="E43" s="736">
        <v>21</v>
      </c>
      <c r="F43" s="736">
        <v>0</v>
      </c>
      <c r="G43" s="803">
        <f t="shared" si="0"/>
        <v>21</v>
      </c>
      <c r="H43" s="657"/>
      <c r="I43" s="657"/>
    </row>
    <row r="44" spans="1:9" s="26" customFormat="1" ht="65.25" customHeight="1">
      <c r="A44" s="818"/>
      <c r="B44" s="753" t="s">
        <v>3467</v>
      </c>
      <c r="C44" s="767" t="s">
        <v>3645</v>
      </c>
      <c r="D44" s="757" t="s">
        <v>948</v>
      </c>
      <c r="E44" s="736">
        <v>6</v>
      </c>
      <c r="F44" s="736">
        <v>0</v>
      </c>
      <c r="G44" s="803">
        <f t="shared" si="0"/>
        <v>6</v>
      </c>
      <c r="H44" s="657"/>
      <c r="I44" s="657"/>
    </row>
    <row r="45" spans="1:9" s="26" customFormat="1" ht="65.25" customHeight="1">
      <c r="A45" s="818"/>
      <c r="B45" s="753" t="s">
        <v>3468</v>
      </c>
      <c r="C45" s="767" t="s">
        <v>3646</v>
      </c>
      <c r="D45" s="757" t="s">
        <v>948</v>
      </c>
      <c r="E45" s="736">
        <v>6</v>
      </c>
      <c r="F45" s="736">
        <v>0</v>
      </c>
      <c r="G45" s="803">
        <f t="shared" si="0"/>
        <v>6</v>
      </c>
      <c r="H45" s="657"/>
      <c r="I45" s="657"/>
    </row>
    <row r="46" spans="1:9" s="26" customFormat="1" ht="65.25" customHeight="1">
      <c r="A46" s="818"/>
      <c r="B46" s="753" t="s">
        <v>3469</v>
      </c>
      <c r="C46" s="767" t="s">
        <v>3647</v>
      </c>
      <c r="D46" s="757" t="s">
        <v>948</v>
      </c>
      <c r="E46" s="736">
        <v>8</v>
      </c>
      <c r="F46" s="736">
        <v>0</v>
      </c>
      <c r="G46" s="803">
        <f t="shared" si="0"/>
        <v>8</v>
      </c>
      <c r="H46" s="657"/>
      <c r="I46" s="657"/>
    </row>
    <row r="47" spans="1:9" s="26" customFormat="1" ht="65.25" customHeight="1">
      <c r="A47" s="818"/>
      <c r="B47" s="753" t="s">
        <v>3470</v>
      </c>
      <c r="C47" s="767" t="s">
        <v>3648</v>
      </c>
      <c r="D47" s="757" t="s">
        <v>948</v>
      </c>
      <c r="E47" s="736">
        <v>8</v>
      </c>
      <c r="F47" s="736">
        <v>0</v>
      </c>
      <c r="G47" s="803">
        <f t="shared" si="0"/>
        <v>8</v>
      </c>
      <c r="H47" s="657"/>
      <c r="I47" s="657"/>
    </row>
    <row r="48" spans="1:9" s="26" customFormat="1" ht="65.25" customHeight="1">
      <c r="A48" s="818"/>
      <c r="B48" s="753" t="s">
        <v>3472</v>
      </c>
      <c r="C48" s="767" t="s">
        <v>3649</v>
      </c>
      <c r="D48" s="757" t="s">
        <v>948</v>
      </c>
      <c r="E48" s="736">
        <v>6</v>
      </c>
      <c r="F48" s="736">
        <v>0</v>
      </c>
      <c r="G48" s="803">
        <f t="shared" si="0"/>
        <v>6</v>
      </c>
      <c r="H48" s="657"/>
      <c r="I48" s="657"/>
    </row>
    <row r="49" spans="1:9" s="26" customFormat="1" ht="65.25" customHeight="1">
      <c r="A49" s="818"/>
      <c r="B49" s="753" t="s">
        <v>3473</v>
      </c>
      <c r="C49" s="767" t="s">
        <v>3618</v>
      </c>
      <c r="D49" s="757" t="s">
        <v>2472</v>
      </c>
      <c r="E49" s="736">
        <v>700</v>
      </c>
      <c r="F49" s="736">
        <v>400</v>
      </c>
      <c r="G49" s="803">
        <f t="shared" si="0"/>
        <v>1100</v>
      </c>
      <c r="H49" s="657"/>
      <c r="I49" s="657"/>
    </row>
    <row r="50" spans="1:9" s="26" customFormat="1" ht="65.25" customHeight="1">
      <c r="A50" s="818"/>
      <c r="B50" s="753" t="s">
        <v>3475</v>
      </c>
      <c r="C50" s="767" t="s">
        <v>3537</v>
      </c>
      <c r="D50" s="757" t="s">
        <v>2472</v>
      </c>
      <c r="E50" s="736">
        <v>200</v>
      </c>
      <c r="F50" s="736">
        <v>0</v>
      </c>
      <c r="G50" s="803">
        <f t="shared" si="0"/>
        <v>200</v>
      </c>
      <c r="H50" s="657"/>
      <c r="I50" s="657"/>
    </row>
    <row r="51" spans="1:9" s="26" customFormat="1" ht="65.25" customHeight="1">
      <c r="A51" s="818"/>
      <c r="B51" s="753" t="s">
        <v>3476</v>
      </c>
      <c r="C51" s="767" t="s">
        <v>3538</v>
      </c>
      <c r="D51" s="757" t="s">
        <v>2472</v>
      </c>
      <c r="E51" s="736">
        <v>600</v>
      </c>
      <c r="F51" s="736">
        <v>0</v>
      </c>
      <c r="G51" s="803">
        <f t="shared" si="0"/>
        <v>600</v>
      </c>
      <c r="H51" s="657"/>
      <c r="I51" s="657"/>
    </row>
    <row r="52" spans="1:9" s="26" customFormat="1" ht="65.25" customHeight="1">
      <c r="A52" s="818"/>
      <c r="B52" s="753" t="s">
        <v>3477</v>
      </c>
      <c r="C52" s="767" t="s">
        <v>3539</v>
      </c>
      <c r="D52" s="757" t="s">
        <v>2472</v>
      </c>
      <c r="E52" s="736">
        <v>600</v>
      </c>
      <c r="F52" s="736">
        <v>0</v>
      </c>
      <c r="G52" s="803">
        <f t="shared" si="0"/>
        <v>600</v>
      </c>
      <c r="H52" s="657"/>
      <c r="I52" s="657"/>
    </row>
    <row r="53" spans="1:9" s="26" customFormat="1" ht="65.25" customHeight="1">
      <c r="A53" s="818"/>
      <c r="B53" s="753" t="s">
        <v>3478</v>
      </c>
      <c r="C53" s="767" t="s">
        <v>3620</v>
      </c>
      <c r="D53" s="757" t="s">
        <v>3474</v>
      </c>
      <c r="E53" s="736">
        <v>800</v>
      </c>
      <c r="F53" s="736">
        <v>430</v>
      </c>
      <c r="G53" s="803">
        <f t="shared" si="0"/>
        <v>1230</v>
      </c>
      <c r="H53" s="657"/>
      <c r="I53" s="657"/>
    </row>
    <row r="54" spans="1:9" s="26" customFormat="1" ht="65.25" customHeight="1">
      <c r="A54" s="818"/>
      <c r="B54" s="753" t="s">
        <v>3479</v>
      </c>
      <c r="C54" s="767" t="s">
        <v>3651</v>
      </c>
      <c r="D54" s="757" t="s">
        <v>3474</v>
      </c>
      <c r="E54" s="736">
        <v>180</v>
      </c>
      <c r="F54" s="736">
        <v>0</v>
      </c>
      <c r="G54" s="803">
        <f t="shared" si="0"/>
        <v>180</v>
      </c>
      <c r="H54" s="657"/>
      <c r="I54" s="657"/>
    </row>
    <row r="55" spans="1:9" s="26" customFormat="1" ht="65.25" customHeight="1">
      <c r="A55" s="818"/>
      <c r="B55" s="753" t="s">
        <v>3480</v>
      </c>
      <c r="C55" s="767" t="s">
        <v>3621</v>
      </c>
      <c r="D55" s="757" t="s">
        <v>3540</v>
      </c>
      <c r="E55" s="736">
        <v>12</v>
      </c>
      <c r="F55" s="736">
        <v>6</v>
      </c>
      <c r="G55" s="803">
        <f t="shared" si="0"/>
        <v>18</v>
      </c>
      <c r="H55" s="657"/>
      <c r="I55" s="657"/>
    </row>
    <row r="56" spans="1:9" s="26" customFormat="1" ht="65.25" customHeight="1">
      <c r="A56" s="818"/>
      <c r="B56" s="753" t="s">
        <v>3481</v>
      </c>
      <c r="C56" s="767" t="s">
        <v>3508</v>
      </c>
      <c r="D56" s="757" t="s">
        <v>3474</v>
      </c>
      <c r="E56" s="736">
        <v>12</v>
      </c>
      <c r="F56" s="736">
        <v>6</v>
      </c>
      <c r="G56" s="803">
        <f t="shared" si="0"/>
        <v>18</v>
      </c>
      <c r="H56" s="657"/>
      <c r="I56" s="657"/>
    </row>
    <row r="57" spans="1:9" s="26" customFormat="1" ht="65.25" customHeight="1">
      <c r="A57" s="818"/>
      <c r="B57" s="753" t="s">
        <v>3482</v>
      </c>
      <c r="C57" s="767" t="s">
        <v>3655</v>
      </c>
      <c r="D57" s="757" t="s">
        <v>3474</v>
      </c>
      <c r="E57" s="736">
        <v>2</v>
      </c>
      <c r="F57" s="736">
        <v>0</v>
      </c>
      <c r="G57" s="803">
        <f t="shared" si="0"/>
        <v>2</v>
      </c>
      <c r="H57" s="657"/>
      <c r="I57" s="657"/>
    </row>
    <row r="58" spans="1:9" s="26" customFormat="1" ht="65.25" customHeight="1">
      <c r="A58" s="818"/>
      <c r="B58" s="753" t="s">
        <v>3483</v>
      </c>
      <c r="C58" s="767" t="s">
        <v>3657</v>
      </c>
      <c r="D58" s="757" t="s">
        <v>3474</v>
      </c>
      <c r="E58" s="736">
        <v>2</v>
      </c>
      <c r="F58" s="736">
        <v>0</v>
      </c>
      <c r="G58" s="803">
        <f t="shared" si="0"/>
        <v>2</v>
      </c>
      <c r="H58" s="657"/>
      <c r="I58" s="657"/>
    </row>
    <row r="59" spans="1:9" s="26" customFormat="1" ht="65.25" customHeight="1">
      <c r="A59" s="818"/>
      <c r="B59" s="753" t="s">
        <v>3484</v>
      </c>
      <c r="C59" s="767" t="s">
        <v>3541</v>
      </c>
      <c r="D59" s="757" t="s">
        <v>948</v>
      </c>
      <c r="E59" s="736">
        <v>0</v>
      </c>
      <c r="F59" s="736">
        <v>0</v>
      </c>
      <c r="G59" s="803">
        <f t="shared" si="0"/>
        <v>0</v>
      </c>
      <c r="H59" s="657"/>
      <c r="I59" s="657"/>
    </row>
    <row r="60" spans="1:9" s="26" customFormat="1" ht="65.25" customHeight="1">
      <c r="A60" s="818"/>
      <c r="B60" s="753" t="s">
        <v>3485</v>
      </c>
      <c r="C60" s="767" t="s">
        <v>3660</v>
      </c>
      <c r="D60" s="757" t="s">
        <v>669</v>
      </c>
      <c r="E60" s="736">
        <v>2</v>
      </c>
      <c r="F60" s="736">
        <v>0</v>
      </c>
      <c r="G60" s="803">
        <f t="shared" si="0"/>
        <v>2</v>
      </c>
      <c r="H60" s="657"/>
      <c r="I60" s="657"/>
    </row>
    <row r="61" spans="1:9" s="26" customFormat="1" ht="65.25" customHeight="1">
      <c r="A61" s="818"/>
      <c r="B61" s="753" t="s">
        <v>3486</v>
      </c>
      <c r="C61" s="767" t="s">
        <v>3543</v>
      </c>
      <c r="D61" s="757" t="s">
        <v>3474</v>
      </c>
      <c r="E61" s="736">
        <v>2</v>
      </c>
      <c r="F61" s="736">
        <v>0</v>
      </c>
      <c r="G61" s="803">
        <f t="shared" si="0"/>
        <v>2</v>
      </c>
      <c r="H61" s="657"/>
      <c r="I61" s="657"/>
    </row>
    <row r="62" spans="1:9" s="26" customFormat="1" ht="65.25" customHeight="1">
      <c r="A62" s="818"/>
      <c r="B62" s="753" t="s">
        <v>3650</v>
      </c>
      <c r="C62" s="767" t="s">
        <v>3661</v>
      </c>
      <c r="D62" s="757" t="s">
        <v>3474</v>
      </c>
      <c r="E62" s="736">
        <v>10</v>
      </c>
      <c r="F62" s="736">
        <v>0</v>
      </c>
      <c r="G62" s="803">
        <f t="shared" si="0"/>
        <v>10</v>
      </c>
      <c r="H62" s="657"/>
      <c r="I62" s="657"/>
    </row>
    <row r="63" spans="1:9" s="26" customFormat="1" ht="65.25" customHeight="1">
      <c r="A63" s="818"/>
      <c r="B63" s="753" t="s">
        <v>3652</v>
      </c>
      <c r="C63" s="767" t="s">
        <v>3662</v>
      </c>
      <c r="D63" s="757" t="s">
        <v>3474</v>
      </c>
      <c r="E63" s="736">
        <v>10</v>
      </c>
      <c r="F63" s="736">
        <v>0</v>
      </c>
      <c r="G63" s="803">
        <f t="shared" si="0"/>
        <v>10</v>
      </c>
      <c r="H63" s="657"/>
      <c r="I63" s="657"/>
    </row>
    <row r="64" spans="1:9" s="26" customFormat="1" ht="65.25" customHeight="1">
      <c r="A64" s="818"/>
      <c r="B64" s="753" t="s">
        <v>3653</v>
      </c>
      <c r="C64" s="767" t="s">
        <v>3663</v>
      </c>
      <c r="D64" s="757" t="s">
        <v>3474</v>
      </c>
      <c r="E64" s="736">
        <v>250</v>
      </c>
      <c r="F64" s="736">
        <v>0</v>
      </c>
      <c r="G64" s="803">
        <f t="shared" si="0"/>
        <v>250</v>
      </c>
      <c r="H64" s="657"/>
      <c r="I64" s="657"/>
    </row>
    <row r="65" spans="1:10" s="26" customFormat="1" ht="65.25" customHeight="1">
      <c r="A65" s="818"/>
      <c r="B65" s="753" t="s">
        <v>3654</v>
      </c>
      <c r="C65" s="767" t="s">
        <v>3664</v>
      </c>
      <c r="D65" s="757" t="s">
        <v>3474</v>
      </c>
      <c r="E65" s="736">
        <v>250</v>
      </c>
      <c r="F65" s="736">
        <v>0</v>
      </c>
      <c r="G65" s="803">
        <f t="shared" si="0"/>
        <v>250</v>
      </c>
      <c r="H65" s="657"/>
      <c r="I65" s="657"/>
    </row>
    <row r="66" spans="1:10" s="26" customFormat="1" ht="65.25" customHeight="1">
      <c r="A66" s="818"/>
      <c r="B66" s="753" t="s">
        <v>3656</v>
      </c>
      <c r="C66" s="767" t="s">
        <v>3665</v>
      </c>
      <c r="D66" s="757" t="s">
        <v>948</v>
      </c>
      <c r="E66" s="736">
        <v>2</v>
      </c>
      <c r="F66" s="736">
        <v>0</v>
      </c>
      <c r="G66" s="819">
        <f>E66+F66</f>
        <v>2</v>
      </c>
      <c r="H66" s="657"/>
      <c r="I66" s="657"/>
    </row>
    <row r="67" spans="1:10" s="26" customFormat="1" ht="65.25" customHeight="1">
      <c r="A67" s="818"/>
      <c r="B67" s="753" t="s">
        <v>3658</v>
      </c>
      <c r="C67" s="767" t="s">
        <v>3666</v>
      </c>
      <c r="D67" s="757" t="s">
        <v>948</v>
      </c>
      <c r="E67" s="736">
        <v>12</v>
      </c>
      <c r="F67" s="736">
        <v>0</v>
      </c>
      <c r="G67" s="803">
        <f t="shared" si="0"/>
        <v>12</v>
      </c>
      <c r="H67" s="657"/>
      <c r="I67" s="657"/>
    </row>
    <row r="68" spans="1:10" s="26" customFormat="1" ht="65.25" customHeight="1">
      <c r="A68" s="818"/>
      <c r="B68" s="753" t="s">
        <v>3659</v>
      </c>
      <c r="C68" s="767" t="s">
        <v>3667</v>
      </c>
      <c r="D68" s="757" t="s">
        <v>948</v>
      </c>
      <c r="E68" s="736">
        <v>0</v>
      </c>
      <c r="F68" s="736">
        <v>2</v>
      </c>
      <c r="G68" s="803">
        <f t="shared" si="0"/>
        <v>2</v>
      </c>
      <c r="H68" s="657"/>
      <c r="I68" s="657"/>
    </row>
    <row r="69" spans="1:10" s="26" customFormat="1" ht="36.6" customHeight="1">
      <c r="B69" s="185" t="s">
        <v>576</v>
      </c>
      <c r="C69" s="989" t="s">
        <v>3519</v>
      </c>
      <c r="D69" s="989"/>
      <c r="E69" s="989"/>
      <c r="F69" s="989"/>
      <c r="G69" s="989"/>
      <c r="H69" s="989"/>
    </row>
    <row r="70" spans="1:10" s="26" customFormat="1" ht="23.45" customHeight="1">
      <c r="B70" s="69"/>
      <c r="C70" s="1002" t="s">
        <v>628</v>
      </c>
      <c r="D70" s="1002"/>
      <c r="E70" s="1002"/>
      <c r="F70" s="811"/>
      <c r="G70" s="351"/>
      <c r="H70" s="351"/>
      <c r="J70" s="653"/>
    </row>
    <row r="71" spans="1:10" ht="24" customHeight="1">
      <c r="B71" s="69"/>
      <c r="C71" s="989" t="s">
        <v>629</v>
      </c>
      <c r="D71" s="989"/>
      <c r="E71" s="989"/>
      <c r="F71" s="810"/>
      <c r="G71" s="16"/>
      <c r="H71" s="16"/>
      <c r="J71" s="653"/>
    </row>
    <row r="72" spans="1:10" ht="37.15" customHeight="1">
      <c r="A72" s="107"/>
      <c r="B72" s="69"/>
      <c r="C72" s="989" t="s">
        <v>630</v>
      </c>
      <c r="D72" s="989"/>
      <c r="E72" s="989"/>
      <c r="F72" s="810"/>
      <c r="G72" s="16"/>
      <c r="H72" s="16"/>
    </row>
    <row r="73" spans="1:10" ht="27" customHeight="1">
      <c r="B73" s="69"/>
      <c r="C73" s="989" t="s">
        <v>631</v>
      </c>
      <c r="D73" s="989"/>
      <c r="E73" s="989"/>
      <c r="F73" s="810"/>
      <c r="G73" s="16"/>
      <c r="H73" s="16"/>
    </row>
    <row r="74" spans="1:10" ht="18">
      <c r="B74" s="69"/>
      <c r="C74" s="989" t="s">
        <v>3450</v>
      </c>
      <c r="D74" s="989"/>
      <c r="E74" s="989"/>
      <c r="F74" s="810"/>
      <c r="G74" s="16"/>
      <c r="H74" s="16"/>
    </row>
    <row r="75" spans="1:10" ht="39.6" customHeight="1">
      <c r="B75" s="69"/>
      <c r="C75" s="989" t="s">
        <v>632</v>
      </c>
      <c r="D75" s="989"/>
      <c r="E75" s="989"/>
      <c r="F75" s="810"/>
      <c r="G75" s="16"/>
      <c r="H75" s="16"/>
    </row>
    <row r="76" spans="1:10" ht="18">
      <c r="B76" s="70"/>
      <c r="C76" s="989" t="s">
        <v>1025</v>
      </c>
      <c r="D76" s="989"/>
      <c r="E76" s="989"/>
      <c r="F76" s="810"/>
      <c r="G76" s="16"/>
      <c r="H76" s="16"/>
    </row>
    <row r="78" spans="1:10" ht="52.9" customHeight="1">
      <c r="A78" s="562" t="s">
        <v>53</v>
      </c>
      <c r="B78" s="991"/>
      <c r="C78" s="992"/>
      <c r="E78" s="562" t="s">
        <v>65</v>
      </c>
      <c r="F78" s="562"/>
    </row>
    <row r="79" spans="1:10" ht="58.15" customHeight="1">
      <c r="A79" s="562" t="s">
        <v>55</v>
      </c>
      <c r="B79" s="990"/>
      <c r="C79" s="990"/>
      <c r="E79" s="562" t="s">
        <v>66</v>
      </c>
      <c r="F79" s="562"/>
    </row>
    <row r="80" spans="1:10" ht="64.900000000000006" customHeight="1">
      <c r="E80" s="562" t="s">
        <v>672</v>
      </c>
      <c r="F80" s="562"/>
    </row>
  </sheetData>
  <mergeCells count="29">
    <mergeCell ref="C76:E76"/>
    <mergeCell ref="B78:C78"/>
    <mergeCell ref="B79:C79"/>
    <mergeCell ref="F15:F17"/>
    <mergeCell ref="C70:E70"/>
    <mergeCell ref="C71:E71"/>
    <mergeCell ref="C72:E72"/>
    <mergeCell ref="C73:E73"/>
    <mergeCell ref="C74:E74"/>
    <mergeCell ref="C75:E75"/>
    <mergeCell ref="C69:H69"/>
    <mergeCell ref="G15:G17"/>
    <mergeCell ref="H15:H18"/>
    <mergeCell ref="I15:I18"/>
    <mergeCell ref="B16:B17"/>
    <mergeCell ref="C16:C17"/>
    <mergeCell ref="B11:C11"/>
    <mergeCell ref="D11:E11"/>
    <mergeCell ref="A13:C13"/>
    <mergeCell ref="B14:C14"/>
    <mergeCell ref="B15:C15"/>
    <mergeCell ref="D15:D17"/>
    <mergeCell ref="E15:E17"/>
    <mergeCell ref="A9:C9"/>
    <mergeCell ref="A1:J1"/>
    <mergeCell ref="A3:J3"/>
    <mergeCell ref="A5:J5"/>
    <mergeCell ref="A7:J7"/>
    <mergeCell ref="A8:J8"/>
  </mergeCells>
  <phoneticPr fontId="28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0000"/>
  </sheetPr>
  <dimension ref="A1:G32"/>
  <sheetViews>
    <sheetView view="pageBreakPreview" topLeftCell="A23" zoomScale="80" zoomScaleNormal="70" zoomScaleSheetLayoutView="80" workbookViewId="0">
      <selection activeCell="E28" sqref="E28"/>
    </sheetView>
  </sheetViews>
  <sheetFormatPr defaultRowHeight="15.75"/>
  <cols>
    <col min="1" max="1" width="12" style="3" customWidth="1"/>
    <col min="2" max="2" width="12.85546875" style="5" customWidth="1"/>
    <col min="3" max="3" width="136.28515625" style="16" customWidth="1"/>
    <col min="4" max="4" width="19.7109375" style="14" customWidth="1"/>
    <col min="5" max="5" width="22.140625" style="14" customWidth="1"/>
    <col min="6" max="6" width="27.85546875" style="3" customWidth="1"/>
    <col min="7" max="7" width="29.7109375" style="3" customWidth="1"/>
    <col min="8" max="8" width="18.42578125" style="3" customWidth="1"/>
    <col min="9" max="157" width="9.140625" style="3"/>
    <col min="158" max="158" width="6.42578125" style="3" customWidth="1"/>
    <col min="159" max="159" width="69.140625" style="3" customWidth="1"/>
    <col min="160" max="160" width="9.85546875" style="3" customWidth="1"/>
    <col min="161" max="161" width="20.28515625" style="3" customWidth="1"/>
    <col min="162" max="162" width="18.28515625" style="3" customWidth="1"/>
    <col min="163" max="163" width="18.7109375" style="3" customWidth="1"/>
    <col min="164" max="164" width="13.5703125" style="3" customWidth="1"/>
    <col min="165" max="165" width="18.28515625" style="3" customWidth="1"/>
    <col min="166" max="166" width="13.7109375" style="3" customWidth="1"/>
    <col min="167" max="170" width="12.42578125" style="3" customWidth="1"/>
    <col min="171" max="171" width="19.140625" style="3" customWidth="1"/>
    <col min="172" max="172" width="19.28515625" style="3" customWidth="1"/>
    <col min="173" max="173" width="18.85546875" style="3" customWidth="1"/>
    <col min="174" max="174" width="14" style="3" customWidth="1"/>
    <col min="175" max="175" width="18.7109375" style="3" customWidth="1"/>
    <col min="176" max="176" width="15.85546875" style="3" customWidth="1"/>
    <col min="177" max="177" width="17.5703125" style="3" customWidth="1"/>
    <col min="178" max="178" width="20.7109375" style="3" customWidth="1"/>
    <col min="179" max="179" width="14.42578125" style="3" customWidth="1"/>
    <col min="180" max="180" width="22.140625" style="3" customWidth="1"/>
    <col min="181" max="413" width="9.140625" style="3"/>
    <col min="414" max="414" width="6.42578125" style="3" customWidth="1"/>
    <col min="415" max="415" width="69.140625" style="3" customWidth="1"/>
    <col min="416" max="416" width="9.85546875" style="3" customWidth="1"/>
    <col min="417" max="417" width="20.28515625" style="3" customWidth="1"/>
    <col min="418" max="418" width="18.28515625" style="3" customWidth="1"/>
    <col min="419" max="419" width="18.7109375" style="3" customWidth="1"/>
    <col min="420" max="420" width="13.5703125" style="3" customWidth="1"/>
    <col min="421" max="421" width="18.28515625" style="3" customWidth="1"/>
    <col min="422" max="422" width="13.7109375" style="3" customWidth="1"/>
    <col min="423" max="426" width="12.42578125" style="3" customWidth="1"/>
    <col min="427" max="427" width="19.140625" style="3" customWidth="1"/>
    <col min="428" max="428" width="19.28515625" style="3" customWidth="1"/>
    <col min="429" max="429" width="18.85546875" style="3" customWidth="1"/>
    <col min="430" max="430" width="14" style="3" customWidth="1"/>
    <col min="431" max="431" width="18.7109375" style="3" customWidth="1"/>
    <col min="432" max="432" width="15.85546875" style="3" customWidth="1"/>
    <col min="433" max="433" width="17.5703125" style="3" customWidth="1"/>
    <col min="434" max="434" width="20.7109375" style="3" customWidth="1"/>
    <col min="435" max="435" width="14.42578125" style="3" customWidth="1"/>
    <col min="436" max="436" width="22.140625" style="3" customWidth="1"/>
    <col min="437" max="669" width="9.140625" style="3"/>
    <col min="670" max="670" width="6.42578125" style="3" customWidth="1"/>
    <col min="671" max="671" width="69.140625" style="3" customWidth="1"/>
    <col min="672" max="672" width="9.85546875" style="3" customWidth="1"/>
    <col min="673" max="673" width="20.28515625" style="3" customWidth="1"/>
    <col min="674" max="674" width="18.28515625" style="3" customWidth="1"/>
    <col min="675" max="675" width="18.7109375" style="3" customWidth="1"/>
    <col min="676" max="676" width="13.5703125" style="3" customWidth="1"/>
    <col min="677" max="677" width="18.28515625" style="3" customWidth="1"/>
    <col min="678" max="678" width="13.7109375" style="3" customWidth="1"/>
    <col min="679" max="682" width="12.42578125" style="3" customWidth="1"/>
    <col min="683" max="683" width="19.140625" style="3" customWidth="1"/>
    <col min="684" max="684" width="19.28515625" style="3" customWidth="1"/>
    <col min="685" max="685" width="18.85546875" style="3" customWidth="1"/>
    <col min="686" max="686" width="14" style="3" customWidth="1"/>
    <col min="687" max="687" width="18.7109375" style="3" customWidth="1"/>
    <col min="688" max="688" width="15.85546875" style="3" customWidth="1"/>
    <col min="689" max="689" width="17.5703125" style="3" customWidth="1"/>
    <col min="690" max="690" width="20.7109375" style="3" customWidth="1"/>
    <col min="691" max="691" width="14.42578125" style="3" customWidth="1"/>
    <col min="692" max="692" width="22.140625" style="3" customWidth="1"/>
    <col min="693" max="925" width="9.140625" style="3"/>
    <col min="926" max="926" width="6.42578125" style="3" customWidth="1"/>
    <col min="927" max="927" width="69.140625" style="3" customWidth="1"/>
    <col min="928" max="928" width="9.85546875" style="3" customWidth="1"/>
    <col min="929" max="929" width="20.28515625" style="3" customWidth="1"/>
    <col min="930" max="930" width="18.28515625" style="3" customWidth="1"/>
    <col min="931" max="931" width="18.7109375" style="3" customWidth="1"/>
    <col min="932" max="932" width="13.5703125" style="3" customWidth="1"/>
    <col min="933" max="933" width="18.28515625" style="3" customWidth="1"/>
    <col min="934" max="934" width="13.7109375" style="3" customWidth="1"/>
    <col min="935" max="938" width="12.42578125" style="3" customWidth="1"/>
    <col min="939" max="939" width="19.140625" style="3" customWidth="1"/>
    <col min="940" max="940" width="19.28515625" style="3" customWidth="1"/>
    <col min="941" max="941" width="18.85546875" style="3" customWidth="1"/>
    <col min="942" max="942" width="14" style="3" customWidth="1"/>
    <col min="943" max="943" width="18.7109375" style="3" customWidth="1"/>
    <col min="944" max="944" width="15.85546875" style="3" customWidth="1"/>
    <col min="945" max="945" width="17.5703125" style="3" customWidth="1"/>
    <col min="946" max="946" width="20.7109375" style="3" customWidth="1"/>
    <col min="947" max="947" width="14.42578125" style="3" customWidth="1"/>
    <col min="948" max="948" width="22.140625" style="3" customWidth="1"/>
    <col min="949" max="1181" width="9.140625" style="3"/>
    <col min="1182" max="1182" width="6.42578125" style="3" customWidth="1"/>
    <col min="1183" max="1183" width="69.140625" style="3" customWidth="1"/>
    <col min="1184" max="1184" width="9.85546875" style="3" customWidth="1"/>
    <col min="1185" max="1185" width="20.28515625" style="3" customWidth="1"/>
    <col min="1186" max="1186" width="18.28515625" style="3" customWidth="1"/>
    <col min="1187" max="1187" width="18.7109375" style="3" customWidth="1"/>
    <col min="1188" max="1188" width="13.5703125" style="3" customWidth="1"/>
    <col min="1189" max="1189" width="18.28515625" style="3" customWidth="1"/>
    <col min="1190" max="1190" width="13.7109375" style="3" customWidth="1"/>
    <col min="1191" max="1194" width="12.42578125" style="3" customWidth="1"/>
    <col min="1195" max="1195" width="19.140625" style="3" customWidth="1"/>
    <col min="1196" max="1196" width="19.28515625" style="3" customWidth="1"/>
    <col min="1197" max="1197" width="18.85546875" style="3" customWidth="1"/>
    <col min="1198" max="1198" width="14" style="3" customWidth="1"/>
    <col min="1199" max="1199" width="18.7109375" style="3" customWidth="1"/>
    <col min="1200" max="1200" width="15.85546875" style="3" customWidth="1"/>
    <col min="1201" max="1201" width="17.5703125" style="3" customWidth="1"/>
    <col min="1202" max="1202" width="20.7109375" style="3" customWidth="1"/>
    <col min="1203" max="1203" width="14.42578125" style="3" customWidth="1"/>
    <col min="1204" max="1204" width="22.140625" style="3" customWidth="1"/>
    <col min="1205" max="1437" width="9.140625" style="3"/>
    <col min="1438" max="1438" width="6.42578125" style="3" customWidth="1"/>
    <col min="1439" max="1439" width="69.140625" style="3" customWidth="1"/>
    <col min="1440" max="1440" width="9.85546875" style="3" customWidth="1"/>
    <col min="1441" max="1441" width="20.28515625" style="3" customWidth="1"/>
    <col min="1442" max="1442" width="18.28515625" style="3" customWidth="1"/>
    <col min="1443" max="1443" width="18.7109375" style="3" customWidth="1"/>
    <col min="1444" max="1444" width="13.5703125" style="3" customWidth="1"/>
    <col min="1445" max="1445" width="18.28515625" style="3" customWidth="1"/>
    <col min="1446" max="1446" width="13.7109375" style="3" customWidth="1"/>
    <col min="1447" max="1450" width="12.42578125" style="3" customWidth="1"/>
    <col min="1451" max="1451" width="19.140625" style="3" customWidth="1"/>
    <col min="1452" max="1452" width="19.28515625" style="3" customWidth="1"/>
    <col min="1453" max="1453" width="18.85546875" style="3" customWidth="1"/>
    <col min="1454" max="1454" width="14" style="3" customWidth="1"/>
    <col min="1455" max="1455" width="18.7109375" style="3" customWidth="1"/>
    <col min="1456" max="1456" width="15.85546875" style="3" customWidth="1"/>
    <col min="1457" max="1457" width="17.5703125" style="3" customWidth="1"/>
    <col min="1458" max="1458" width="20.7109375" style="3" customWidth="1"/>
    <col min="1459" max="1459" width="14.42578125" style="3" customWidth="1"/>
    <col min="1460" max="1460" width="22.140625" style="3" customWidth="1"/>
    <col min="1461" max="1693" width="9.140625" style="3"/>
    <col min="1694" max="1694" width="6.42578125" style="3" customWidth="1"/>
    <col min="1695" max="1695" width="69.140625" style="3" customWidth="1"/>
    <col min="1696" max="1696" width="9.85546875" style="3" customWidth="1"/>
    <col min="1697" max="1697" width="20.28515625" style="3" customWidth="1"/>
    <col min="1698" max="1698" width="18.28515625" style="3" customWidth="1"/>
    <col min="1699" max="1699" width="18.7109375" style="3" customWidth="1"/>
    <col min="1700" max="1700" width="13.5703125" style="3" customWidth="1"/>
    <col min="1701" max="1701" width="18.28515625" style="3" customWidth="1"/>
    <col min="1702" max="1702" width="13.7109375" style="3" customWidth="1"/>
    <col min="1703" max="1706" width="12.42578125" style="3" customWidth="1"/>
    <col min="1707" max="1707" width="19.140625" style="3" customWidth="1"/>
    <col min="1708" max="1708" width="19.28515625" style="3" customWidth="1"/>
    <col min="1709" max="1709" width="18.85546875" style="3" customWidth="1"/>
    <col min="1710" max="1710" width="14" style="3" customWidth="1"/>
    <col min="1711" max="1711" width="18.7109375" style="3" customWidth="1"/>
    <col min="1712" max="1712" width="15.85546875" style="3" customWidth="1"/>
    <col min="1713" max="1713" width="17.5703125" style="3" customWidth="1"/>
    <col min="1714" max="1714" width="20.7109375" style="3" customWidth="1"/>
    <col min="1715" max="1715" width="14.42578125" style="3" customWidth="1"/>
    <col min="1716" max="1716" width="22.140625" style="3" customWidth="1"/>
    <col min="1717" max="1949" width="9.140625" style="3"/>
    <col min="1950" max="1950" width="6.42578125" style="3" customWidth="1"/>
    <col min="1951" max="1951" width="69.140625" style="3" customWidth="1"/>
    <col min="1952" max="1952" width="9.85546875" style="3" customWidth="1"/>
    <col min="1953" max="1953" width="20.28515625" style="3" customWidth="1"/>
    <col min="1954" max="1954" width="18.28515625" style="3" customWidth="1"/>
    <col min="1955" max="1955" width="18.7109375" style="3" customWidth="1"/>
    <col min="1956" max="1956" width="13.5703125" style="3" customWidth="1"/>
    <col min="1957" max="1957" width="18.28515625" style="3" customWidth="1"/>
    <col min="1958" max="1958" width="13.7109375" style="3" customWidth="1"/>
    <col min="1959" max="1962" width="12.42578125" style="3" customWidth="1"/>
    <col min="1963" max="1963" width="19.140625" style="3" customWidth="1"/>
    <col min="1964" max="1964" width="19.28515625" style="3" customWidth="1"/>
    <col min="1965" max="1965" width="18.85546875" style="3" customWidth="1"/>
    <col min="1966" max="1966" width="14" style="3" customWidth="1"/>
    <col min="1967" max="1967" width="18.7109375" style="3" customWidth="1"/>
    <col min="1968" max="1968" width="15.85546875" style="3" customWidth="1"/>
    <col min="1969" max="1969" width="17.5703125" style="3" customWidth="1"/>
    <col min="1970" max="1970" width="20.7109375" style="3" customWidth="1"/>
    <col min="1971" max="1971" width="14.42578125" style="3" customWidth="1"/>
    <col min="1972" max="1972" width="22.140625" style="3" customWidth="1"/>
    <col min="1973" max="2205" width="9.140625" style="3"/>
    <col min="2206" max="2206" width="6.42578125" style="3" customWidth="1"/>
    <col min="2207" max="2207" width="69.140625" style="3" customWidth="1"/>
    <col min="2208" max="2208" width="9.85546875" style="3" customWidth="1"/>
    <col min="2209" max="2209" width="20.28515625" style="3" customWidth="1"/>
    <col min="2210" max="2210" width="18.28515625" style="3" customWidth="1"/>
    <col min="2211" max="2211" width="18.7109375" style="3" customWidth="1"/>
    <col min="2212" max="2212" width="13.5703125" style="3" customWidth="1"/>
    <col min="2213" max="2213" width="18.28515625" style="3" customWidth="1"/>
    <col min="2214" max="2214" width="13.7109375" style="3" customWidth="1"/>
    <col min="2215" max="2218" width="12.42578125" style="3" customWidth="1"/>
    <col min="2219" max="2219" width="19.140625" style="3" customWidth="1"/>
    <col min="2220" max="2220" width="19.28515625" style="3" customWidth="1"/>
    <col min="2221" max="2221" width="18.85546875" style="3" customWidth="1"/>
    <col min="2222" max="2222" width="14" style="3" customWidth="1"/>
    <col min="2223" max="2223" width="18.7109375" style="3" customWidth="1"/>
    <col min="2224" max="2224" width="15.85546875" style="3" customWidth="1"/>
    <col min="2225" max="2225" width="17.5703125" style="3" customWidth="1"/>
    <col min="2226" max="2226" width="20.7109375" style="3" customWidth="1"/>
    <col min="2227" max="2227" width="14.42578125" style="3" customWidth="1"/>
    <col min="2228" max="2228" width="22.140625" style="3" customWidth="1"/>
    <col min="2229" max="2461" width="9.140625" style="3"/>
    <col min="2462" max="2462" width="6.42578125" style="3" customWidth="1"/>
    <col min="2463" max="2463" width="69.140625" style="3" customWidth="1"/>
    <col min="2464" max="2464" width="9.85546875" style="3" customWidth="1"/>
    <col min="2465" max="2465" width="20.28515625" style="3" customWidth="1"/>
    <col min="2466" max="2466" width="18.28515625" style="3" customWidth="1"/>
    <col min="2467" max="2467" width="18.7109375" style="3" customWidth="1"/>
    <col min="2468" max="2468" width="13.5703125" style="3" customWidth="1"/>
    <col min="2469" max="2469" width="18.28515625" style="3" customWidth="1"/>
    <col min="2470" max="2470" width="13.7109375" style="3" customWidth="1"/>
    <col min="2471" max="2474" width="12.42578125" style="3" customWidth="1"/>
    <col min="2475" max="2475" width="19.140625" style="3" customWidth="1"/>
    <col min="2476" max="2476" width="19.28515625" style="3" customWidth="1"/>
    <col min="2477" max="2477" width="18.85546875" style="3" customWidth="1"/>
    <col min="2478" max="2478" width="14" style="3" customWidth="1"/>
    <col min="2479" max="2479" width="18.7109375" style="3" customWidth="1"/>
    <col min="2480" max="2480" width="15.85546875" style="3" customWidth="1"/>
    <col min="2481" max="2481" width="17.5703125" style="3" customWidth="1"/>
    <col min="2482" max="2482" width="20.7109375" style="3" customWidth="1"/>
    <col min="2483" max="2483" width="14.42578125" style="3" customWidth="1"/>
    <col min="2484" max="2484" width="22.140625" style="3" customWidth="1"/>
    <col min="2485" max="2717" width="9.140625" style="3"/>
    <col min="2718" max="2718" width="6.42578125" style="3" customWidth="1"/>
    <col min="2719" max="2719" width="69.140625" style="3" customWidth="1"/>
    <col min="2720" max="2720" width="9.85546875" style="3" customWidth="1"/>
    <col min="2721" max="2721" width="20.28515625" style="3" customWidth="1"/>
    <col min="2722" max="2722" width="18.28515625" style="3" customWidth="1"/>
    <col min="2723" max="2723" width="18.7109375" style="3" customWidth="1"/>
    <col min="2724" max="2724" width="13.5703125" style="3" customWidth="1"/>
    <col min="2725" max="2725" width="18.28515625" style="3" customWidth="1"/>
    <col min="2726" max="2726" width="13.7109375" style="3" customWidth="1"/>
    <col min="2727" max="2730" width="12.42578125" style="3" customWidth="1"/>
    <col min="2731" max="2731" width="19.140625" style="3" customWidth="1"/>
    <col min="2732" max="2732" width="19.28515625" style="3" customWidth="1"/>
    <col min="2733" max="2733" width="18.85546875" style="3" customWidth="1"/>
    <col min="2734" max="2734" width="14" style="3" customWidth="1"/>
    <col min="2735" max="2735" width="18.7109375" style="3" customWidth="1"/>
    <col min="2736" max="2736" width="15.85546875" style="3" customWidth="1"/>
    <col min="2737" max="2737" width="17.5703125" style="3" customWidth="1"/>
    <col min="2738" max="2738" width="20.7109375" style="3" customWidth="1"/>
    <col min="2739" max="2739" width="14.42578125" style="3" customWidth="1"/>
    <col min="2740" max="2740" width="22.140625" style="3" customWidth="1"/>
    <col min="2741" max="2973" width="9.140625" style="3"/>
    <col min="2974" max="2974" width="6.42578125" style="3" customWidth="1"/>
    <col min="2975" max="2975" width="69.140625" style="3" customWidth="1"/>
    <col min="2976" max="2976" width="9.85546875" style="3" customWidth="1"/>
    <col min="2977" max="2977" width="20.28515625" style="3" customWidth="1"/>
    <col min="2978" max="2978" width="18.28515625" style="3" customWidth="1"/>
    <col min="2979" max="2979" width="18.7109375" style="3" customWidth="1"/>
    <col min="2980" max="2980" width="13.5703125" style="3" customWidth="1"/>
    <col min="2981" max="2981" width="18.28515625" style="3" customWidth="1"/>
    <col min="2982" max="2982" width="13.7109375" style="3" customWidth="1"/>
    <col min="2983" max="2986" width="12.42578125" style="3" customWidth="1"/>
    <col min="2987" max="2987" width="19.140625" style="3" customWidth="1"/>
    <col min="2988" max="2988" width="19.28515625" style="3" customWidth="1"/>
    <col min="2989" max="2989" width="18.85546875" style="3" customWidth="1"/>
    <col min="2990" max="2990" width="14" style="3" customWidth="1"/>
    <col min="2991" max="2991" width="18.7109375" style="3" customWidth="1"/>
    <col min="2992" max="2992" width="15.85546875" style="3" customWidth="1"/>
    <col min="2993" max="2993" width="17.5703125" style="3" customWidth="1"/>
    <col min="2994" max="2994" width="20.7109375" style="3" customWidth="1"/>
    <col min="2995" max="2995" width="14.42578125" style="3" customWidth="1"/>
    <col min="2996" max="2996" width="22.140625" style="3" customWidth="1"/>
    <col min="2997" max="3229" width="9.140625" style="3"/>
    <col min="3230" max="3230" width="6.42578125" style="3" customWidth="1"/>
    <col min="3231" max="3231" width="69.140625" style="3" customWidth="1"/>
    <col min="3232" max="3232" width="9.85546875" style="3" customWidth="1"/>
    <col min="3233" max="3233" width="20.28515625" style="3" customWidth="1"/>
    <col min="3234" max="3234" width="18.28515625" style="3" customWidth="1"/>
    <col min="3235" max="3235" width="18.7109375" style="3" customWidth="1"/>
    <col min="3236" max="3236" width="13.5703125" style="3" customWidth="1"/>
    <col min="3237" max="3237" width="18.28515625" style="3" customWidth="1"/>
    <col min="3238" max="3238" width="13.7109375" style="3" customWidth="1"/>
    <col min="3239" max="3242" width="12.42578125" style="3" customWidth="1"/>
    <col min="3243" max="3243" width="19.140625" style="3" customWidth="1"/>
    <col min="3244" max="3244" width="19.28515625" style="3" customWidth="1"/>
    <col min="3245" max="3245" width="18.85546875" style="3" customWidth="1"/>
    <col min="3246" max="3246" width="14" style="3" customWidth="1"/>
    <col min="3247" max="3247" width="18.7109375" style="3" customWidth="1"/>
    <col min="3248" max="3248" width="15.85546875" style="3" customWidth="1"/>
    <col min="3249" max="3249" width="17.5703125" style="3" customWidth="1"/>
    <col min="3250" max="3250" width="20.7109375" style="3" customWidth="1"/>
    <col min="3251" max="3251" width="14.42578125" style="3" customWidth="1"/>
    <col min="3252" max="3252" width="22.140625" style="3" customWidth="1"/>
    <col min="3253" max="3485" width="9.140625" style="3"/>
    <col min="3486" max="3486" width="6.42578125" style="3" customWidth="1"/>
    <col min="3487" max="3487" width="69.140625" style="3" customWidth="1"/>
    <col min="3488" max="3488" width="9.85546875" style="3" customWidth="1"/>
    <col min="3489" max="3489" width="20.28515625" style="3" customWidth="1"/>
    <col min="3490" max="3490" width="18.28515625" style="3" customWidth="1"/>
    <col min="3491" max="3491" width="18.7109375" style="3" customWidth="1"/>
    <col min="3492" max="3492" width="13.5703125" style="3" customWidth="1"/>
    <col min="3493" max="3493" width="18.28515625" style="3" customWidth="1"/>
    <col min="3494" max="3494" width="13.7109375" style="3" customWidth="1"/>
    <col min="3495" max="3498" width="12.42578125" style="3" customWidth="1"/>
    <col min="3499" max="3499" width="19.140625" style="3" customWidth="1"/>
    <col min="3500" max="3500" width="19.28515625" style="3" customWidth="1"/>
    <col min="3501" max="3501" width="18.85546875" style="3" customWidth="1"/>
    <col min="3502" max="3502" width="14" style="3" customWidth="1"/>
    <col min="3503" max="3503" width="18.7109375" style="3" customWidth="1"/>
    <col min="3504" max="3504" width="15.85546875" style="3" customWidth="1"/>
    <col min="3505" max="3505" width="17.5703125" style="3" customWidth="1"/>
    <col min="3506" max="3506" width="20.7109375" style="3" customWidth="1"/>
    <col min="3507" max="3507" width="14.42578125" style="3" customWidth="1"/>
    <col min="3508" max="3508" width="22.140625" style="3" customWidth="1"/>
    <col min="3509" max="3741" width="9.140625" style="3"/>
    <col min="3742" max="3742" width="6.42578125" style="3" customWidth="1"/>
    <col min="3743" max="3743" width="69.140625" style="3" customWidth="1"/>
    <col min="3744" max="3744" width="9.85546875" style="3" customWidth="1"/>
    <col min="3745" max="3745" width="20.28515625" style="3" customWidth="1"/>
    <col min="3746" max="3746" width="18.28515625" style="3" customWidth="1"/>
    <col min="3747" max="3747" width="18.7109375" style="3" customWidth="1"/>
    <col min="3748" max="3748" width="13.5703125" style="3" customWidth="1"/>
    <col min="3749" max="3749" width="18.28515625" style="3" customWidth="1"/>
    <col min="3750" max="3750" width="13.7109375" style="3" customWidth="1"/>
    <col min="3751" max="3754" width="12.42578125" style="3" customWidth="1"/>
    <col min="3755" max="3755" width="19.140625" style="3" customWidth="1"/>
    <col min="3756" max="3756" width="19.28515625" style="3" customWidth="1"/>
    <col min="3757" max="3757" width="18.85546875" style="3" customWidth="1"/>
    <col min="3758" max="3758" width="14" style="3" customWidth="1"/>
    <col min="3759" max="3759" width="18.7109375" style="3" customWidth="1"/>
    <col min="3760" max="3760" width="15.85546875" style="3" customWidth="1"/>
    <col min="3761" max="3761" width="17.5703125" style="3" customWidth="1"/>
    <col min="3762" max="3762" width="20.7109375" style="3" customWidth="1"/>
    <col min="3763" max="3763" width="14.42578125" style="3" customWidth="1"/>
    <col min="3764" max="3764" width="22.140625" style="3" customWidth="1"/>
    <col min="3765" max="3997" width="9.140625" style="3"/>
    <col min="3998" max="3998" width="6.42578125" style="3" customWidth="1"/>
    <col min="3999" max="3999" width="69.140625" style="3" customWidth="1"/>
    <col min="4000" max="4000" width="9.85546875" style="3" customWidth="1"/>
    <col min="4001" max="4001" width="20.28515625" style="3" customWidth="1"/>
    <col min="4002" max="4002" width="18.28515625" style="3" customWidth="1"/>
    <col min="4003" max="4003" width="18.7109375" style="3" customWidth="1"/>
    <col min="4004" max="4004" width="13.5703125" style="3" customWidth="1"/>
    <col min="4005" max="4005" width="18.28515625" style="3" customWidth="1"/>
    <col min="4006" max="4006" width="13.7109375" style="3" customWidth="1"/>
    <col min="4007" max="4010" width="12.42578125" style="3" customWidth="1"/>
    <col min="4011" max="4011" width="19.140625" style="3" customWidth="1"/>
    <col min="4012" max="4012" width="19.28515625" style="3" customWidth="1"/>
    <col min="4013" max="4013" width="18.85546875" style="3" customWidth="1"/>
    <col min="4014" max="4014" width="14" style="3" customWidth="1"/>
    <col min="4015" max="4015" width="18.7109375" style="3" customWidth="1"/>
    <col min="4016" max="4016" width="15.85546875" style="3" customWidth="1"/>
    <col min="4017" max="4017" width="17.5703125" style="3" customWidth="1"/>
    <col min="4018" max="4018" width="20.7109375" style="3" customWidth="1"/>
    <col min="4019" max="4019" width="14.42578125" style="3" customWidth="1"/>
    <col min="4020" max="4020" width="22.140625" style="3" customWidth="1"/>
    <col min="4021" max="4253" width="9.140625" style="3"/>
    <col min="4254" max="4254" width="6.42578125" style="3" customWidth="1"/>
    <col min="4255" max="4255" width="69.140625" style="3" customWidth="1"/>
    <col min="4256" max="4256" width="9.85546875" style="3" customWidth="1"/>
    <col min="4257" max="4257" width="20.28515625" style="3" customWidth="1"/>
    <col min="4258" max="4258" width="18.28515625" style="3" customWidth="1"/>
    <col min="4259" max="4259" width="18.7109375" style="3" customWidth="1"/>
    <col min="4260" max="4260" width="13.5703125" style="3" customWidth="1"/>
    <col min="4261" max="4261" width="18.28515625" style="3" customWidth="1"/>
    <col min="4262" max="4262" width="13.7109375" style="3" customWidth="1"/>
    <col min="4263" max="4266" width="12.42578125" style="3" customWidth="1"/>
    <col min="4267" max="4267" width="19.140625" style="3" customWidth="1"/>
    <col min="4268" max="4268" width="19.28515625" style="3" customWidth="1"/>
    <col min="4269" max="4269" width="18.85546875" style="3" customWidth="1"/>
    <col min="4270" max="4270" width="14" style="3" customWidth="1"/>
    <col min="4271" max="4271" width="18.7109375" style="3" customWidth="1"/>
    <col min="4272" max="4272" width="15.85546875" style="3" customWidth="1"/>
    <col min="4273" max="4273" width="17.5703125" style="3" customWidth="1"/>
    <col min="4274" max="4274" width="20.7109375" style="3" customWidth="1"/>
    <col min="4275" max="4275" width="14.42578125" style="3" customWidth="1"/>
    <col min="4276" max="4276" width="22.140625" style="3" customWidth="1"/>
    <col min="4277" max="4509" width="9.140625" style="3"/>
    <col min="4510" max="4510" width="6.42578125" style="3" customWidth="1"/>
    <col min="4511" max="4511" width="69.140625" style="3" customWidth="1"/>
    <col min="4512" max="4512" width="9.85546875" style="3" customWidth="1"/>
    <col min="4513" max="4513" width="20.28515625" style="3" customWidth="1"/>
    <col min="4514" max="4514" width="18.28515625" style="3" customWidth="1"/>
    <col min="4515" max="4515" width="18.7109375" style="3" customWidth="1"/>
    <col min="4516" max="4516" width="13.5703125" style="3" customWidth="1"/>
    <col min="4517" max="4517" width="18.28515625" style="3" customWidth="1"/>
    <col min="4518" max="4518" width="13.7109375" style="3" customWidth="1"/>
    <col min="4519" max="4522" width="12.42578125" style="3" customWidth="1"/>
    <col min="4523" max="4523" width="19.140625" style="3" customWidth="1"/>
    <col min="4524" max="4524" width="19.28515625" style="3" customWidth="1"/>
    <col min="4525" max="4525" width="18.85546875" style="3" customWidth="1"/>
    <col min="4526" max="4526" width="14" style="3" customWidth="1"/>
    <col min="4527" max="4527" width="18.7109375" style="3" customWidth="1"/>
    <col min="4528" max="4528" width="15.85546875" style="3" customWidth="1"/>
    <col min="4529" max="4529" width="17.5703125" style="3" customWidth="1"/>
    <col min="4530" max="4530" width="20.7109375" style="3" customWidth="1"/>
    <col min="4531" max="4531" width="14.42578125" style="3" customWidth="1"/>
    <col min="4532" max="4532" width="22.140625" style="3" customWidth="1"/>
    <col min="4533" max="4765" width="9.140625" style="3"/>
    <col min="4766" max="4766" width="6.42578125" style="3" customWidth="1"/>
    <col min="4767" max="4767" width="69.140625" style="3" customWidth="1"/>
    <col min="4768" max="4768" width="9.85546875" style="3" customWidth="1"/>
    <col min="4769" max="4769" width="20.28515625" style="3" customWidth="1"/>
    <col min="4770" max="4770" width="18.28515625" style="3" customWidth="1"/>
    <col min="4771" max="4771" width="18.7109375" style="3" customWidth="1"/>
    <col min="4772" max="4772" width="13.5703125" style="3" customWidth="1"/>
    <col min="4773" max="4773" width="18.28515625" style="3" customWidth="1"/>
    <col min="4774" max="4774" width="13.7109375" style="3" customWidth="1"/>
    <col min="4775" max="4778" width="12.42578125" style="3" customWidth="1"/>
    <col min="4779" max="4779" width="19.140625" style="3" customWidth="1"/>
    <col min="4780" max="4780" width="19.28515625" style="3" customWidth="1"/>
    <col min="4781" max="4781" width="18.85546875" style="3" customWidth="1"/>
    <col min="4782" max="4782" width="14" style="3" customWidth="1"/>
    <col min="4783" max="4783" width="18.7109375" style="3" customWidth="1"/>
    <col min="4784" max="4784" width="15.85546875" style="3" customWidth="1"/>
    <col min="4785" max="4785" width="17.5703125" style="3" customWidth="1"/>
    <col min="4786" max="4786" width="20.7109375" style="3" customWidth="1"/>
    <col min="4787" max="4787" width="14.42578125" style="3" customWidth="1"/>
    <col min="4788" max="4788" width="22.140625" style="3" customWidth="1"/>
    <col min="4789" max="5021" width="9.140625" style="3"/>
    <col min="5022" max="5022" width="6.42578125" style="3" customWidth="1"/>
    <col min="5023" max="5023" width="69.140625" style="3" customWidth="1"/>
    <col min="5024" max="5024" width="9.85546875" style="3" customWidth="1"/>
    <col min="5025" max="5025" width="20.28515625" style="3" customWidth="1"/>
    <col min="5026" max="5026" width="18.28515625" style="3" customWidth="1"/>
    <col min="5027" max="5027" width="18.7109375" style="3" customWidth="1"/>
    <col min="5028" max="5028" width="13.5703125" style="3" customWidth="1"/>
    <col min="5029" max="5029" width="18.28515625" style="3" customWidth="1"/>
    <col min="5030" max="5030" width="13.7109375" style="3" customWidth="1"/>
    <col min="5031" max="5034" width="12.42578125" style="3" customWidth="1"/>
    <col min="5035" max="5035" width="19.140625" style="3" customWidth="1"/>
    <col min="5036" max="5036" width="19.28515625" style="3" customWidth="1"/>
    <col min="5037" max="5037" width="18.85546875" style="3" customWidth="1"/>
    <col min="5038" max="5038" width="14" style="3" customWidth="1"/>
    <col min="5039" max="5039" width="18.7109375" style="3" customWidth="1"/>
    <col min="5040" max="5040" width="15.85546875" style="3" customWidth="1"/>
    <col min="5041" max="5041" width="17.5703125" style="3" customWidth="1"/>
    <col min="5042" max="5042" width="20.7109375" style="3" customWidth="1"/>
    <col min="5043" max="5043" width="14.42578125" style="3" customWidth="1"/>
    <col min="5044" max="5044" width="22.140625" style="3" customWidth="1"/>
    <col min="5045" max="5277" width="9.140625" style="3"/>
    <col min="5278" max="5278" width="6.42578125" style="3" customWidth="1"/>
    <col min="5279" max="5279" width="69.140625" style="3" customWidth="1"/>
    <col min="5280" max="5280" width="9.85546875" style="3" customWidth="1"/>
    <col min="5281" max="5281" width="20.28515625" style="3" customWidth="1"/>
    <col min="5282" max="5282" width="18.28515625" style="3" customWidth="1"/>
    <col min="5283" max="5283" width="18.7109375" style="3" customWidth="1"/>
    <col min="5284" max="5284" width="13.5703125" style="3" customWidth="1"/>
    <col min="5285" max="5285" width="18.28515625" style="3" customWidth="1"/>
    <col min="5286" max="5286" width="13.7109375" style="3" customWidth="1"/>
    <col min="5287" max="5290" width="12.42578125" style="3" customWidth="1"/>
    <col min="5291" max="5291" width="19.140625" style="3" customWidth="1"/>
    <col min="5292" max="5292" width="19.28515625" style="3" customWidth="1"/>
    <col min="5293" max="5293" width="18.85546875" style="3" customWidth="1"/>
    <col min="5294" max="5294" width="14" style="3" customWidth="1"/>
    <col min="5295" max="5295" width="18.7109375" style="3" customWidth="1"/>
    <col min="5296" max="5296" width="15.85546875" style="3" customWidth="1"/>
    <col min="5297" max="5297" width="17.5703125" style="3" customWidth="1"/>
    <col min="5298" max="5298" width="20.7109375" style="3" customWidth="1"/>
    <col min="5299" max="5299" width="14.42578125" style="3" customWidth="1"/>
    <col min="5300" max="5300" width="22.140625" style="3" customWidth="1"/>
    <col min="5301" max="5533" width="9.140625" style="3"/>
    <col min="5534" max="5534" width="6.42578125" style="3" customWidth="1"/>
    <col min="5535" max="5535" width="69.140625" style="3" customWidth="1"/>
    <col min="5536" max="5536" width="9.85546875" style="3" customWidth="1"/>
    <col min="5537" max="5537" width="20.28515625" style="3" customWidth="1"/>
    <col min="5538" max="5538" width="18.28515625" style="3" customWidth="1"/>
    <col min="5539" max="5539" width="18.7109375" style="3" customWidth="1"/>
    <col min="5540" max="5540" width="13.5703125" style="3" customWidth="1"/>
    <col min="5541" max="5541" width="18.28515625" style="3" customWidth="1"/>
    <col min="5542" max="5542" width="13.7109375" style="3" customWidth="1"/>
    <col min="5543" max="5546" width="12.42578125" style="3" customWidth="1"/>
    <col min="5547" max="5547" width="19.140625" style="3" customWidth="1"/>
    <col min="5548" max="5548" width="19.28515625" style="3" customWidth="1"/>
    <col min="5549" max="5549" width="18.85546875" style="3" customWidth="1"/>
    <col min="5550" max="5550" width="14" style="3" customWidth="1"/>
    <col min="5551" max="5551" width="18.7109375" style="3" customWidth="1"/>
    <col min="5552" max="5552" width="15.85546875" style="3" customWidth="1"/>
    <col min="5553" max="5553" width="17.5703125" style="3" customWidth="1"/>
    <col min="5554" max="5554" width="20.7109375" style="3" customWidth="1"/>
    <col min="5555" max="5555" width="14.42578125" style="3" customWidth="1"/>
    <col min="5556" max="5556" width="22.140625" style="3" customWidth="1"/>
    <col min="5557" max="5789" width="9.140625" style="3"/>
    <col min="5790" max="5790" width="6.42578125" style="3" customWidth="1"/>
    <col min="5791" max="5791" width="69.140625" style="3" customWidth="1"/>
    <col min="5792" max="5792" width="9.85546875" style="3" customWidth="1"/>
    <col min="5793" max="5793" width="20.28515625" style="3" customWidth="1"/>
    <col min="5794" max="5794" width="18.28515625" style="3" customWidth="1"/>
    <col min="5795" max="5795" width="18.7109375" style="3" customWidth="1"/>
    <col min="5796" max="5796" width="13.5703125" style="3" customWidth="1"/>
    <col min="5797" max="5797" width="18.28515625" style="3" customWidth="1"/>
    <col min="5798" max="5798" width="13.7109375" style="3" customWidth="1"/>
    <col min="5799" max="5802" width="12.42578125" style="3" customWidth="1"/>
    <col min="5803" max="5803" width="19.140625" style="3" customWidth="1"/>
    <col min="5804" max="5804" width="19.28515625" style="3" customWidth="1"/>
    <col min="5805" max="5805" width="18.85546875" style="3" customWidth="1"/>
    <col min="5806" max="5806" width="14" style="3" customWidth="1"/>
    <col min="5807" max="5807" width="18.7109375" style="3" customWidth="1"/>
    <col min="5808" max="5808" width="15.85546875" style="3" customWidth="1"/>
    <col min="5809" max="5809" width="17.5703125" style="3" customWidth="1"/>
    <col min="5810" max="5810" width="20.7109375" style="3" customWidth="1"/>
    <col min="5811" max="5811" width="14.42578125" style="3" customWidth="1"/>
    <col min="5812" max="5812" width="22.140625" style="3" customWidth="1"/>
    <col min="5813" max="6045" width="9.140625" style="3"/>
    <col min="6046" max="6046" width="6.42578125" style="3" customWidth="1"/>
    <col min="6047" max="6047" width="69.140625" style="3" customWidth="1"/>
    <col min="6048" max="6048" width="9.85546875" style="3" customWidth="1"/>
    <col min="6049" max="6049" width="20.28515625" style="3" customWidth="1"/>
    <col min="6050" max="6050" width="18.28515625" style="3" customWidth="1"/>
    <col min="6051" max="6051" width="18.7109375" style="3" customWidth="1"/>
    <col min="6052" max="6052" width="13.5703125" style="3" customWidth="1"/>
    <col min="6053" max="6053" width="18.28515625" style="3" customWidth="1"/>
    <col min="6054" max="6054" width="13.7109375" style="3" customWidth="1"/>
    <col min="6055" max="6058" width="12.42578125" style="3" customWidth="1"/>
    <col min="6059" max="6059" width="19.140625" style="3" customWidth="1"/>
    <col min="6060" max="6060" width="19.28515625" style="3" customWidth="1"/>
    <col min="6061" max="6061" width="18.85546875" style="3" customWidth="1"/>
    <col min="6062" max="6062" width="14" style="3" customWidth="1"/>
    <col min="6063" max="6063" width="18.7109375" style="3" customWidth="1"/>
    <col min="6064" max="6064" width="15.85546875" style="3" customWidth="1"/>
    <col min="6065" max="6065" width="17.5703125" style="3" customWidth="1"/>
    <col min="6066" max="6066" width="20.7109375" style="3" customWidth="1"/>
    <col min="6067" max="6067" width="14.42578125" style="3" customWidth="1"/>
    <col min="6068" max="6068" width="22.140625" style="3" customWidth="1"/>
    <col min="6069" max="6301" width="9.140625" style="3"/>
    <col min="6302" max="6302" width="6.42578125" style="3" customWidth="1"/>
    <col min="6303" max="6303" width="69.140625" style="3" customWidth="1"/>
    <col min="6304" max="6304" width="9.85546875" style="3" customWidth="1"/>
    <col min="6305" max="6305" width="20.28515625" style="3" customWidth="1"/>
    <col min="6306" max="6306" width="18.28515625" style="3" customWidth="1"/>
    <col min="6307" max="6307" width="18.7109375" style="3" customWidth="1"/>
    <col min="6308" max="6308" width="13.5703125" style="3" customWidth="1"/>
    <col min="6309" max="6309" width="18.28515625" style="3" customWidth="1"/>
    <col min="6310" max="6310" width="13.7109375" style="3" customWidth="1"/>
    <col min="6311" max="6314" width="12.42578125" style="3" customWidth="1"/>
    <col min="6315" max="6315" width="19.140625" style="3" customWidth="1"/>
    <col min="6316" max="6316" width="19.28515625" style="3" customWidth="1"/>
    <col min="6317" max="6317" width="18.85546875" style="3" customWidth="1"/>
    <col min="6318" max="6318" width="14" style="3" customWidth="1"/>
    <col min="6319" max="6319" width="18.7109375" style="3" customWidth="1"/>
    <col min="6320" max="6320" width="15.85546875" style="3" customWidth="1"/>
    <col min="6321" max="6321" width="17.5703125" style="3" customWidth="1"/>
    <col min="6322" max="6322" width="20.7109375" style="3" customWidth="1"/>
    <col min="6323" max="6323" width="14.42578125" style="3" customWidth="1"/>
    <col min="6324" max="6324" width="22.140625" style="3" customWidth="1"/>
    <col min="6325" max="6557" width="9.140625" style="3"/>
    <col min="6558" max="6558" width="6.42578125" style="3" customWidth="1"/>
    <col min="6559" max="6559" width="69.140625" style="3" customWidth="1"/>
    <col min="6560" max="6560" width="9.85546875" style="3" customWidth="1"/>
    <col min="6561" max="6561" width="20.28515625" style="3" customWidth="1"/>
    <col min="6562" max="6562" width="18.28515625" style="3" customWidth="1"/>
    <col min="6563" max="6563" width="18.7109375" style="3" customWidth="1"/>
    <col min="6564" max="6564" width="13.5703125" style="3" customWidth="1"/>
    <col min="6565" max="6565" width="18.28515625" style="3" customWidth="1"/>
    <col min="6566" max="6566" width="13.7109375" style="3" customWidth="1"/>
    <col min="6567" max="6570" width="12.42578125" style="3" customWidth="1"/>
    <col min="6571" max="6571" width="19.140625" style="3" customWidth="1"/>
    <col min="6572" max="6572" width="19.28515625" style="3" customWidth="1"/>
    <col min="6573" max="6573" width="18.85546875" style="3" customWidth="1"/>
    <col min="6574" max="6574" width="14" style="3" customWidth="1"/>
    <col min="6575" max="6575" width="18.7109375" style="3" customWidth="1"/>
    <col min="6576" max="6576" width="15.85546875" style="3" customWidth="1"/>
    <col min="6577" max="6577" width="17.5703125" style="3" customWidth="1"/>
    <col min="6578" max="6578" width="20.7109375" style="3" customWidth="1"/>
    <col min="6579" max="6579" width="14.42578125" style="3" customWidth="1"/>
    <col min="6580" max="6580" width="22.140625" style="3" customWidth="1"/>
    <col min="6581" max="6813" width="9.140625" style="3"/>
    <col min="6814" max="6814" width="6.42578125" style="3" customWidth="1"/>
    <col min="6815" max="6815" width="69.140625" style="3" customWidth="1"/>
    <col min="6816" max="6816" width="9.85546875" style="3" customWidth="1"/>
    <col min="6817" max="6817" width="20.28515625" style="3" customWidth="1"/>
    <col min="6818" max="6818" width="18.28515625" style="3" customWidth="1"/>
    <col min="6819" max="6819" width="18.7109375" style="3" customWidth="1"/>
    <col min="6820" max="6820" width="13.5703125" style="3" customWidth="1"/>
    <col min="6821" max="6821" width="18.28515625" style="3" customWidth="1"/>
    <col min="6822" max="6822" width="13.7109375" style="3" customWidth="1"/>
    <col min="6823" max="6826" width="12.42578125" style="3" customWidth="1"/>
    <col min="6827" max="6827" width="19.140625" style="3" customWidth="1"/>
    <col min="6828" max="6828" width="19.28515625" style="3" customWidth="1"/>
    <col min="6829" max="6829" width="18.85546875" style="3" customWidth="1"/>
    <col min="6830" max="6830" width="14" style="3" customWidth="1"/>
    <col min="6831" max="6831" width="18.7109375" style="3" customWidth="1"/>
    <col min="6832" max="6832" width="15.85546875" style="3" customWidth="1"/>
    <col min="6833" max="6833" width="17.5703125" style="3" customWidth="1"/>
    <col min="6834" max="6834" width="20.7109375" style="3" customWidth="1"/>
    <col min="6835" max="6835" width="14.42578125" style="3" customWidth="1"/>
    <col min="6836" max="6836" width="22.140625" style="3" customWidth="1"/>
    <col min="6837" max="7069" width="9.140625" style="3"/>
    <col min="7070" max="7070" width="6.42578125" style="3" customWidth="1"/>
    <col min="7071" max="7071" width="69.140625" style="3" customWidth="1"/>
    <col min="7072" max="7072" width="9.85546875" style="3" customWidth="1"/>
    <col min="7073" max="7073" width="20.28515625" style="3" customWidth="1"/>
    <col min="7074" max="7074" width="18.28515625" style="3" customWidth="1"/>
    <col min="7075" max="7075" width="18.7109375" style="3" customWidth="1"/>
    <col min="7076" max="7076" width="13.5703125" style="3" customWidth="1"/>
    <col min="7077" max="7077" width="18.28515625" style="3" customWidth="1"/>
    <col min="7078" max="7078" width="13.7109375" style="3" customWidth="1"/>
    <col min="7079" max="7082" width="12.42578125" style="3" customWidth="1"/>
    <col min="7083" max="7083" width="19.140625" style="3" customWidth="1"/>
    <col min="7084" max="7084" width="19.28515625" style="3" customWidth="1"/>
    <col min="7085" max="7085" width="18.85546875" style="3" customWidth="1"/>
    <col min="7086" max="7086" width="14" style="3" customWidth="1"/>
    <col min="7087" max="7087" width="18.7109375" style="3" customWidth="1"/>
    <col min="7088" max="7088" width="15.85546875" style="3" customWidth="1"/>
    <col min="7089" max="7089" width="17.5703125" style="3" customWidth="1"/>
    <col min="7090" max="7090" width="20.7109375" style="3" customWidth="1"/>
    <col min="7091" max="7091" width="14.42578125" style="3" customWidth="1"/>
    <col min="7092" max="7092" width="22.140625" style="3" customWidth="1"/>
    <col min="7093" max="7325" width="9.140625" style="3"/>
    <col min="7326" max="7326" width="6.42578125" style="3" customWidth="1"/>
    <col min="7327" max="7327" width="69.140625" style="3" customWidth="1"/>
    <col min="7328" max="7328" width="9.85546875" style="3" customWidth="1"/>
    <col min="7329" max="7329" width="20.28515625" style="3" customWidth="1"/>
    <col min="7330" max="7330" width="18.28515625" style="3" customWidth="1"/>
    <col min="7331" max="7331" width="18.7109375" style="3" customWidth="1"/>
    <col min="7332" max="7332" width="13.5703125" style="3" customWidth="1"/>
    <col min="7333" max="7333" width="18.28515625" style="3" customWidth="1"/>
    <col min="7334" max="7334" width="13.7109375" style="3" customWidth="1"/>
    <col min="7335" max="7338" width="12.42578125" style="3" customWidth="1"/>
    <col min="7339" max="7339" width="19.140625" style="3" customWidth="1"/>
    <col min="7340" max="7340" width="19.28515625" style="3" customWidth="1"/>
    <col min="7341" max="7341" width="18.85546875" style="3" customWidth="1"/>
    <col min="7342" max="7342" width="14" style="3" customWidth="1"/>
    <col min="7343" max="7343" width="18.7109375" style="3" customWidth="1"/>
    <col min="7344" max="7344" width="15.85546875" style="3" customWidth="1"/>
    <col min="7345" max="7345" width="17.5703125" style="3" customWidth="1"/>
    <col min="7346" max="7346" width="20.7109375" style="3" customWidth="1"/>
    <col min="7347" max="7347" width="14.42578125" style="3" customWidth="1"/>
    <col min="7348" max="7348" width="22.140625" style="3" customWidth="1"/>
    <col min="7349" max="7581" width="9.140625" style="3"/>
    <col min="7582" max="7582" width="6.42578125" style="3" customWidth="1"/>
    <col min="7583" max="7583" width="69.140625" style="3" customWidth="1"/>
    <col min="7584" max="7584" width="9.85546875" style="3" customWidth="1"/>
    <col min="7585" max="7585" width="20.28515625" style="3" customWidth="1"/>
    <col min="7586" max="7586" width="18.28515625" style="3" customWidth="1"/>
    <col min="7587" max="7587" width="18.7109375" style="3" customWidth="1"/>
    <col min="7588" max="7588" width="13.5703125" style="3" customWidth="1"/>
    <col min="7589" max="7589" width="18.28515625" style="3" customWidth="1"/>
    <col min="7590" max="7590" width="13.7109375" style="3" customWidth="1"/>
    <col min="7591" max="7594" width="12.42578125" style="3" customWidth="1"/>
    <col min="7595" max="7595" width="19.140625" style="3" customWidth="1"/>
    <col min="7596" max="7596" width="19.28515625" style="3" customWidth="1"/>
    <col min="7597" max="7597" width="18.85546875" style="3" customWidth="1"/>
    <col min="7598" max="7598" width="14" style="3" customWidth="1"/>
    <col min="7599" max="7599" width="18.7109375" style="3" customWidth="1"/>
    <col min="7600" max="7600" width="15.85546875" style="3" customWidth="1"/>
    <col min="7601" max="7601" width="17.5703125" style="3" customWidth="1"/>
    <col min="7602" max="7602" width="20.7109375" style="3" customWidth="1"/>
    <col min="7603" max="7603" width="14.42578125" style="3" customWidth="1"/>
    <col min="7604" max="7604" width="22.140625" style="3" customWidth="1"/>
    <col min="7605" max="7837" width="9.140625" style="3"/>
    <col min="7838" max="7838" width="6.42578125" style="3" customWidth="1"/>
    <col min="7839" max="7839" width="69.140625" style="3" customWidth="1"/>
    <col min="7840" max="7840" width="9.85546875" style="3" customWidth="1"/>
    <col min="7841" max="7841" width="20.28515625" style="3" customWidth="1"/>
    <col min="7842" max="7842" width="18.28515625" style="3" customWidth="1"/>
    <col min="7843" max="7843" width="18.7109375" style="3" customWidth="1"/>
    <col min="7844" max="7844" width="13.5703125" style="3" customWidth="1"/>
    <col min="7845" max="7845" width="18.28515625" style="3" customWidth="1"/>
    <col min="7846" max="7846" width="13.7109375" style="3" customWidth="1"/>
    <col min="7847" max="7850" width="12.42578125" style="3" customWidth="1"/>
    <col min="7851" max="7851" width="19.140625" style="3" customWidth="1"/>
    <col min="7852" max="7852" width="19.28515625" style="3" customWidth="1"/>
    <col min="7853" max="7853" width="18.85546875" style="3" customWidth="1"/>
    <col min="7854" max="7854" width="14" style="3" customWidth="1"/>
    <col min="7855" max="7855" width="18.7109375" style="3" customWidth="1"/>
    <col min="7856" max="7856" width="15.85546875" style="3" customWidth="1"/>
    <col min="7857" max="7857" width="17.5703125" style="3" customWidth="1"/>
    <col min="7858" max="7858" width="20.7109375" style="3" customWidth="1"/>
    <col min="7859" max="7859" width="14.42578125" style="3" customWidth="1"/>
    <col min="7860" max="7860" width="22.140625" style="3" customWidth="1"/>
    <col min="7861" max="8093" width="9.140625" style="3"/>
    <col min="8094" max="8094" width="6.42578125" style="3" customWidth="1"/>
    <col min="8095" max="8095" width="69.140625" style="3" customWidth="1"/>
    <col min="8096" max="8096" width="9.85546875" style="3" customWidth="1"/>
    <col min="8097" max="8097" width="20.28515625" style="3" customWidth="1"/>
    <col min="8098" max="8098" width="18.28515625" style="3" customWidth="1"/>
    <col min="8099" max="8099" width="18.7109375" style="3" customWidth="1"/>
    <col min="8100" max="8100" width="13.5703125" style="3" customWidth="1"/>
    <col min="8101" max="8101" width="18.28515625" style="3" customWidth="1"/>
    <col min="8102" max="8102" width="13.7109375" style="3" customWidth="1"/>
    <col min="8103" max="8106" width="12.42578125" style="3" customWidth="1"/>
    <col min="8107" max="8107" width="19.140625" style="3" customWidth="1"/>
    <col min="8108" max="8108" width="19.28515625" style="3" customWidth="1"/>
    <col min="8109" max="8109" width="18.85546875" style="3" customWidth="1"/>
    <col min="8110" max="8110" width="14" style="3" customWidth="1"/>
    <col min="8111" max="8111" width="18.7109375" style="3" customWidth="1"/>
    <col min="8112" max="8112" width="15.85546875" style="3" customWidth="1"/>
    <col min="8113" max="8113" width="17.5703125" style="3" customWidth="1"/>
    <col min="8114" max="8114" width="20.7109375" style="3" customWidth="1"/>
    <col min="8115" max="8115" width="14.42578125" style="3" customWidth="1"/>
    <col min="8116" max="8116" width="22.140625" style="3" customWidth="1"/>
    <col min="8117" max="8349" width="9.140625" style="3"/>
    <col min="8350" max="8350" width="6.42578125" style="3" customWidth="1"/>
    <col min="8351" max="8351" width="69.140625" style="3" customWidth="1"/>
    <col min="8352" max="8352" width="9.85546875" style="3" customWidth="1"/>
    <col min="8353" max="8353" width="20.28515625" style="3" customWidth="1"/>
    <col min="8354" max="8354" width="18.28515625" style="3" customWidth="1"/>
    <col min="8355" max="8355" width="18.7109375" style="3" customWidth="1"/>
    <col min="8356" max="8356" width="13.5703125" style="3" customWidth="1"/>
    <col min="8357" max="8357" width="18.28515625" style="3" customWidth="1"/>
    <col min="8358" max="8358" width="13.7109375" style="3" customWidth="1"/>
    <col min="8359" max="8362" width="12.42578125" style="3" customWidth="1"/>
    <col min="8363" max="8363" width="19.140625" style="3" customWidth="1"/>
    <col min="8364" max="8364" width="19.28515625" style="3" customWidth="1"/>
    <col min="8365" max="8365" width="18.85546875" style="3" customWidth="1"/>
    <col min="8366" max="8366" width="14" style="3" customWidth="1"/>
    <col min="8367" max="8367" width="18.7109375" style="3" customWidth="1"/>
    <col min="8368" max="8368" width="15.85546875" style="3" customWidth="1"/>
    <col min="8369" max="8369" width="17.5703125" style="3" customWidth="1"/>
    <col min="8370" max="8370" width="20.7109375" style="3" customWidth="1"/>
    <col min="8371" max="8371" width="14.42578125" style="3" customWidth="1"/>
    <col min="8372" max="8372" width="22.140625" style="3" customWidth="1"/>
    <col min="8373" max="8605" width="9.140625" style="3"/>
    <col min="8606" max="8606" width="6.42578125" style="3" customWidth="1"/>
    <col min="8607" max="8607" width="69.140625" style="3" customWidth="1"/>
    <col min="8608" max="8608" width="9.85546875" style="3" customWidth="1"/>
    <col min="8609" max="8609" width="20.28515625" style="3" customWidth="1"/>
    <col min="8610" max="8610" width="18.28515625" style="3" customWidth="1"/>
    <col min="8611" max="8611" width="18.7109375" style="3" customWidth="1"/>
    <col min="8612" max="8612" width="13.5703125" style="3" customWidth="1"/>
    <col min="8613" max="8613" width="18.28515625" style="3" customWidth="1"/>
    <col min="8614" max="8614" width="13.7109375" style="3" customWidth="1"/>
    <col min="8615" max="8618" width="12.42578125" style="3" customWidth="1"/>
    <col min="8619" max="8619" width="19.140625" style="3" customWidth="1"/>
    <col min="8620" max="8620" width="19.28515625" style="3" customWidth="1"/>
    <col min="8621" max="8621" width="18.85546875" style="3" customWidth="1"/>
    <col min="8622" max="8622" width="14" style="3" customWidth="1"/>
    <col min="8623" max="8623" width="18.7109375" style="3" customWidth="1"/>
    <col min="8624" max="8624" width="15.85546875" style="3" customWidth="1"/>
    <col min="8625" max="8625" width="17.5703125" style="3" customWidth="1"/>
    <col min="8626" max="8626" width="20.7109375" style="3" customWidth="1"/>
    <col min="8627" max="8627" width="14.42578125" style="3" customWidth="1"/>
    <col min="8628" max="8628" width="22.140625" style="3" customWidth="1"/>
    <col min="8629" max="8861" width="9.140625" style="3"/>
    <col min="8862" max="8862" width="6.42578125" style="3" customWidth="1"/>
    <col min="8863" max="8863" width="69.140625" style="3" customWidth="1"/>
    <col min="8864" max="8864" width="9.85546875" style="3" customWidth="1"/>
    <col min="8865" max="8865" width="20.28515625" style="3" customWidth="1"/>
    <col min="8866" max="8866" width="18.28515625" style="3" customWidth="1"/>
    <col min="8867" max="8867" width="18.7109375" style="3" customWidth="1"/>
    <col min="8868" max="8868" width="13.5703125" style="3" customWidth="1"/>
    <col min="8869" max="8869" width="18.28515625" style="3" customWidth="1"/>
    <col min="8870" max="8870" width="13.7109375" style="3" customWidth="1"/>
    <col min="8871" max="8874" width="12.42578125" style="3" customWidth="1"/>
    <col min="8875" max="8875" width="19.140625" style="3" customWidth="1"/>
    <col min="8876" max="8876" width="19.28515625" style="3" customWidth="1"/>
    <col min="8877" max="8877" width="18.85546875" style="3" customWidth="1"/>
    <col min="8878" max="8878" width="14" style="3" customWidth="1"/>
    <col min="8879" max="8879" width="18.7109375" style="3" customWidth="1"/>
    <col min="8880" max="8880" width="15.85546875" style="3" customWidth="1"/>
    <col min="8881" max="8881" width="17.5703125" style="3" customWidth="1"/>
    <col min="8882" max="8882" width="20.7109375" style="3" customWidth="1"/>
    <col min="8883" max="8883" width="14.42578125" style="3" customWidth="1"/>
    <col min="8884" max="8884" width="22.140625" style="3" customWidth="1"/>
    <col min="8885" max="9117" width="9.140625" style="3"/>
    <col min="9118" max="9118" width="6.42578125" style="3" customWidth="1"/>
    <col min="9119" max="9119" width="69.140625" style="3" customWidth="1"/>
    <col min="9120" max="9120" width="9.85546875" style="3" customWidth="1"/>
    <col min="9121" max="9121" width="20.28515625" style="3" customWidth="1"/>
    <col min="9122" max="9122" width="18.28515625" style="3" customWidth="1"/>
    <col min="9123" max="9123" width="18.7109375" style="3" customWidth="1"/>
    <col min="9124" max="9124" width="13.5703125" style="3" customWidth="1"/>
    <col min="9125" max="9125" width="18.28515625" style="3" customWidth="1"/>
    <col min="9126" max="9126" width="13.7109375" style="3" customWidth="1"/>
    <col min="9127" max="9130" width="12.42578125" style="3" customWidth="1"/>
    <col min="9131" max="9131" width="19.140625" style="3" customWidth="1"/>
    <col min="9132" max="9132" width="19.28515625" style="3" customWidth="1"/>
    <col min="9133" max="9133" width="18.85546875" style="3" customWidth="1"/>
    <col min="9134" max="9134" width="14" style="3" customWidth="1"/>
    <col min="9135" max="9135" width="18.7109375" style="3" customWidth="1"/>
    <col min="9136" max="9136" width="15.85546875" style="3" customWidth="1"/>
    <col min="9137" max="9137" width="17.5703125" style="3" customWidth="1"/>
    <col min="9138" max="9138" width="20.7109375" style="3" customWidth="1"/>
    <col min="9139" max="9139" width="14.42578125" style="3" customWidth="1"/>
    <col min="9140" max="9140" width="22.140625" style="3" customWidth="1"/>
    <col min="9141" max="9373" width="9.140625" style="3"/>
    <col min="9374" max="9374" width="6.42578125" style="3" customWidth="1"/>
    <col min="9375" max="9375" width="69.140625" style="3" customWidth="1"/>
    <col min="9376" max="9376" width="9.85546875" style="3" customWidth="1"/>
    <col min="9377" max="9377" width="20.28515625" style="3" customWidth="1"/>
    <col min="9378" max="9378" width="18.28515625" style="3" customWidth="1"/>
    <col min="9379" max="9379" width="18.7109375" style="3" customWidth="1"/>
    <col min="9380" max="9380" width="13.5703125" style="3" customWidth="1"/>
    <col min="9381" max="9381" width="18.28515625" style="3" customWidth="1"/>
    <col min="9382" max="9382" width="13.7109375" style="3" customWidth="1"/>
    <col min="9383" max="9386" width="12.42578125" style="3" customWidth="1"/>
    <col min="9387" max="9387" width="19.140625" style="3" customWidth="1"/>
    <col min="9388" max="9388" width="19.28515625" style="3" customWidth="1"/>
    <col min="9389" max="9389" width="18.85546875" style="3" customWidth="1"/>
    <col min="9390" max="9390" width="14" style="3" customWidth="1"/>
    <col min="9391" max="9391" width="18.7109375" style="3" customWidth="1"/>
    <col min="9392" max="9392" width="15.85546875" style="3" customWidth="1"/>
    <col min="9393" max="9393" width="17.5703125" style="3" customWidth="1"/>
    <col min="9394" max="9394" width="20.7109375" style="3" customWidth="1"/>
    <col min="9395" max="9395" width="14.42578125" style="3" customWidth="1"/>
    <col min="9396" max="9396" width="22.140625" style="3" customWidth="1"/>
    <col min="9397" max="9629" width="9.140625" style="3"/>
    <col min="9630" max="9630" width="6.42578125" style="3" customWidth="1"/>
    <col min="9631" max="9631" width="69.140625" style="3" customWidth="1"/>
    <col min="9632" max="9632" width="9.85546875" style="3" customWidth="1"/>
    <col min="9633" max="9633" width="20.28515625" style="3" customWidth="1"/>
    <col min="9634" max="9634" width="18.28515625" style="3" customWidth="1"/>
    <col min="9635" max="9635" width="18.7109375" style="3" customWidth="1"/>
    <col min="9636" max="9636" width="13.5703125" style="3" customWidth="1"/>
    <col min="9637" max="9637" width="18.28515625" style="3" customWidth="1"/>
    <col min="9638" max="9638" width="13.7109375" style="3" customWidth="1"/>
    <col min="9639" max="9642" width="12.42578125" style="3" customWidth="1"/>
    <col min="9643" max="9643" width="19.140625" style="3" customWidth="1"/>
    <col min="9644" max="9644" width="19.28515625" style="3" customWidth="1"/>
    <col min="9645" max="9645" width="18.85546875" style="3" customWidth="1"/>
    <col min="9646" max="9646" width="14" style="3" customWidth="1"/>
    <col min="9647" max="9647" width="18.7109375" style="3" customWidth="1"/>
    <col min="9648" max="9648" width="15.85546875" style="3" customWidth="1"/>
    <col min="9649" max="9649" width="17.5703125" style="3" customWidth="1"/>
    <col min="9650" max="9650" width="20.7109375" style="3" customWidth="1"/>
    <col min="9651" max="9651" width="14.42578125" style="3" customWidth="1"/>
    <col min="9652" max="9652" width="22.140625" style="3" customWidth="1"/>
    <col min="9653" max="9885" width="9.140625" style="3"/>
    <col min="9886" max="9886" width="6.42578125" style="3" customWidth="1"/>
    <col min="9887" max="9887" width="69.140625" style="3" customWidth="1"/>
    <col min="9888" max="9888" width="9.85546875" style="3" customWidth="1"/>
    <col min="9889" max="9889" width="20.28515625" style="3" customWidth="1"/>
    <col min="9890" max="9890" width="18.28515625" style="3" customWidth="1"/>
    <col min="9891" max="9891" width="18.7109375" style="3" customWidth="1"/>
    <col min="9892" max="9892" width="13.5703125" style="3" customWidth="1"/>
    <col min="9893" max="9893" width="18.28515625" style="3" customWidth="1"/>
    <col min="9894" max="9894" width="13.7109375" style="3" customWidth="1"/>
    <col min="9895" max="9898" width="12.42578125" style="3" customWidth="1"/>
    <col min="9899" max="9899" width="19.140625" style="3" customWidth="1"/>
    <col min="9900" max="9900" width="19.28515625" style="3" customWidth="1"/>
    <col min="9901" max="9901" width="18.85546875" style="3" customWidth="1"/>
    <col min="9902" max="9902" width="14" style="3" customWidth="1"/>
    <col min="9903" max="9903" width="18.7109375" style="3" customWidth="1"/>
    <col min="9904" max="9904" width="15.85546875" style="3" customWidth="1"/>
    <col min="9905" max="9905" width="17.5703125" style="3" customWidth="1"/>
    <col min="9906" max="9906" width="20.7109375" style="3" customWidth="1"/>
    <col min="9907" max="9907" width="14.42578125" style="3" customWidth="1"/>
    <col min="9908" max="9908" width="22.140625" style="3" customWidth="1"/>
    <col min="9909" max="10141" width="9.140625" style="3"/>
    <col min="10142" max="10142" width="6.42578125" style="3" customWidth="1"/>
    <col min="10143" max="10143" width="69.140625" style="3" customWidth="1"/>
    <col min="10144" max="10144" width="9.85546875" style="3" customWidth="1"/>
    <col min="10145" max="10145" width="20.28515625" style="3" customWidth="1"/>
    <col min="10146" max="10146" width="18.28515625" style="3" customWidth="1"/>
    <col min="10147" max="10147" width="18.7109375" style="3" customWidth="1"/>
    <col min="10148" max="10148" width="13.5703125" style="3" customWidth="1"/>
    <col min="10149" max="10149" width="18.28515625" style="3" customWidth="1"/>
    <col min="10150" max="10150" width="13.7109375" style="3" customWidth="1"/>
    <col min="10151" max="10154" width="12.42578125" style="3" customWidth="1"/>
    <col min="10155" max="10155" width="19.140625" style="3" customWidth="1"/>
    <col min="10156" max="10156" width="19.28515625" style="3" customWidth="1"/>
    <col min="10157" max="10157" width="18.85546875" style="3" customWidth="1"/>
    <col min="10158" max="10158" width="14" style="3" customWidth="1"/>
    <col min="10159" max="10159" width="18.7109375" style="3" customWidth="1"/>
    <col min="10160" max="10160" width="15.85546875" style="3" customWidth="1"/>
    <col min="10161" max="10161" width="17.5703125" style="3" customWidth="1"/>
    <col min="10162" max="10162" width="20.7109375" style="3" customWidth="1"/>
    <col min="10163" max="10163" width="14.42578125" style="3" customWidth="1"/>
    <col min="10164" max="10164" width="22.140625" style="3" customWidth="1"/>
    <col min="10165" max="10397" width="9.140625" style="3"/>
    <col min="10398" max="10398" width="6.42578125" style="3" customWidth="1"/>
    <col min="10399" max="10399" width="69.140625" style="3" customWidth="1"/>
    <col min="10400" max="10400" width="9.85546875" style="3" customWidth="1"/>
    <col min="10401" max="10401" width="20.28515625" style="3" customWidth="1"/>
    <col min="10402" max="10402" width="18.28515625" style="3" customWidth="1"/>
    <col min="10403" max="10403" width="18.7109375" style="3" customWidth="1"/>
    <col min="10404" max="10404" width="13.5703125" style="3" customWidth="1"/>
    <col min="10405" max="10405" width="18.28515625" style="3" customWidth="1"/>
    <col min="10406" max="10406" width="13.7109375" style="3" customWidth="1"/>
    <col min="10407" max="10410" width="12.42578125" style="3" customWidth="1"/>
    <col min="10411" max="10411" width="19.140625" style="3" customWidth="1"/>
    <col min="10412" max="10412" width="19.28515625" style="3" customWidth="1"/>
    <col min="10413" max="10413" width="18.85546875" style="3" customWidth="1"/>
    <col min="10414" max="10414" width="14" style="3" customWidth="1"/>
    <col min="10415" max="10415" width="18.7109375" style="3" customWidth="1"/>
    <col min="10416" max="10416" width="15.85546875" style="3" customWidth="1"/>
    <col min="10417" max="10417" width="17.5703125" style="3" customWidth="1"/>
    <col min="10418" max="10418" width="20.7109375" style="3" customWidth="1"/>
    <col min="10419" max="10419" width="14.42578125" style="3" customWidth="1"/>
    <col min="10420" max="10420" width="22.140625" style="3" customWidth="1"/>
    <col min="10421" max="10653" width="9.140625" style="3"/>
    <col min="10654" max="10654" width="6.42578125" style="3" customWidth="1"/>
    <col min="10655" max="10655" width="69.140625" style="3" customWidth="1"/>
    <col min="10656" max="10656" width="9.85546875" style="3" customWidth="1"/>
    <col min="10657" max="10657" width="20.28515625" style="3" customWidth="1"/>
    <col min="10658" max="10658" width="18.28515625" style="3" customWidth="1"/>
    <col min="10659" max="10659" width="18.7109375" style="3" customWidth="1"/>
    <col min="10660" max="10660" width="13.5703125" style="3" customWidth="1"/>
    <col min="10661" max="10661" width="18.28515625" style="3" customWidth="1"/>
    <col min="10662" max="10662" width="13.7109375" style="3" customWidth="1"/>
    <col min="10663" max="10666" width="12.42578125" style="3" customWidth="1"/>
    <col min="10667" max="10667" width="19.140625" style="3" customWidth="1"/>
    <col min="10668" max="10668" width="19.28515625" style="3" customWidth="1"/>
    <col min="10669" max="10669" width="18.85546875" style="3" customWidth="1"/>
    <col min="10670" max="10670" width="14" style="3" customWidth="1"/>
    <col min="10671" max="10671" width="18.7109375" style="3" customWidth="1"/>
    <col min="10672" max="10672" width="15.85546875" style="3" customWidth="1"/>
    <col min="10673" max="10673" width="17.5703125" style="3" customWidth="1"/>
    <col min="10674" max="10674" width="20.7109375" style="3" customWidth="1"/>
    <col min="10675" max="10675" width="14.42578125" style="3" customWidth="1"/>
    <col min="10676" max="10676" width="22.140625" style="3" customWidth="1"/>
    <col min="10677" max="10909" width="9.140625" style="3"/>
    <col min="10910" max="10910" width="6.42578125" style="3" customWidth="1"/>
    <col min="10911" max="10911" width="69.140625" style="3" customWidth="1"/>
    <col min="10912" max="10912" width="9.85546875" style="3" customWidth="1"/>
    <col min="10913" max="10913" width="20.28515625" style="3" customWidth="1"/>
    <col min="10914" max="10914" width="18.28515625" style="3" customWidth="1"/>
    <col min="10915" max="10915" width="18.7109375" style="3" customWidth="1"/>
    <col min="10916" max="10916" width="13.5703125" style="3" customWidth="1"/>
    <col min="10917" max="10917" width="18.28515625" style="3" customWidth="1"/>
    <col min="10918" max="10918" width="13.7109375" style="3" customWidth="1"/>
    <col min="10919" max="10922" width="12.42578125" style="3" customWidth="1"/>
    <col min="10923" max="10923" width="19.140625" style="3" customWidth="1"/>
    <col min="10924" max="10924" width="19.28515625" style="3" customWidth="1"/>
    <col min="10925" max="10925" width="18.85546875" style="3" customWidth="1"/>
    <col min="10926" max="10926" width="14" style="3" customWidth="1"/>
    <col min="10927" max="10927" width="18.7109375" style="3" customWidth="1"/>
    <col min="10928" max="10928" width="15.85546875" style="3" customWidth="1"/>
    <col min="10929" max="10929" width="17.5703125" style="3" customWidth="1"/>
    <col min="10930" max="10930" width="20.7109375" style="3" customWidth="1"/>
    <col min="10931" max="10931" width="14.42578125" style="3" customWidth="1"/>
    <col min="10932" max="10932" width="22.140625" style="3" customWidth="1"/>
    <col min="10933" max="11165" width="9.140625" style="3"/>
    <col min="11166" max="11166" width="6.42578125" style="3" customWidth="1"/>
    <col min="11167" max="11167" width="69.140625" style="3" customWidth="1"/>
    <col min="11168" max="11168" width="9.85546875" style="3" customWidth="1"/>
    <col min="11169" max="11169" width="20.28515625" style="3" customWidth="1"/>
    <col min="11170" max="11170" width="18.28515625" style="3" customWidth="1"/>
    <col min="11171" max="11171" width="18.7109375" style="3" customWidth="1"/>
    <col min="11172" max="11172" width="13.5703125" style="3" customWidth="1"/>
    <col min="11173" max="11173" width="18.28515625" style="3" customWidth="1"/>
    <col min="11174" max="11174" width="13.7109375" style="3" customWidth="1"/>
    <col min="11175" max="11178" width="12.42578125" style="3" customWidth="1"/>
    <col min="11179" max="11179" width="19.140625" style="3" customWidth="1"/>
    <col min="11180" max="11180" width="19.28515625" style="3" customWidth="1"/>
    <col min="11181" max="11181" width="18.85546875" style="3" customWidth="1"/>
    <col min="11182" max="11182" width="14" style="3" customWidth="1"/>
    <col min="11183" max="11183" width="18.7109375" style="3" customWidth="1"/>
    <col min="11184" max="11184" width="15.85546875" style="3" customWidth="1"/>
    <col min="11185" max="11185" width="17.5703125" style="3" customWidth="1"/>
    <col min="11186" max="11186" width="20.7109375" style="3" customWidth="1"/>
    <col min="11187" max="11187" width="14.42578125" style="3" customWidth="1"/>
    <col min="11188" max="11188" width="22.140625" style="3" customWidth="1"/>
    <col min="11189" max="11421" width="9.140625" style="3"/>
    <col min="11422" max="11422" width="6.42578125" style="3" customWidth="1"/>
    <col min="11423" max="11423" width="69.140625" style="3" customWidth="1"/>
    <col min="11424" max="11424" width="9.85546875" style="3" customWidth="1"/>
    <col min="11425" max="11425" width="20.28515625" style="3" customWidth="1"/>
    <col min="11426" max="11426" width="18.28515625" style="3" customWidth="1"/>
    <col min="11427" max="11427" width="18.7109375" style="3" customWidth="1"/>
    <col min="11428" max="11428" width="13.5703125" style="3" customWidth="1"/>
    <col min="11429" max="11429" width="18.28515625" style="3" customWidth="1"/>
    <col min="11430" max="11430" width="13.7109375" style="3" customWidth="1"/>
    <col min="11431" max="11434" width="12.42578125" style="3" customWidth="1"/>
    <col min="11435" max="11435" width="19.140625" style="3" customWidth="1"/>
    <col min="11436" max="11436" width="19.28515625" style="3" customWidth="1"/>
    <col min="11437" max="11437" width="18.85546875" style="3" customWidth="1"/>
    <col min="11438" max="11438" width="14" style="3" customWidth="1"/>
    <col min="11439" max="11439" width="18.7109375" style="3" customWidth="1"/>
    <col min="11440" max="11440" width="15.85546875" style="3" customWidth="1"/>
    <col min="11441" max="11441" width="17.5703125" style="3" customWidth="1"/>
    <col min="11442" max="11442" width="20.7109375" style="3" customWidth="1"/>
    <col min="11443" max="11443" width="14.42578125" style="3" customWidth="1"/>
    <col min="11444" max="11444" width="22.140625" style="3" customWidth="1"/>
    <col min="11445" max="11677" width="9.140625" style="3"/>
    <col min="11678" max="11678" width="6.42578125" style="3" customWidth="1"/>
    <col min="11679" max="11679" width="69.140625" style="3" customWidth="1"/>
    <col min="11680" max="11680" width="9.85546875" style="3" customWidth="1"/>
    <col min="11681" max="11681" width="20.28515625" style="3" customWidth="1"/>
    <col min="11682" max="11682" width="18.28515625" style="3" customWidth="1"/>
    <col min="11683" max="11683" width="18.7109375" style="3" customWidth="1"/>
    <col min="11684" max="11684" width="13.5703125" style="3" customWidth="1"/>
    <col min="11685" max="11685" width="18.28515625" style="3" customWidth="1"/>
    <col min="11686" max="11686" width="13.7109375" style="3" customWidth="1"/>
    <col min="11687" max="11690" width="12.42578125" style="3" customWidth="1"/>
    <col min="11691" max="11691" width="19.140625" style="3" customWidth="1"/>
    <col min="11692" max="11692" width="19.28515625" style="3" customWidth="1"/>
    <col min="11693" max="11693" width="18.85546875" style="3" customWidth="1"/>
    <col min="11694" max="11694" width="14" style="3" customWidth="1"/>
    <col min="11695" max="11695" width="18.7109375" style="3" customWidth="1"/>
    <col min="11696" max="11696" width="15.85546875" style="3" customWidth="1"/>
    <col min="11697" max="11697" width="17.5703125" style="3" customWidth="1"/>
    <col min="11698" max="11698" width="20.7109375" style="3" customWidth="1"/>
    <col min="11699" max="11699" width="14.42578125" style="3" customWidth="1"/>
    <col min="11700" max="11700" width="22.140625" style="3" customWidth="1"/>
    <col min="11701" max="11933" width="9.140625" style="3"/>
    <col min="11934" max="11934" width="6.42578125" style="3" customWidth="1"/>
    <col min="11935" max="11935" width="69.140625" style="3" customWidth="1"/>
    <col min="11936" max="11936" width="9.85546875" style="3" customWidth="1"/>
    <col min="11937" max="11937" width="20.28515625" style="3" customWidth="1"/>
    <col min="11938" max="11938" width="18.28515625" style="3" customWidth="1"/>
    <col min="11939" max="11939" width="18.7109375" style="3" customWidth="1"/>
    <col min="11940" max="11940" width="13.5703125" style="3" customWidth="1"/>
    <col min="11941" max="11941" width="18.28515625" style="3" customWidth="1"/>
    <col min="11942" max="11942" width="13.7109375" style="3" customWidth="1"/>
    <col min="11943" max="11946" width="12.42578125" style="3" customWidth="1"/>
    <col min="11947" max="11947" width="19.140625" style="3" customWidth="1"/>
    <col min="11948" max="11948" width="19.28515625" style="3" customWidth="1"/>
    <col min="11949" max="11949" width="18.85546875" style="3" customWidth="1"/>
    <col min="11950" max="11950" width="14" style="3" customWidth="1"/>
    <col min="11951" max="11951" width="18.7109375" style="3" customWidth="1"/>
    <col min="11952" max="11952" width="15.85546875" style="3" customWidth="1"/>
    <col min="11953" max="11953" width="17.5703125" style="3" customWidth="1"/>
    <col min="11954" max="11954" width="20.7109375" style="3" customWidth="1"/>
    <col min="11955" max="11955" width="14.42578125" style="3" customWidth="1"/>
    <col min="11956" max="11956" width="22.140625" style="3" customWidth="1"/>
    <col min="11957" max="12189" width="9.140625" style="3"/>
    <col min="12190" max="12190" width="6.42578125" style="3" customWidth="1"/>
    <col min="12191" max="12191" width="69.140625" style="3" customWidth="1"/>
    <col min="12192" max="12192" width="9.85546875" style="3" customWidth="1"/>
    <col min="12193" max="12193" width="20.28515625" style="3" customWidth="1"/>
    <col min="12194" max="12194" width="18.28515625" style="3" customWidth="1"/>
    <col min="12195" max="12195" width="18.7109375" style="3" customWidth="1"/>
    <col min="12196" max="12196" width="13.5703125" style="3" customWidth="1"/>
    <col min="12197" max="12197" width="18.28515625" style="3" customWidth="1"/>
    <col min="12198" max="12198" width="13.7109375" style="3" customWidth="1"/>
    <col min="12199" max="12202" width="12.42578125" style="3" customWidth="1"/>
    <col min="12203" max="12203" width="19.140625" style="3" customWidth="1"/>
    <col min="12204" max="12204" width="19.28515625" style="3" customWidth="1"/>
    <col min="12205" max="12205" width="18.85546875" style="3" customWidth="1"/>
    <col min="12206" max="12206" width="14" style="3" customWidth="1"/>
    <col min="12207" max="12207" width="18.7109375" style="3" customWidth="1"/>
    <col min="12208" max="12208" width="15.85546875" style="3" customWidth="1"/>
    <col min="12209" max="12209" width="17.5703125" style="3" customWidth="1"/>
    <col min="12210" max="12210" width="20.7109375" style="3" customWidth="1"/>
    <col min="12211" max="12211" width="14.42578125" style="3" customWidth="1"/>
    <col min="12212" max="12212" width="22.140625" style="3" customWidth="1"/>
    <col min="12213" max="12445" width="9.140625" style="3"/>
    <col min="12446" max="12446" width="6.42578125" style="3" customWidth="1"/>
    <col min="12447" max="12447" width="69.140625" style="3" customWidth="1"/>
    <col min="12448" max="12448" width="9.85546875" style="3" customWidth="1"/>
    <col min="12449" max="12449" width="20.28515625" style="3" customWidth="1"/>
    <col min="12450" max="12450" width="18.28515625" style="3" customWidth="1"/>
    <col min="12451" max="12451" width="18.7109375" style="3" customWidth="1"/>
    <col min="12452" max="12452" width="13.5703125" style="3" customWidth="1"/>
    <col min="12453" max="12453" width="18.28515625" style="3" customWidth="1"/>
    <col min="12454" max="12454" width="13.7109375" style="3" customWidth="1"/>
    <col min="12455" max="12458" width="12.42578125" style="3" customWidth="1"/>
    <col min="12459" max="12459" width="19.140625" style="3" customWidth="1"/>
    <col min="12460" max="12460" width="19.28515625" style="3" customWidth="1"/>
    <col min="12461" max="12461" width="18.85546875" style="3" customWidth="1"/>
    <col min="12462" max="12462" width="14" style="3" customWidth="1"/>
    <col min="12463" max="12463" width="18.7109375" style="3" customWidth="1"/>
    <col min="12464" max="12464" width="15.85546875" style="3" customWidth="1"/>
    <col min="12465" max="12465" width="17.5703125" style="3" customWidth="1"/>
    <col min="12466" max="12466" width="20.7109375" style="3" customWidth="1"/>
    <col min="12467" max="12467" width="14.42578125" style="3" customWidth="1"/>
    <col min="12468" max="12468" width="22.140625" style="3" customWidth="1"/>
    <col min="12469" max="12701" width="9.140625" style="3"/>
    <col min="12702" max="12702" width="6.42578125" style="3" customWidth="1"/>
    <col min="12703" max="12703" width="69.140625" style="3" customWidth="1"/>
    <col min="12704" max="12704" width="9.85546875" style="3" customWidth="1"/>
    <col min="12705" max="12705" width="20.28515625" style="3" customWidth="1"/>
    <col min="12706" max="12706" width="18.28515625" style="3" customWidth="1"/>
    <col min="12707" max="12707" width="18.7109375" style="3" customWidth="1"/>
    <col min="12708" max="12708" width="13.5703125" style="3" customWidth="1"/>
    <col min="12709" max="12709" width="18.28515625" style="3" customWidth="1"/>
    <col min="12710" max="12710" width="13.7109375" style="3" customWidth="1"/>
    <col min="12711" max="12714" width="12.42578125" style="3" customWidth="1"/>
    <col min="12715" max="12715" width="19.140625" style="3" customWidth="1"/>
    <col min="12716" max="12716" width="19.28515625" style="3" customWidth="1"/>
    <col min="12717" max="12717" width="18.85546875" style="3" customWidth="1"/>
    <col min="12718" max="12718" width="14" style="3" customWidth="1"/>
    <col min="12719" max="12719" width="18.7109375" style="3" customWidth="1"/>
    <col min="12720" max="12720" width="15.85546875" style="3" customWidth="1"/>
    <col min="12721" max="12721" width="17.5703125" style="3" customWidth="1"/>
    <col min="12722" max="12722" width="20.7109375" style="3" customWidth="1"/>
    <col min="12723" max="12723" width="14.42578125" style="3" customWidth="1"/>
    <col min="12724" max="12724" width="22.140625" style="3" customWidth="1"/>
    <col min="12725" max="12957" width="9.140625" style="3"/>
    <col min="12958" max="12958" width="6.42578125" style="3" customWidth="1"/>
    <col min="12959" max="12959" width="69.140625" style="3" customWidth="1"/>
    <col min="12960" max="12960" width="9.85546875" style="3" customWidth="1"/>
    <col min="12961" max="12961" width="20.28515625" style="3" customWidth="1"/>
    <col min="12962" max="12962" width="18.28515625" style="3" customWidth="1"/>
    <col min="12963" max="12963" width="18.7109375" style="3" customWidth="1"/>
    <col min="12964" max="12964" width="13.5703125" style="3" customWidth="1"/>
    <col min="12965" max="12965" width="18.28515625" style="3" customWidth="1"/>
    <col min="12966" max="12966" width="13.7109375" style="3" customWidth="1"/>
    <col min="12967" max="12970" width="12.42578125" style="3" customWidth="1"/>
    <col min="12971" max="12971" width="19.140625" style="3" customWidth="1"/>
    <col min="12972" max="12972" width="19.28515625" style="3" customWidth="1"/>
    <col min="12973" max="12973" width="18.85546875" style="3" customWidth="1"/>
    <col min="12974" max="12974" width="14" style="3" customWidth="1"/>
    <col min="12975" max="12975" width="18.7109375" style="3" customWidth="1"/>
    <col min="12976" max="12976" width="15.85546875" style="3" customWidth="1"/>
    <col min="12977" max="12977" width="17.5703125" style="3" customWidth="1"/>
    <col min="12978" max="12978" width="20.7109375" style="3" customWidth="1"/>
    <col min="12979" max="12979" width="14.42578125" style="3" customWidth="1"/>
    <col min="12980" max="12980" width="22.140625" style="3" customWidth="1"/>
    <col min="12981" max="13213" width="9.140625" style="3"/>
    <col min="13214" max="13214" width="6.42578125" style="3" customWidth="1"/>
    <col min="13215" max="13215" width="69.140625" style="3" customWidth="1"/>
    <col min="13216" max="13216" width="9.85546875" style="3" customWidth="1"/>
    <col min="13217" max="13217" width="20.28515625" style="3" customWidth="1"/>
    <col min="13218" max="13218" width="18.28515625" style="3" customWidth="1"/>
    <col min="13219" max="13219" width="18.7109375" style="3" customWidth="1"/>
    <col min="13220" max="13220" width="13.5703125" style="3" customWidth="1"/>
    <col min="13221" max="13221" width="18.28515625" style="3" customWidth="1"/>
    <col min="13222" max="13222" width="13.7109375" style="3" customWidth="1"/>
    <col min="13223" max="13226" width="12.42578125" style="3" customWidth="1"/>
    <col min="13227" max="13227" width="19.140625" style="3" customWidth="1"/>
    <col min="13228" max="13228" width="19.28515625" style="3" customWidth="1"/>
    <col min="13229" max="13229" width="18.85546875" style="3" customWidth="1"/>
    <col min="13230" max="13230" width="14" style="3" customWidth="1"/>
    <col min="13231" max="13231" width="18.7109375" style="3" customWidth="1"/>
    <col min="13232" max="13232" width="15.85546875" style="3" customWidth="1"/>
    <col min="13233" max="13233" width="17.5703125" style="3" customWidth="1"/>
    <col min="13234" max="13234" width="20.7109375" style="3" customWidth="1"/>
    <col min="13235" max="13235" width="14.42578125" style="3" customWidth="1"/>
    <col min="13236" max="13236" width="22.140625" style="3" customWidth="1"/>
    <col min="13237" max="13469" width="9.140625" style="3"/>
    <col min="13470" max="13470" width="6.42578125" style="3" customWidth="1"/>
    <col min="13471" max="13471" width="69.140625" style="3" customWidth="1"/>
    <col min="13472" max="13472" width="9.85546875" style="3" customWidth="1"/>
    <col min="13473" max="13473" width="20.28515625" style="3" customWidth="1"/>
    <col min="13474" max="13474" width="18.28515625" style="3" customWidth="1"/>
    <col min="13475" max="13475" width="18.7109375" style="3" customWidth="1"/>
    <col min="13476" max="13476" width="13.5703125" style="3" customWidth="1"/>
    <col min="13477" max="13477" width="18.28515625" style="3" customWidth="1"/>
    <col min="13478" max="13478" width="13.7109375" style="3" customWidth="1"/>
    <col min="13479" max="13482" width="12.42578125" style="3" customWidth="1"/>
    <col min="13483" max="13483" width="19.140625" style="3" customWidth="1"/>
    <col min="13484" max="13484" width="19.28515625" style="3" customWidth="1"/>
    <col min="13485" max="13485" width="18.85546875" style="3" customWidth="1"/>
    <col min="13486" max="13486" width="14" style="3" customWidth="1"/>
    <col min="13487" max="13487" width="18.7109375" style="3" customWidth="1"/>
    <col min="13488" max="13488" width="15.85546875" style="3" customWidth="1"/>
    <col min="13489" max="13489" width="17.5703125" style="3" customWidth="1"/>
    <col min="13490" max="13490" width="20.7109375" style="3" customWidth="1"/>
    <col min="13491" max="13491" width="14.42578125" style="3" customWidth="1"/>
    <col min="13492" max="13492" width="22.140625" style="3" customWidth="1"/>
    <col min="13493" max="13725" width="9.140625" style="3"/>
    <col min="13726" max="13726" width="6.42578125" style="3" customWidth="1"/>
    <col min="13727" max="13727" width="69.140625" style="3" customWidth="1"/>
    <col min="13728" max="13728" width="9.85546875" style="3" customWidth="1"/>
    <col min="13729" max="13729" width="20.28515625" style="3" customWidth="1"/>
    <col min="13730" max="13730" width="18.28515625" style="3" customWidth="1"/>
    <col min="13731" max="13731" width="18.7109375" style="3" customWidth="1"/>
    <col min="13732" max="13732" width="13.5703125" style="3" customWidth="1"/>
    <col min="13733" max="13733" width="18.28515625" style="3" customWidth="1"/>
    <col min="13734" max="13734" width="13.7109375" style="3" customWidth="1"/>
    <col min="13735" max="13738" width="12.42578125" style="3" customWidth="1"/>
    <col min="13739" max="13739" width="19.140625" style="3" customWidth="1"/>
    <col min="13740" max="13740" width="19.28515625" style="3" customWidth="1"/>
    <col min="13741" max="13741" width="18.85546875" style="3" customWidth="1"/>
    <col min="13742" max="13742" width="14" style="3" customWidth="1"/>
    <col min="13743" max="13743" width="18.7109375" style="3" customWidth="1"/>
    <col min="13744" max="13744" width="15.85546875" style="3" customWidth="1"/>
    <col min="13745" max="13745" width="17.5703125" style="3" customWidth="1"/>
    <col min="13746" max="13746" width="20.7109375" style="3" customWidth="1"/>
    <col min="13747" max="13747" width="14.42578125" style="3" customWidth="1"/>
    <col min="13748" max="13748" width="22.140625" style="3" customWidth="1"/>
    <col min="13749" max="13981" width="9.140625" style="3"/>
    <col min="13982" max="13982" width="6.42578125" style="3" customWidth="1"/>
    <col min="13983" max="13983" width="69.140625" style="3" customWidth="1"/>
    <col min="13984" max="13984" width="9.85546875" style="3" customWidth="1"/>
    <col min="13985" max="13985" width="20.28515625" style="3" customWidth="1"/>
    <col min="13986" max="13986" width="18.28515625" style="3" customWidth="1"/>
    <col min="13987" max="13987" width="18.7109375" style="3" customWidth="1"/>
    <col min="13988" max="13988" width="13.5703125" style="3" customWidth="1"/>
    <col min="13989" max="13989" width="18.28515625" style="3" customWidth="1"/>
    <col min="13990" max="13990" width="13.7109375" style="3" customWidth="1"/>
    <col min="13991" max="13994" width="12.42578125" style="3" customWidth="1"/>
    <col min="13995" max="13995" width="19.140625" style="3" customWidth="1"/>
    <col min="13996" max="13996" width="19.28515625" style="3" customWidth="1"/>
    <col min="13997" max="13997" width="18.85546875" style="3" customWidth="1"/>
    <col min="13998" max="13998" width="14" style="3" customWidth="1"/>
    <col min="13999" max="13999" width="18.7109375" style="3" customWidth="1"/>
    <col min="14000" max="14000" width="15.85546875" style="3" customWidth="1"/>
    <col min="14001" max="14001" width="17.5703125" style="3" customWidth="1"/>
    <col min="14002" max="14002" width="20.7109375" style="3" customWidth="1"/>
    <col min="14003" max="14003" width="14.42578125" style="3" customWidth="1"/>
    <col min="14004" max="14004" width="22.140625" style="3" customWidth="1"/>
    <col min="14005" max="14237" width="9.140625" style="3"/>
    <col min="14238" max="14238" width="6.42578125" style="3" customWidth="1"/>
    <col min="14239" max="14239" width="69.140625" style="3" customWidth="1"/>
    <col min="14240" max="14240" width="9.85546875" style="3" customWidth="1"/>
    <col min="14241" max="14241" width="20.28515625" style="3" customWidth="1"/>
    <col min="14242" max="14242" width="18.28515625" style="3" customWidth="1"/>
    <col min="14243" max="14243" width="18.7109375" style="3" customWidth="1"/>
    <col min="14244" max="14244" width="13.5703125" style="3" customWidth="1"/>
    <col min="14245" max="14245" width="18.28515625" style="3" customWidth="1"/>
    <col min="14246" max="14246" width="13.7109375" style="3" customWidth="1"/>
    <col min="14247" max="14250" width="12.42578125" style="3" customWidth="1"/>
    <col min="14251" max="14251" width="19.140625" style="3" customWidth="1"/>
    <col min="14252" max="14252" width="19.28515625" style="3" customWidth="1"/>
    <col min="14253" max="14253" width="18.85546875" style="3" customWidth="1"/>
    <col min="14254" max="14254" width="14" style="3" customWidth="1"/>
    <col min="14255" max="14255" width="18.7109375" style="3" customWidth="1"/>
    <col min="14256" max="14256" width="15.85546875" style="3" customWidth="1"/>
    <col min="14257" max="14257" width="17.5703125" style="3" customWidth="1"/>
    <col min="14258" max="14258" width="20.7109375" style="3" customWidth="1"/>
    <col min="14259" max="14259" width="14.42578125" style="3" customWidth="1"/>
    <col min="14260" max="14260" width="22.140625" style="3" customWidth="1"/>
    <col min="14261" max="14493" width="9.140625" style="3"/>
    <col min="14494" max="14494" width="6.42578125" style="3" customWidth="1"/>
    <col min="14495" max="14495" width="69.140625" style="3" customWidth="1"/>
    <col min="14496" max="14496" width="9.85546875" style="3" customWidth="1"/>
    <col min="14497" max="14497" width="20.28515625" style="3" customWidth="1"/>
    <col min="14498" max="14498" width="18.28515625" style="3" customWidth="1"/>
    <col min="14499" max="14499" width="18.7109375" style="3" customWidth="1"/>
    <col min="14500" max="14500" width="13.5703125" style="3" customWidth="1"/>
    <col min="14501" max="14501" width="18.28515625" style="3" customWidth="1"/>
    <col min="14502" max="14502" width="13.7109375" style="3" customWidth="1"/>
    <col min="14503" max="14506" width="12.42578125" style="3" customWidth="1"/>
    <col min="14507" max="14507" width="19.140625" style="3" customWidth="1"/>
    <col min="14508" max="14508" width="19.28515625" style="3" customWidth="1"/>
    <col min="14509" max="14509" width="18.85546875" style="3" customWidth="1"/>
    <col min="14510" max="14510" width="14" style="3" customWidth="1"/>
    <col min="14511" max="14511" width="18.7109375" style="3" customWidth="1"/>
    <col min="14512" max="14512" width="15.85546875" style="3" customWidth="1"/>
    <col min="14513" max="14513" width="17.5703125" style="3" customWidth="1"/>
    <col min="14514" max="14514" width="20.7109375" style="3" customWidth="1"/>
    <col min="14515" max="14515" width="14.42578125" style="3" customWidth="1"/>
    <col min="14516" max="14516" width="22.140625" style="3" customWidth="1"/>
    <col min="14517" max="14749" width="9.140625" style="3"/>
    <col min="14750" max="14750" width="6.42578125" style="3" customWidth="1"/>
    <col min="14751" max="14751" width="69.140625" style="3" customWidth="1"/>
    <col min="14752" max="14752" width="9.85546875" style="3" customWidth="1"/>
    <col min="14753" max="14753" width="20.28515625" style="3" customWidth="1"/>
    <col min="14754" max="14754" width="18.28515625" style="3" customWidth="1"/>
    <col min="14755" max="14755" width="18.7109375" style="3" customWidth="1"/>
    <col min="14756" max="14756" width="13.5703125" style="3" customWidth="1"/>
    <col min="14757" max="14757" width="18.28515625" style="3" customWidth="1"/>
    <col min="14758" max="14758" width="13.7109375" style="3" customWidth="1"/>
    <col min="14759" max="14762" width="12.42578125" style="3" customWidth="1"/>
    <col min="14763" max="14763" width="19.140625" style="3" customWidth="1"/>
    <col min="14764" max="14764" width="19.28515625" style="3" customWidth="1"/>
    <col min="14765" max="14765" width="18.85546875" style="3" customWidth="1"/>
    <col min="14766" max="14766" width="14" style="3" customWidth="1"/>
    <col min="14767" max="14767" width="18.7109375" style="3" customWidth="1"/>
    <col min="14768" max="14768" width="15.85546875" style="3" customWidth="1"/>
    <col min="14769" max="14769" width="17.5703125" style="3" customWidth="1"/>
    <col min="14770" max="14770" width="20.7109375" style="3" customWidth="1"/>
    <col min="14771" max="14771" width="14.42578125" style="3" customWidth="1"/>
    <col min="14772" max="14772" width="22.140625" style="3" customWidth="1"/>
    <col min="14773" max="15005" width="9.140625" style="3"/>
    <col min="15006" max="15006" width="6.42578125" style="3" customWidth="1"/>
    <col min="15007" max="15007" width="69.140625" style="3" customWidth="1"/>
    <col min="15008" max="15008" width="9.85546875" style="3" customWidth="1"/>
    <col min="15009" max="15009" width="20.28515625" style="3" customWidth="1"/>
    <col min="15010" max="15010" width="18.28515625" style="3" customWidth="1"/>
    <col min="15011" max="15011" width="18.7109375" style="3" customWidth="1"/>
    <col min="15012" max="15012" width="13.5703125" style="3" customWidth="1"/>
    <col min="15013" max="15013" width="18.28515625" style="3" customWidth="1"/>
    <col min="15014" max="15014" width="13.7109375" style="3" customWidth="1"/>
    <col min="15015" max="15018" width="12.42578125" style="3" customWidth="1"/>
    <col min="15019" max="15019" width="19.140625" style="3" customWidth="1"/>
    <col min="15020" max="15020" width="19.28515625" style="3" customWidth="1"/>
    <col min="15021" max="15021" width="18.85546875" style="3" customWidth="1"/>
    <col min="15022" max="15022" width="14" style="3" customWidth="1"/>
    <col min="15023" max="15023" width="18.7109375" style="3" customWidth="1"/>
    <col min="15024" max="15024" width="15.85546875" style="3" customWidth="1"/>
    <col min="15025" max="15025" width="17.5703125" style="3" customWidth="1"/>
    <col min="15026" max="15026" width="20.7109375" style="3" customWidth="1"/>
    <col min="15027" max="15027" width="14.42578125" style="3" customWidth="1"/>
    <col min="15028" max="15028" width="22.140625" style="3" customWidth="1"/>
    <col min="15029" max="15261" width="9.140625" style="3"/>
    <col min="15262" max="15262" width="6.42578125" style="3" customWidth="1"/>
    <col min="15263" max="15263" width="69.140625" style="3" customWidth="1"/>
    <col min="15264" max="15264" width="9.85546875" style="3" customWidth="1"/>
    <col min="15265" max="15265" width="20.28515625" style="3" customWidth="1"/>
    <col min="15266" max="15266" width="18.28515625" style="3" customWidth="1"/>
    <col min="15267" max="15267" width="18.7109375" style="3" customWidth="1"/>
    <col min="15268" max="15268" width="13.5703125" style="3" customWidth="1"/>
    <col min="15269" max="15269" width="18.28515625" style="3" customWidth="1"/>
    <col min="15270" max="15270" width="13.7109375" style="3" customWidth="1"/>
    <col min="15271" max="15274" width="12.42578125" style="3" customWidth="1"/>
    <col min="15275" max="15275" width="19.140625" style="3" customWidth="1"/>
    <col min="15276" max="15276" width="19.28515625" style="3" customWidth="1"/>
    <col min="15277" max="15277" width="18.85546875" style="3" customWidth="1"/>
    <col min="15278" max="15278" width="14" style="3" customWidth="1"/>
    <col min="15279" max="15279" width="18.7109375" style="3" customWidth="1"/>
    <col min="15280" max="15280" width="15.85546875" style="3" customWidth="1"/>
    <col min="15281" max="15281" width="17.5703125" style="3" customWidth="1"/>
    <col min="15282" max="15282" width="20.7109375" style="3" customWidth="1"/>
    <col min="15283" max="15283" width="14.42578125" style="3" customWidth="1"/>
    <col min="15284" max="15284" width="22.140625" style="3" customWidth="1"/>
    <col min="15285" max="15517" width="9.140625" style="3"/>
    <col min="15518" max="15518" width="6.42578125" style="3" customWidth="1"/>
    <col min="15519" max="15519" width="69.140625" style="3" customWidth="1"/>
    <col min="15520" max="15520" width="9.85546875" style="3" customWidth="1"/>
    <col min="15521" max="15521" width="20.28515625" style="3" customWidth="1"/>
    <col min="15522" max="15522" width="18.28515625" style="3" customWidth="1"/>
    <col min="15523" max="15523" width="18.7109375" style="3" customWidth="1"/>
    <col min="15524" max="15524" width="13.5703125" style="3" customWidth="1"/>
    <col min="15525" max="15525" width="18.28515625" style="3" customWidth="1"/>
    <col min="15526" max="15526" width="13.7109375" style="3" customWidth="1"/>
    <col min="15527" max="15530" width="12.42578125" style="3" customWidth="1"/>
    <col min="15531" max="15531" width="19.140625" style="3" customWidth="1"/>
    <col min="15532" max="15532" width="19.28515625" style="3" customWidth="1"/>
    <col min="15533" max="15533" width="18.85546875" style="3" customWidth="1"/>
    <col min="15534" max="15534" width="14" style="3" customWidth="1"/>
    <col min="15535" max="15535" width="18.7109375" style="3" customWidth="1"/>
    <col min="15536" max="15536" width="15.85546875" style="3" customWidth="1"/>
    <col min="15537" max="15537" width="17.5703125" style="3" customWidth="1"/>
    <col min="15538" max="15538" width="20.7109375" style="3" customWidth="1"/>
    <col min="15539" max="15539" width="14.42578125" style="3" customWidth="1"/>
    <col min="15540" max="15540" width="22.140625" style="3" customWidth="1"/>
    <col min="15541" max="15773" width="9.140625" style="3"/>
    <col min="15774" max="15774" width="6.42578125" style="3" customWidth="1"/>
    <col min="15775" max="15775" width="69.140625" style="3" customWidth="1"/>
    <col min="15776" max="15776" width="9.85546875" style="3" customWidth="1"/>
    <col min="15777" max="15777" width="20.28515625" style="3" customWidth="1"/>
    <col min="15778" max="15778" width="18.28515625" style="3" customWidth="1"/>
    <col min="15779" max="15779" width="18.7109375" style="3" customWidth="1"/>
    <col min="15780" max="15780" width="13.5703125" style="3" customWidth="1"/>
    <col min="15781" max="15781" width="18.28515625" style="3" customWidth="1"/>
    <col min="15782" max="15782" width="13.7109375" style="3" customWidth="1"/>
    <col min="15783" max="15786" width="12.42578125" style="3" customWidth="1"/>
    <col min="15787" max="15787" width="19.140625" style="3" customWidth="1"/>
    <col min="15788" max="15788" width="19.28515625" style="3" customWidth="1"/>
    <col min="15789" max="15789" width="18.85546875" style="3" customWidth="1"/>
    <col min="15790" max="15790" width="14" style="3" customWidth="1"/>
    <col min="15791" max="15791" width="18.7109375" style="3" customWidth="1"/>
    <col min="15792" max="15792" width="15.85546875" style="3" customWidth="1"/>
    <col min="15793" max="15793" width="17.5703125" style="3" customWidth="1"/>
    <col min="15794" max="15794" width="20.7109375" style="3" customWidth="1"/>
    <col min="15795" max="15795" width="14.42578125" style="3" customWidth="1"/>
    <col min="15796" max="15796" width="22.140625" style="3" customWidth="1"/>
    <col min="15797" max="16029" width="9.140625" style="3"/>
    <col min="16030" max="16030" width="6.42578125" style="3" customWidth="1"/>
    <col min="16031" max="16031" width="69.140625" style="3" customWidth="1"/>
    <col min="16032" max="16032" width="9.85546875" style="3" customWidth="1"/>
    <col min="16033" max="16033" width="20.28515625" style="3" customWidth="1"/>
    <col min="16034" max="16034" width="18.28515625" style="3" customWidth="1"/>
    <col min="16035" max="16035" width="18.7109375" style="3" customWidth="1"/>
    <col min="16036" max="16036" width="13.5703125" style="3" customWidth="1"/>
    <col min="16037" max="16037" width="18.28515625" style="3" customWidth="1"/>
    <col min="16038" max="16038" width="13.7109375" style="3" customWidth="1"/>
    <col min="16039" max="16042" width="12.42578125" style="3" customWidth="1"/>
    <col min="16043" max="16043" width="19.140625" style="3" customWidth="1"/>
    <col min="16044" max="16044" width="19.28515625" style="3" customWidth="1"/>
    <col min="16045" max="16045" width="18.85546875" style="3" customWidth="1"/>
    <col min="16046" max="16046" width="14" style="3" customWidth="1"/>
    <col min="16047" max="16047" width="18.7109375" style="3" customWidth="1"/>
    <col min="16048" max="16048" width="15.85546875" style="3" customWidth="1"/>
    <col min="16049" max="16049" width="17.5703125" style="3" customWidth="1"/>
    <col min="16050" max="16050" width="20.7109375" style="3" customWidth="1"/>
    <col min="16051" max="16051" width="14.42578125" style="3" customWidth="1"/>
    <col min="16052" max="16052" width="22.140625" style="3" customWidth="1"/>
    <col min="16053" max="16302" width="9.140625" style="3"/>
    <col min="16303" max="16381" width="9.140625" style="3" customWidth="1"/>
    <col min="16382" max="16384" width="9.140625" style="3"/>
  </cols>
  <sheetData>
    <row r="1" spans="1:7" ht="26.25">
      <c r="A1" s="993" t="s">
        <v>0</v>
      </c>
      <c r="B1" s="993"/>
      <c r="C1" s="993"/>
      <c r="D1" s="993"/>
      <c r="E1" s="993"/>
      <c r="F1" s="993"/>
      <c r="G1" s="993"/>
    </row>
    <row r="2" spans="1:7">
      <c r="A2" s="34"/>
      <c r="B2" s="109"/>
      <c r="C2" s="110"/>
      <c r="D2" s="111"/>
      <c r="E2" s="109"/>
    </row>
    <row r="3" spans="1:7" s="37" customFormat="1" ht="43.5" customHeight="1">
      <c r="A3" s="1013" t="s">
        <v>2384</v>
      </c>
      <c r="B3" s="1013"/>
      <c r="C3" s="1013"/>
      <c r="D3" s="1013"/>
      <c r="E3" s="1013"/>
      <c r="F3" s="1013"/>
      <c r="G3" s="1013"/>
    </row>
    <row r="4" spans="1:7" ht="9.6" customHeight="1">
      <c r="A4" s="34"/>
      <c r="B4" s="109"/>
      <c r="C4" s="110"/>
      <c r="D4" s="111"/>
      <c r="E4" s="109"/>
    </row>
    <row r="5" spans="1:7" s="37" customFormat="1" ht="25.5" customHeight="1">
      <c r="A5" s="995" t="s">
        <v>63</v>
      </c>
      <c r="B5" s="995"/>
      <c r="C5" s="995"/>
      <c r="D5" s="995"/>
      <c r="E5" s="995"/>
      <c r="F5" s="995"/>
      <c r="G5" s="995"/>
    </row>
    <row r="6" spans="1:7" s="37" customFormat="1" ht="16.149999999999999" customHeight="1">
      <c r="A6" s="117"/>
      <c r="B6" s="118"/>
      <c r="C6" s="119"/>
      <c r="D6" s="120"/>
      <c r="E6" s="118"/>
    </row>
    <row r="7" spans="1:7" s="37" customFormat="1" ht="30.6" customHeight="1">
      <c r="A7" s="995" t="str">
        <f>Title!A2</f>
        <v>Bid Enquiry No: KPTCL/2026-27/SS/WORK_INDENT3836</v>
      </c>
      <c r="B7" s="995"/>
      <c r="C7" s="995"/>
      <c r="D7" s="995"/>
      <c r="E7" s="995"/>
      <c r="F7" s="995"/>
      <c r="G7" s="995"/>
    </row>
    <row r="8" spans="1:7" ht="141.75" customHeight="1">
      <c r="A8" s="99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8" s="996"/>
      <c r="C8" s="996"/>
      <c r="D8" s="996"/>
      <c r="E8" s="996"/>
      <c r="F8" s="996"/>
      <c r="G8" s="996"/>
    </row>
    <row r="9" spans="1:7" ht="15.75" customHeight="1">
      <c r="A9" s="1006" t="s">
        <v>5</v>
      </c>
      <c r="B9" s="1006"/>
      <c r="C9" s="1006"/>
      <c r="D9" s="121"/>
      <c r="E9" s="122"/>
    </row>
    <row r="10" spans="1:7" ht="18">
      <c r="A10" s="123"/>
      <c r="B10" s="124"/>
      <c r="C10" s="125"/>
      <c r="D10" s="114" t="s">
        <v>597</v>
      </c>
      <c r="E10" s="546"/>
    </row>
    <row r="11" spans="1:7" ht="146.25" customHeight="1">
      <c r="A11" s="123"/>
      <c r="B11" s="1008"/>
      <c r="C11" s="1008"/>
      <c r="D11" s="1009" t="s">
        <v>2366</v>
      </c>
      <c r="E11" s="1010"/>
    </row>
    <row r="12" spans="1:7">
      <c r="A12" s="123"/>
      <c r="B12" s="124"/>
      <c r="C12" s="125"/>
      <c r="D12" s="121"/>
      <c r="E12" s="122"/>
    </row>
    <row r="13" spans="1:7" ht="18">
      <c r="A13" s="998" t="s">
        <v>612</v>
      </c>
      <c r="B13" s="998"/>
      <c r="C13" s="998"/>
      <c r="D13" s="121"/>
      <c r="E13" s="122"/>
    </row>
    <row r="14" spans="1:7" ht="32.25" customHeight="1">
      <c r="A14" s="73"/>
      <c r="B14" s="1007" t="s">
        <v>2385</v>
      </c>
      <c r="C14" s="1007"/>
      <c r="D14" s="1007"/>
      <c r="E14" s="1007"/>
    </row>
    <row r="15" spans="1:7" ht="25.15" customHeight="1">
      <c r="A15" s="33"/>
      <c r="B15" s="1011" t="s">
        <v>3445</v>
      </c>
      <c r="C15" s="1005"/>
      <c r="D15" s="738"/>
      <c r="E15" s="812" t="s">
        <v>151</v>
      </c>
      <c r="F15" s="1004" t="s">
        <v>2386</v>
      </c>
    </row>
    <row r="16" spans="1:7" ht="28.15" customHeight="1">
      <c r="A16" s="18"/>
      <c r="B16" s="1012" t="s">
        <v>2387</v>
      </c>
      <c r="C16" s="1012" t="s">
        <v>2353</v>
      </c>
      <c r="D16" s="1012" t="s">
        <v>150</v>
      </c>
      <c r="E16" s="979" t="s">
        <v>3613</v>
      </c>
      <c r="F16" s="1005"/>
    </row>
    <row r="17" spans="1:7" ht="28.15" customHeight="1">
      <c r="A17" s="18"/>
      <c r="B17" s="1012"/>
      <c r="C17" s="1012"/>
      <c r="D17" s="1012"/>
      <c r="E17" s="985"/>
      <c r="F17" s="1005"/>
    </row>
    <row r="18" spans="1:7" s="72" customFormat="1" ht="103.5" customHeight="1">
      <c r="B18" s="1005"/>
      <c r="C18" s="1005"/>
      <c r="D18" s="1005"/>
      <c r="E18" s="980"/>
      <c r="F18" s="1005"/>
    </row>
    <row r="19" spans="1:7" s="72" customFormat="1" ht="18" customHeight="1">
      <c r="B19" s="739">
        <v>1</v>
      </c>
      <c r="C19" s="739">
        <v>2</v>
      </c>
      <c r="D19" s="739">
        <v>3</v>
      </c>
      <c r="E19" s="739" t="s">
        <v>2375</v>
      </c>
      <c r="F19" s="740">
        <v>4</v>
      </c>
    </row>
    <row r="20" spans="1:7" s="72" customFormat="1" ht="231.75" customHeight="1">
      <c r="B20" s="755" t="s">
        <v>1026</v>
      </c>
      <c r="C20" s="795" t="s">
        <v>3683</v>
      </c>
      <c r="D20" s="769" t="s">
        <v>2469</v>
      </c>
      <c r="E20" s="741">
        <v>2</v>
      </c>
      <c r="F20" s="737">
        <f>E20</f>
        <v>2</v>
      </c>
      <c r="G20" s="756"/>
    </row>
    <row r="21" spans="1:7" s="72" customFormat="1" ht="76.5" customHeight="1">
      <c r="B21" s="755" t="s">
        <v>1027</v>
      </c>
      <c r="C21" s="820" t="s">
        <v>3671</v>
      </c>
      <c r="D21" s="771" t="s">
        <v>669</v>
      </c>
      <c r="E21" s="741">
        <v>6</v>
      </c>
      <c r="F21" s="737">
        <f t="shared" ref="F21:F32" si="0">E21</f>
        <v>6</v>
      </c>
      <c r="G21" s="750"/>
    </row>
    <row r="22" spans="1:7" s="72" customFormat="1" ht="73.5" customHeight="1">
      <c r="B22" s="755" t="s">
        <v>3487</v>
      </c>
      <c r="C22" s="777" t="s">
        <v>3672</v>
      </c>
      <c r="D22" s="771" t="s">
        <v>669</v>
      </c>
      <c r="E22" s="741">
        <v>1</v>
      </c>
      <c r="F22" s="737">
        <f t="shared" si="0"/>
        <v>1</v>
      </c>
      <c r="G22" s="750"/>
    </row>
    <row r="23" spans="1:7" s="72" customFormat="1" ht="37.5" customHeight="1">
      <c r="B23" s="755" t="s">
        <v>3488</v>
      </c>
      <c r="C23" s="772" t="s">
        <v>3673</v>
      </c>
      <c r="D23" s="769" t="s">
        <v>2472</v>
      </c>
      <c r="E23" s="741">
        <v>200</v>
      </c>
      <c r="F23" s="737">
        <f t="shared" si="0"/>
        <v>200</v>
      </c>
      <c r="G23" s="750"/>
    </row>
    <row r="24" spans="1:7" s="72" customFormat="1" ht="45" customHeight="1">
      <c r="B24" s="755" t="s">
        <v>1028</v>
      </c>
      <c r="C24" s="775" t="s">
        <v>3674</v>
      </c>
      <c r="D24" s="776" t="s">
        <v>2472</v>
      </c>
      <c r="E24" s="741">
        <v>110</v>
      </c>
      <c r="F24" s="737">
        <f t="shared" si="0"/>
        <v>110</v>
      </c>
      <c r="G24" s="750"/>
    </row>
    <row r="25" spans="1:7" s="72" customFormat="1" ht="42" customHeight="1">
      <c r="B25" s="755" t="s">
        <v>3490</v>
      </c>
      <c r="C25" s="777" t="s">
        <v>3675</v>
      </c>
      <c r="D25" s="776" t="s">
        <v>669</v>
      </c>
      <c r="E25" s="741">
        <v>2</v>
      </c>
      <c r="F25" s="737">
        <f t="shared" si="0"/>
        <v>2</v>
      </c>
      <c r="G25" s="750"/>
    </row>
    <row r="26" spans="1:7" s="72" customFormat="1" ht="43.5" customHeight="1">
      <c r="B26" s="755" t="s">
        <v>3491</v>
      </c>
      <c r="C26" s="777" t="s">
        <v>3508</v>
      </c>
      <c r="D26" s="776" t="s">
        <v>669</v>
      </c>
      <c r="E26" s="741">
        <v>2</v>
      </c>
      <c r="F26" s="737">
        <f t="shared" si="0"/>
        <v>2</v>
      </c>
      <c r="G26" s="750"/>
    </row>
    <row r="27" spans="1:7" s="72" customFormat="1" ht="102.75" customHeight="1">
      <c r="B27" s="755" t="s">
        <v>3492</v>
      </c>
      <c r="C27" s="777" t="s">
        <v>3685</v>
      </c>
      <c r="D27" s="778" t="s">
        <v>2389</v>
      </c>
      <c r="E27" s="741">
        <v>50</v>
      </c>
      <c r="F27" s="737">
        <f t="shared" si="0"/>
        <v>50</v>
      </c>
      <c r="G27" s="750"/>
    </row>
    <row r="28" spans="1:7" s="72" customFormat="1" ht="53.25" customHeight="1">
      <c r="B28" s="755" t="s">
        <v>2475</v>
      </c>
      <c r="C28" s="821" t="s">
        <v>3754</v>
      </c>
      <c r="D28" s="782" t="s">
        <v>3741</v>
      </c>
      <c r="E28" s="837">
        <v>0.91600000000000004</v>
      </c>
      <c r="F28" s="749">
        <f t="shared" si="0"/>
        <v>0.91600000000000004</v>
      </c>
      <c r="G28" s="750"/>
    </row>
    <row r="29" spans="1:7" s="72" customFormat="1" ht="89.25" customHeight="1">
      <c r="B29" s="755" t="s">
        <v>2476</v>
      </c>
      <c r="C29" s="783" t="s">
        <v>3684</v>
      </c>
      <c r="D29" s="784" t="s">
        <v>3633</v>
      </c>
      <c r="E29" s="741">
        <v>89.25</v>
      </c>
      <c r="F29" s="737">
        <f t="shared" si="0"/>
        <v>89.25</v>
      </c>
      <c r="G29" s="750"/>
    </row>
    <row r="30" spans="1:7" s="72" customFormat="1" ht="48.75" customHeight="1">
      <c r="B30" s="755" t="s">
        <v>2477</v>
      </c>
      <c r="C30" s="785" t="s">
        <v>3679</v>
      </c>
      <c r="D30" s="786" t="s">
        <v>3680</v>
      </c>
      <c r="E30" s="741">
        <v>1338.75</v>
      </c>
      <c r="F30" s="737">
        <f t="shared" si="0"/>
        <v>1338.75</v>
      </c>
      <c r="G30" s="750"/>
    </row>
    <row r="31" spans="1:7" s="72" customFormat="1" ht="51.75" customHeight="1">
      <c r="B31" s="755" t="s">
        <v>2478</v>
      </c>
      <c r="C31" s="751" t="s">
        <v>3681</v>
      </c>
      <c r="D31" s="787" t="s">
        <v>670</v>
      </c>
      <c r="E31" s="741">
        <v>2</v>
      </c>
      <c r="F31" s="737">
        <f t="shared" si="0"/>
        <v>2</v>
      </c>
      <c r="G31" s="750"/>
    </row>
    <row r="32" spans="1:7" s="72" customFormat="1" ht="45" customHeight="1">
      <c r="B32" s="755" t="s">
        <v>3493</v>
      </c>
      <c r="C32" s="785" t="s">
        <v>3682</v>
      </c>
      <c r="D32" s="776" t="s">
        <v>670</v>
      </c>
      <c r="E32" s="747">
        <v>2</v>
      </c>
      <c r="F32" s="737">
        <f t="shared" si="0"/>
        <v>2</v>
      </c>
      <c r="G32" s="750"/>
    </row>
  </sheetData>
  <mergeCells count="16">
    <mergeCell ref="A1:G1"/>
    <mergeCell ref="A3:G3"/>
    <mergeCell ref="A5:G5"/>
    <mergeCell ref="A7:G7"/>
    <mergeCell ref="A8:G8"/>
    <mergeCell ref="F15:F18"/>
    <mergeCell ref="A9:C9"/>
    <mergeCell ref="A13:C13"/>
    <mergeCell ref="B14:E14"/>
    <mergeCell ref="B11:C11"/>
    <mergeCell ref="D11:E11"/>
    <mergeCell ref="B15:C15"/>
    <mergeCell ref="E16:E18"/>
    <mergeCell ref="B16:B18"/>
    <mergeCell ref="C16:C18"/>
    <mergeCell ref="D16:D18"/>
  </mergeCells>
  <phoneticPr fontId="289" type="noConversion"/>
  <printOptions horizontalCentered="1"/>
  <pageMargins left="0.39370078740157483" right="0.31496062992125984" top="0.39370078740157483" bottom="0.55118110236220474" header="0.31496062992125984" footer="0.31496062992125984"/>
  <pageSetup paperSize="8" scale="10" orientation="landscape" blackAndWhite="1" r:id="rId1"/>
  <headerFooter>
    <oddHeader>Page &amp;P of &amp;N</oddHeader>
    <oddFoote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22A00-D5B7-4269-A5FC-BB8994FB6ED5}">
  <sheetPr>
    <tabColor rgb="FFFF0000"/>
  </sheetPr>
  <dimension ref="A1:H68"/>
  <sheetViews>
    <sheetView tabSelected="1" topLeftCell="A56" workbookViewId="0">
      <selection activeCell="E67" sqref="E67"/>
    </sheetView>
  </sheetViews>
  <sheetFormatPr defaultRowHeight="15.75"/>
  <cols>
    <col min="1" max="1" width="12" style="3" customWidth="1"/>
    <col min="2" max="2" width="12.85546875" style="5" customWidth="1"/>
    <col min="3" max="3" width="136.28515625" style="16" customWidth="1"/>
    <col min="4" max="4" width="19.7109375" style="14" customWidth="1"/>
    <col min="5" max="5" width="22.140625" style="14" customWidth="1"/>
    <col min="6" max="6" width="22.85546875" style="3" customWidth="1"/>
    <col min="7" max="7" width="27.85546875" style="3" customWidth="1"/>
    <col min="8" max="8" width="29.7109375" style="3" customWidth="1"/>
    <col min="9" max="9" width="18.42578125" style="3" customWidth="1"/>
    <col min="10" max="158" width="9.140625" style="3"/>
    <col min="159" max="159" width="6.42578125" style="3" customWidth="1"/>
    <col min="160" max="160" width="69.140625" style="3" customWidth="1"/>
    <col min="161" max="161" width="9.85546875" style="3" customWidth="1"/>
    <col min="162" max="162" width="20.28515625" style="3" customWidth="1"/>
    <col min="163" max="163" width="18.28515625" style="3" customWidth="1"/>
    <col min="164" max="164" width="18.7109375" style="3" customWidth="1"/>
    <col min="165" max="165" width="13.5703125" style="3" customWidth="1"/>
    <col min="166" max="166" width="18.28515625" style="3" customWidth="1"/>
    <col min="167" max="167" width="13.7109375" style="3" customWidth="1"/>
    <col min="168" max="171" width="12.42578125" style="3" customWidth="1"/>
    <col min="172" max="172" width="19.140625" style="3" customWidth="1"/>
    <col min="173" max="173" width="19.28515625" style="3" customWidth="1"/>
    <col min="174" max="174" width="18.85546875" style="3" customWidth="1"/>
    <col min="175" max="175" width="14" style="3" customWidth="1"/>
    <col min="176" max="176" width="18.7109375" style="3" customWidth="1"/>
    <col min="177" max="177" width="15.85546875" style="3" customWidth="1"/>
    <col min="178" max="178" width="17.5703125" style="3" customWidth="1"/>
    <col min="179" max="179" width="20.7109375" style="3" customWidth="1"/>
    <col min="180" max="180" width="14.42578125" style="3" customWidth="1"/>
    <col min="181" max="181" width="22.140625" style="3" customWidth="1"/>
    <col min="182" max="414" width="9.140625" style="3"/>
    <col min="415" max="415" width="6.42578125" style="3" customWidth="1"/>
    <col min="416" max="416" width="69.140625" style="3" customWidth="1"/>
    <col min="417" max="417" width="9.85546875" style="3" customWidth="1"/>
    <col min="418" max="418" width="20.28515625" style="3" customWidth="1"/>
    <col min="419" max="419" width="18.28515625" style="3" customWidth="1"/>
    <col min="420" max="420" width="18.7109375" style="3" customWidth="1"/>
    <col min="421" max="421" width="13.5703125" style="3" customWidth="1"/>
    <col min="422" max="422" width="18.28515625" style="3" customWidth="1"/>
    <col min="423" max="423" width="13.7109375" style="3" customWidth="1"/>
    <col min="424" max="427" width="12.42578125" style="3" customWidth="1"/>
    <col min="428" max="428" width="19.140625" style="3" customWidth="1"/>
    <col min="429" max="429" width="19.28515625" style="3" customWidth="1"/>
    <col min="430" max="430" width="18.85546875" style="3" customWidth="1"/>
    <col min="431" max="431" width="14" style="3" customWidth="1"/>
    <col min="432" max="432" width="18.7109375" style="3" customWidth="1"/>
    <col min="433" max="433" width="15.85546875" style="3" customWidth="1"/>
    <col min="434" max="434" width="17.5703125" style="3" customWidth="1"/>
    <col min="435" max="435" width="20.7109375" style="3" customWidth="1"/>
    <col min="436" max="436" width="14.42578125" style="3" customWidth="1"/>
    <col min="437" max="437" width="22.140625" style="3" customWidth="1"/>
    <col min="438" max="670" width="9.140625" style="3"/>
    <col min="671" max="671" width="6.42578125" style="3" customWidth="1"/>
    <col min="672" max="672" width="69.140625" style="3" customWidth="1"/>
    <col min="673" max="673" width="9.85546875" style="3" customWidth="1"/>
    <col min="674" max="674" width="20.28515625" style="3" customWidth="1"/>
    <col min="675" max="675" width="18.28515625" style="3" customWidth="1"/>
    <col min="676" max="676" width="18.7109375" style="3" customWidth="1"/>
    <col min="677" max="677" width="13.5703125" style="3" customWidth="1"/>
    <col min="678" max="678" width="18.28515625" style="3" customWidth="1"/>
    <col min="679" max="679" width="13.7109375" style="3" customWidth="1"/>
    <col min="680" max="683" width="12.42578125" style="3" customWidth="1"/>
    <col min="684" max="684" width="19.140625" style="3" customWidth="1"/>
    <col min="685" max="685" width="19.28515625" style="3" customWidth="1"/>
    <col min="686" max="686" width="18.85546875" style="3" customWidth="1"/>
    <col min="687" max="687" width="14" style="3" customWidth="1"/>
    <col min="688" max="688" width="18.7109375" style="3" customWidth="1"/>
    <col min="689" max="689" width="15.85546875" style="3" customWidth="1"/>
    <col min="690" max="690" width="17.5703125" style="3" customWidth="1"/>
    <col min="691" max="691" width="20.7109375" style="3" customWidth="1"/>
    <col min="692" max="692" width="14.42578125" style="3" customWidth="1"/>
    <col min="693" max="693" width="22.140625" style="3" customWidth="1"/>
    <col min="694" max="926" width="9.140625" style="3"/>
    <col min="927" max="927" width="6.42578125" style="3" customWidth="1"/>
    <col min="928" max="928" width="69.140625" style="3" customWidth="1"/>
    <col min="929" max="929" width="9.85546875" style="3" customWidth="1"/>
    <col min="930" max="930" width="20.28515625" style="3" customWidth="1"/>
    <col min="931" max="931" width="18.28515625" style="3" customWidth="1"/>
    <col min="932" max="932" width="18.7109375" style="3" customWidth="1"/>
    <col min="933" max="933" width="13.5703125" style="3" customWidth="1"/>
    <col min="934" max="934" width="18.28515625" style="3" customWidth="1"/>
    <col min="935" max="935" width="13.7109375" style="3" customWidth="1"/>
    <col min="936" max="939" width="12.42578125" style="3" customWidth="1"/>
    <col min="940" max="940" width="19.140625" style="3" customWidth="1"/>
    <col min="941" max="941" width="19.28515625" style="3" customWidth="1"/>
    <col min="942" max="942" width="18.85546875" style="3" customWidth="1"/>
    <col min="943" max="943" width="14" style="3" customWidth="1"/>
    <col min="944" max="944" width="18.7109375" style="3" customWidth="1"/>
    <col min="945" max="945" width="15.85546875" style="3" customWidth="1"/>
    <col min="946" max="946" width="17.5703125" style="3" customWidth="1"/>
    <col min="947" max="947" width="20.7109375" style="3" customWidth="1"/>
    <col min="948" max="948" width="14.42578125" style="3" customWidth="1"/>
    <col min="949" max="949" width="22.140625" style="3" customWidth="1"/>
    <col min="950" max="1182" width="9.140625" style="3"/>
    <col min="1183" max="1183" width="6.42578125" style="3" customWidth="1"/>
    <col min="1184" max="1184" width="69.140625" style="3" customWidth="1"/>
    <col min="1185" max="1185" width="9.85546875" style="3" customWidth="1"/>
    <col min="1186" max="1186" width="20.28515625" style="3" customWidth="1"/>
    <col min="1187" max="1187" width="18.28515625" style="3" customWidth="1"/>
    <col min="1188" max="1188" width="18.7109375" style="3" customWidth="1"/>
    <col min="1189" max="1189" width="13.5703125" style="3" customWidth="1"/>
    <col min="1190" max="1190" width="18.28515625" style="3" customWidth="1"/>
    <col min="1191" max="1191" width="13.7109375" style="3" customWidth="1"/>
    <col min="1192" max="1195" width="12.42578125" style="3" customWidth="1"/>
    <col min="1196" max="1196" width="19.140625" style="3" customWidth="1"/>
    <col min="1197" max="1197" width="19.28515625" style="3" customWidth="1"/>
    <col min="1198" max="1198" width="18.85546875" style="3" customWidth="1"/>
    <col min="1199" max="1199" width="14" style="3" customWidth="1"/>
    <col min="1200" max="1200" width="18.7109375" style="3" customWidth="1"/>
    <col min="1201" max="1201" width="15.85546875" style="3" customWidth="1"/>
    <col min="1202" max="1202" width="17.5703125" style="3" customWidth="1"/>
    <col min="1203" max="1203" width="20.7109375" style="3" customWidth="1"/>
    <col min="1204" max="1204" width="14.42578125" style="3" customWidth="1"/>
    <col min="1205" max="1205" width="22.140625" style="3" customWidth="1"/>
    <col min="1206" max="1438" width="9.140625" style="3"/>
    <col min="1439" max="1439" width="6.42578125" style="3" customWidth="1"/>
    <col min="1440" max="1440" width="69.140625" style="3" customWidth="1"/>
    <col min="1441" max="1441" width="9.85546875" style="3" customWidth="1"/>
    <col min="1442" max="1442" width="20.28515625" style="3" customWidth="1"/>
    <col min="1443" max="1443" width="18.28515625" style="3" customWidth="1"/>
    <col min="1444" max="1444" width="18.7109375" style="3" customWidth="1"/>
    <col min="1445" max="1445" width="13.5703125" style="3" customWidth="1"/>
    <col min="1446" max="1446" width="18.28515625" style="3" customWidth="1"/>
    <col min="1447" max="1447" width="13.7109375" style="3" customWidth="1"/>
    <col min="1448" max="1451" width="12.42578125" style="3" customWidth="1"/>
    <col min="1452" max="1452" width="19.140625" style="3" customWidth="1"/>
    <col min="1453" max="1453" width="19.28515625" style="3" customWidth="1"/>
    <col min="1454" max="1454" width="18.85546875" style="3" customWidth="1"/>
    <col min="1455" max="1455" width="14" style="3" customWidth="1"/>
    <col min="1456" max="1456" width="18.7109375" style="3" customWidth="1"/>
    <col min="1457" max="1457" width="15.85546875" style="3" customWidth="1"/>
    <col min="1458" max="1458" width="17.5703125" style="3" customWidth="1"/>
    <col min="1459" max="1459" width="20.7109375" style="3" customWidth="1"/>
    <col min="1460" max="1460" width="14.42578125" style="3" customWidth="1"/>
    <col min="1461" max="1461" width="22.140625" style="3" customWidth="1"/>
    <col min="1462" max="1694" width="9.140625" style="3"/>
    <col min="1695" max="1695" width="6.42578125" style="3" customWidth="1"/>
    <col min="1696" max="1696" width="69.140625" style="3" customWidth="1"/>
    <col min="1697" max="1697" width="9.85546875" style="3" customWidth="1"/>
    <col min="1698" max="1698" width="20.28515625" style="3" customWidth="1"/>
    <col min="1699" max="1699" width="18.28515625" style="3" customWidth="1"/>
    <col min="1700" max="1700" width="18.7109375" style="3" customWidth="1"/>
    <col min="1701" max="1701" width="13.5703125" style="3" customWidth="1"/>
    <col min="1702" max="1702" width="18.28515625" style="3" customWidth="1"/>
    <col min="1703" max="1703" width="13.7109375" style="3" customWidth="1"/>
    <col min="1704" max="1707" width="12.42578125" style="3" customWidth="1"/>
    <col min="1708" max="1708" width="19.140625" style="3" customWidth="1"/>
    <col min="1709" max="1709" width="19.28515625" style="3" customWidth="1"/>
    <col min="1710" max="1710" width="18.85546875" style="3" customWidth="1"/>
    <col min="1711" max="1711" width="14" style="3" customWidth="1"/>
    <col min="1712" max="1712" width="18.7109375" style="3" customWidth="1"/>
    <col min="1713" max="1713" width="15.85546875" style="3" customWidth="1"/>
    <col min="1714" max="1714" width="17.5703125" style="3" customWidth="1"/>
    <col min="1715" max="1715" width="20.7109375" style="3" customWidth="1"/>
    <col min="1716" max="1716" width="14.42578125" style="3" customWidth="1"/>
    <col min="1717" max="1717" width="22.140625" style="3" customWidth="1"/>
    <col min="1718" max="1950" width="9.140625" style="3"/>
    <col min="1951" max="1951" width="6.42578125" style="3" customWidth="1"/>
    <col min="1952" max="1952" width="69.140625" style="3" customWidth="1"/>
    <col min="1953" max="1953" width="9.85546875" style="3" customWidth="1"/>
    <col min="1954" max="1954" width="20.28515625" style="3" customWidth="1"/>
    <col min="1955" max="1955" width="18.28515625" style="3" customWidth="1"/>
    <col min="1956" max="1956" width="18.7109375" style="3" customWidth="1"/>
    <col min="1957" max="1957" width="13.5703125" style="3" customWidth="1"/>
    <col min="1958" max="1958" width="18.28515625" style="3" customWidth="1"/>
    <col min="1959" max="1959" width="13.7109375" style="3" customWidth="1"/>
    <col min="1960" max="1963" width="12.42578125" style="3" customWidth="1"/>
    <col min="1964" max="1964" width="19.140625" style="3" customWidth="1"/>
    <col min="1965" max="1965" width="19.28515625" style="3" customWidth="1"/>
    <col min="1966" max="1966" width="18.85546875" style="3" customWidth="1"/>
    <col min="1967" max="1967" width="14" style="3" customWidth="1"/>
    <col min="1968" max="1968" width="18.7109375" style="3" customWidth="1"/>
    <col min="1969" max="1969" width="15.85546875" style="3" customWidth="1"/>
    <col min="1970" max="1970" width="17.5703125" style="3" customWidth="1"/>
    <col min="1971" max="1971" width="20.7109375" style="3" customWidth="1"/>
    <col min="1972" max="1972" width="14.42578125" style="3" customWidth="1"/>
    <col min="1973" max="1973" width="22.140625" style="3" customWidth="1"/>
    <col min="1974" max="2206" width="9.140625" style="3"/>
    <col min="2207" max="2207" width="6.42578125" style="3" customWidth="1"/>
    <col min="2208" max="2208" width="69.140625" style="3" customWidth="1"/>
    <col min="2209" max="2209" width="9.85546875" style="3" customWidth="1"/>
    <col min="2210" max="2210" width="20.28515625" style="3" customWidth="1"/>
    <col min="2211" max="2211" width="18.28515625" style="3" customWidth="1"/>
    <col min="2212" max="2212" width="18.7109375" style="3" customWidth="1"/>
    <col min="2213" max="2213" width="13.5703125" style="3" customWidth="1"/>
    <col min="2214" max="2214" width="18.28515625" style="3" customWidth="1"/>
    <col min="2215" max="2215" width="13.7109375" style="3" customWidth="1"/>
    <col min="2216" max="2219" width="12.42578125" style="3" customWidth="1"/>
    <col min="2220" max="2220" width="19.140625" style="3" customWidth="1"/>
    <col min="2221" max="2221" width="19.28515625" style="3" customWidth="1"/>
    <col min="2222" max="2222" width="18.85546875" style="3" customWidth="1"/>
    <col min="2223" max="2223" width="14" style="3" customWidth="1"/>
    <col min="2224" max="2224" width="18.7109375" style="3" customWidth="1"/>
    <col min="2225" max="2225" width="15.85546875" style="3" customWidth="1"/>
    <col min="2226" max="2226" width="17.5703125" style="3" customWidth="1"/>
    <col min="2227" max="2227" width="20.7109375" style="3" customWidth="1"/>
    <col min="2228" max="2228" width="14.42578125" style="3" customWidth="1"/>
    <col min="2229" max="2229" width="22.140625" style="3" customWidth="1"/>
    <col min="2230" max="2462" width="9.140625" style="3"/>
    <col min="2463" max="2463" width="6.42578125" style="3" customWidth="1"/>
    <col min="2464" max="2464" width="69.140625" style="3" customWidth="1"/>
    <col min="2465" max="2465" width="9.85546875" style="3" customWidth="1"/>
    <col min="2466" max="2466" width="20.28515625" style="3" customWidth="1"/>
    <col min="2467" max="2467" width="18.28515625" style="3" customWidth="1"/>
    <col min="2468" max="2468" width="18.7109375" style="3" customWidth="1"/>
    <col min="2469" max="2469" width="13.5703125" style="3" customWidth="1"/>
    <col min="2470" max="2470" width="18.28515625" style="3" customWidth="1"/>
    <col min="2471" max="2471" width="13.7109375" style="3" customWidth="1"/>
    <col min="2472" max="2475" width="12.42578125" style="3" customWidth="1"/>
    <col min="2476" max="2476" width="19.140625" style="3" customWidth="1"/>
    <col min="2477" max="2477" width="19.28515625" style="3" customWidth="1"/>
    <col min="2478" max="2478" width="18.85546875" style="3" customWidth="1"/>
    <col min="2479" max="2479" width="14" style="3" customWidth="1"/>
    <col min="2480" max="2480" width="18.7109375" style="3" customWidth="1"/>
    <col min="2481" max="2481" width="15.85546875" style="3" customWidth="1"/>
    <col min="2482" max="2482" width="17.5703125" style="3" customWidth="1"/>
    <col min="2483" max="2483" width="20.7109375" style="3" customWidth="1"/>
    <col min="2484" max="2484" width="14.42578125" style="3" customWidth="1"/>
    <col min="2485" max="2485" width="22.140625" style="3" customWidth="1"/>
    <col min="2486" max="2718" width="9.140625" style="3"/>
    <col min="2719" max="2719" width="6.42578125" style="3" customWidth="1"/>
    <col min="2720" max="2720" width="69.140625" style="3" customWidth="1"/>
    <col min="2721" max="2721" width="9.85546875" style="3" customWidth="1"/>
    <col min="2722" max="2722" width="20.28515625" style="3" customWidth="1"/>
    <col min="2723" max="2723" width="18.28515625" style="3" customWidth="1"/>
    <col min="2724" max="2724" width="18.7109375" style="3" customWidth="1"/>
    <col min="2725" max="2725" width="13.5703125" style="3" customWidth="1"/>
    <col min="2726" max="2726" width="18.28515625" style="3" customWidth="1"/>
    <col min="2727" max="2727" width="13.7109375" style="3" customWidth="1"/>
    <col min="2728" max="2731" width="12.42578125" style="3" customWidth="1"/>
    <col min="2732" max="2732" width="19.140625" style="3" customWidth="1"/>
    <col min="2733" max="2733" width="19.28515625" style="3" customWidth="1"/>
    <col min="2734" max="2734" width="18.85546875" style="3" customWidth="1"/>
    <col min="2735" max="2735" width="14" style="3" customWidth="1"/>
    <col min="2736" max="2736" width="18.7109375" style="3" customWidth="1"/>
    <col min="2737" max="2737" width="15.85546875" style="3" customWidth="1"/>
    <col min="2738" max="2738" width="17.5703125" style="3" customWidth="1"/>
    <col min="2739" max="2739" width="20.7109375" style="3" customWidth="1"/>
    <col min="2740" max="2740" width="14.42578125" style="3" customWidth="1"/>
    <col min="2741" max="2741" width="22.140625" style="3" customWidth="1"/>
    <col min="2742" max="2974" width="9.140625" style="3"/>
    <col min="2975" max="2975" width="6.42578125" style="3" customWidth="1"/>
    <col min="2976" max="2976" width="69.140625" style="3" customWidth="1"/>
    <col min="2977" max="2977" width="9.85546875" style="3" customWidth="1"/>
    <col min="2978" max="2978" width="20.28515625" style="3" customWidth="1"/>
    <col min="2979" max="2979" width="18.28515625" style="3" customWidth="1"/>
    <col min="2980" max="2980" width="18.7109375" style="3" customWidth="1"/>
    <col min="2981" max="2981" width="13.5703125" style="3" customWidth="1"/>
    <col min="2982" max="2982" width="18.28515625" style="3" customWidth="1"/>
    <col min="2983" max="2983" width="13.7109375" style="3" customWidth="1"/>
    <col min="2984" max="2987" width="12.42578125" style="3" customWidth="1"/>
    <col min="2988" max="2988" width="19.140625" style="3" customWidth="1"/>
    <col min="2989" max="2989" width="19.28515625" style="3" customWidth="1"/>
    <col min="2990" max="2990" width="18.85546875" style="3" customWidth="1"/>
    <col min="2991" max="2991" width="14" style="3" customWidth="1"/>
    <col min="2992" max="2992" width="18.7109375" style="3" customWidth="1"/>
    <col min="2993" max="2993" width="15.85546875" style="3" customWidth="1"/>
    <col min="2994" max="2994" width="17.5703125" style="3" customWidth="1"/>
    <col min="2995" max="2995" width="20.7109375" style="3" customWidth="1"/>
    <col min="2996" max="2996" width="14.42578125" style="3" customWidth="1"/>
    <col min="2997" max="2997" width="22.140625" style="3" customWidth="1"/>
    <col min="2998" max="3230" width="9.140625" style="3"/>
    <col min="3231" max="3231" width="6.42578125" style="3" customWidth="1"/>
    <col min="3232" max="3232" width="69.140625" style="3" customWidth="1"/>
    <col min="3233" max="3233" width="9.85546875" style="3" customWidth="1"/>
    <col min="3234" max="3234" width="20.28515625" style="3" customWidth="1"/>
    <col min="3235" max="3235" width="18.28515625" style="3" customWidth="1"/>
    <col min="3236" max="3236" width="18.7109375" style="3" customWidth="1"/>
    <col min="3237" max="3237" width="13.5703125" style="3" customWidth="1"/>
    <col min="3238" max="3238" width="18.28515625" style="3" customWidth="1"/>
    <col min="3239" max="3239" width="13.7109375" style="3" customWidth="1"/>
    <col min="3240" max="3243" width="12.42578125" style="3" customWidth="1"/>
    <col min="3244" max="3244" width="19.140625" style="3" customWidth="1"/>
    <col min="3245" max="3245" width="19.28515625" style="3" customWidth="1"/>
    <col min="3246" max="3246" width="18.85546875" style="3" customWidth="1"/>
    <col min="3247" max="3247" width="14" style="3" customWidth="1"/>
    <col min="3248" max="3248" width="18.7109375" style="3" customWidth="1"/>
    <col min="3249" max="3249" width="15.85546875" style="3" customWidth="1"/>
    <col min="3250" max="3250" width="17.5703125" style="3" customWidth="1"/>
    <col min="3251" max="3251" width="20.7109375" style="3" customWidth="1"/>
    <col min="3252" max="3252" width="14.42578125" style="3" customWidth="1"/>
    <col min="3253" max="3253" width="22.140625" style="3" customWidth="1"/>
    <col min="3254" max="3486" width="9.140625" style="3"/>
    <col min="3487" max="3487" width="6.42578125" style="3" customWidth="1"/>
    <col min="3488" max="3488" width="69.140625" style="3" customWidth="1"/>
    <col min="3489" max="3489" width="9.85546875" style="3" customWidth="1"/>
    <col min="3490" max="3490" width="20.28515625" style="3" customWidth="1"/>
    <col min="3491" max="3491" width="18.28515625" style="3" customWidth="1"/>
    <col min="3492" max="3492" width="18.7109375" style="3" customWidth="1"/>
    <col min="3493" max="3493" width="13.5703125" style="3" customWidth="1"/>
    <col min="3494" max="3494" width="18.28515625" style="3" customWidth="1"/>
    <col min="3495" max="3495" width="13.7109375" style="3" customWidth="1"/>
    <col min="3496" max="3499" width="12.42578125" style="3" customWidth="1"/>
    <col min="3500" max="3500" width="19.140625" style="3" customWidth="1"/>
    <col min="3501" max="3501" width="19.28515625" style="3" customWidth="1"/>
    <col min="3502" max="3502" width="18.85546875" style="3" customWidth="1"/>
    <col min="3503" max="3503" width="14" style="3" customWidth="1"/>
    <col min="3504" max="3504" width="18.7109375" style="3" customWidth="1"/>
    <col min="3505" max="3505" width="15.85546875" style="3" customWidth="1"/>
    <col min="3506" max="3506" width="17.5703125" style="3" customWidth="1"/>
    <col min="3507" max="3507" width="20.7109375" style="3" customWidth="1"/>
    <col min="3508" max="3508" width="14.42578125" style="3" customWidth="1"/>
    <col min="3509" max="3509" width="22.140625" style="3" customWidth="1"/>
    <col min="3510" max="3742" width="9.140625" style="3"/>
    <col min="3743" max="3743" width="6.42578125" style="3" customWidth="1"/>
    <col min="3744" max="3744" width="69.140625" style="3" customWidth="1"/>
    <col min="3745" max="3745" width="9.85546875" style="3" customWidth="1"/>
    <col min="3746" max="3746" width="20.28515625" style="3" customWidth="1"/>
    <col min="3747" max="3747" width="18.28515625" style="3" customWidth="1"/>
    <col min="3748" max="3748" width="18.7109375" style="3" customWidth="1"/>
    <col min="3749" max="3749" width="13.5703125" style="3" customWidth="1"/>
    <col min="3750" max="3750" width="18.28515625" style="3" customWidth="1"/>
    <col min="3751" max="3751" width="13.7109375" style="3" customWidth="1"/>
    <col min="3752" max="3755" width="12.42578125" style="3" customWidth="1"/>
    <col min="3756" max="3756" width="19.140625" style="3" customWidth="1"/>
    <col min="3757" max="3757" width="19.28515625" style="3" customWidth="1"/>
    <col min="3758" max="3758" width="18.85546875" style="3" customWidth="1"/>
    <col min="3759" max="3759" width="14" style="3" customWidth="1"/>
    <col min="3760" max="3760" width="18.7109375" style="3" customWidth="1"/>
    <col min="3761" max="3761" width="15.85546875" style="3" customWidth="1"/>
    <col min="3762" max="3762" width="17.5703125" style="3" customWidth="1"/>
    <col min="3763" max="3763" width="20.7109375" style="3" customWidth="1"/>
    <col min="3764" max="3764" width="14.42578125" style="3" customWidth="1"/>
    <col min="3765" max="3765" width="22.140625" style="3" customWidth="1"/>
    <col min="3766" max="3998" width="9.140625" style="3"/>
    <col min="3999" max="3999" width="6.42578125" style="3" customWidth="1"/>
    <col min="4000" max="4000" width="69.140625" style="3" customWidth="1"/>
    <col min="4001" max="4001" width="9.85546875" style="3" customWidth="1"/>
    <col min="4002" max="4002" width="20.28515625" style="3" customWidth="1"/>
    <col min="4003" max="4003" width="18.28515625" style="3" customWidth="1"/>
    <col min="4004" max="4004" width="18.7109375" style="3" customWidth="1"/>
    <col min="4005" max="4005" width="13.5703125" style="3" customWidth="1"/>
    <col min="4006" max="4006" width="18.28515625" style="3" customWidth="1"/>
    <col min="4007" max="4007" width="13.7109375" style="3" customWidth="1"/>
    <col min="4008" max="4011" width="12.42578125" style="3" customWidth="1"/>
    <col min="4012" max="4012" width="19.140625" style="3" customWidth="1"/>
    <col min="4013" max="4013" width="19.28515625" style="3" customWidth="1"/>
    <col min="4014" max="4014" width="18.85546875" style="3" customWidth="1"/>
    <col min="4015" max="4015" width="14" style="3" customWidth="1"/>
    <col min="4016" max="4016" width="18.7109375" style="3" customWidth="1"/>
    <col min="4017" max="4017" width="15.85546875" style="3" customWidth="1"/>
    <col min="4018" max="4018" width="17.5703125" style="3" customWidth="1"/>
    <col min="4019" max="4019" width="20.7109375" style="3" customWidth="1"/>
    <col min="4020" max="4020" width="14.42578125" style="3" customWidth="1"/>
    <col min="4021" max="4021" width="22.140625" style="3" customWidth="1"/>
    <col min="4022" max="4254" width="9.140625" style="3"/>
    <col min="4255" max="4255" width="6.42578125" style="3" customWidth="1"/>
    <col min="4256" max="4256" width="69.140625" style="3" customWidth="1"/>
    <col min="4257" max="4257" width="9.85546875" style="3" customWidth="1"/>
    <col min="4258" max="4258" width="20.28515625" style="3" customWidth="1"/>
    <col min="4259" max="4259" width="18.28515625" style="3" customWidth="1"/>
    <col min="4260" max="4260" width="18.7109375" style="3" customWidth="1"/>
    <col min="4261" max="4261" width="13.5703125" style="3" customWidth="1"/>
    <col min="4262" max="4262" width="18.28515625" style="3" customWidth="1"/>
    <col min="4263" max="4263" width="13.7109375" style="3" customWidth="1"/>
    <col min="4264" max="4267" width="12.42578125" style="3" customWidth="1"/>
    <col min="4268" max="4268" width="19.140625" style="3" customWidth="1"/>
    <col min="4269" max="4269" width="19.28515625" style="3" customWidth="1"/>
    <col min="4270" max="4270" width="18.85546875" style="3" customWidth="1"/>
    <col min="4271" max="4271" width="14" style="3" customWidth="1"/>
    <col min="4272" max="4272" width="18.7109375" style="3" customWidth="1"/>
    <col min="4273" max="4273" width="15.85546875" style="3" customWidth="1"/>
    <col min="4274" max="4274" width="17.5703125" style="3" customWidth="1"/>
    <col min="4275" max="4275" width="20.7109375" style="3" customWidth="1"/>
    <col min="4276" max="4276" width="14.42578125" style="3" customWidth="1"/>
    <col min="4277" max="4277" width="22.140625" style="3" customWidth="1"/>
    <col min="4278" max="4510" width="9.140625" style="3"/>
    <col min="4511" max="4511" width="6.42578125" style="3" customWidth="1"/>
    <col min="4512" max="4512" width="69.140625" style="3" customWidth="1"/>
    <col min="4513" max="4513" width="9.85546875" style="3" customWidth="1"/>
    <col min="4514" max="4514" width="20.28515625" style="3" customWidth="1"/>
    <col min="4515" max="4515" width="18.28515625" style="3" customWidth="1"/>
    <col min="4516" max="4516" width="18.7109375" style="3" customWidth="1"/>
    <col min="4517" max="4517" width="13.5703125" style="3" customWidth="1"/>
    <col min="4518" max="4518" width="18.28515625" style="3" customWidth="1"/>
    <col min="4519" max="4519" width="13.7109375" style="3" customWidth="1"/>
    <col min="4520" max="4523" width="12.42578125" style="3" customWidth="1"/>
    <col min="4524" max="4524" width="19.140625" style="3" customWidth="1"/>
    <col min="4525" max="4525" width="19.28515625" style="3" customWidth="1"/>
    <col min="4526" max="4526" width="18.85546875" style="3" customWidth="1"/>
    <col min="4527" max="4527" width="14" style="3" customWidth="1"/>
    <col min="4528" max="4528" width="18.7109375" style="3" customWidth="1"/>
    <col min="4529" max="4529" width="15.85546875" style="3" customWidth="1"/>
    <col min="4530" max="4530" width="17.5703125" style="3" customWidth="1"/>
    <col min="4531" max="4531" width="20.7109375" style="3" customWidth="1"/>
    <col min="4532" max="4532" width="14.42578125" style="3" customWidth="1"/>
    <col min="4533" max="4533" width="22.140625" style="3" customWidth="1"/>
    <col min="4534" max="4766" width="9.140625" style="3"/>
    <col min="4767" max="4767" width="6.42578125" style="3" customWidth="1"/>
    <col min="4768" max="4768" width="69.140625" style="3" customWidth="1"/>
    <col min="4769" max="4769" width="9.85546875" style="3" customWidth="1"/>
    <col min="4770" max="4770" width="20.28515625" style="3" customWidth="1"/>
    <col min="4771" max="4771" width="18.28515625" style="3" customWidth="1"/>
    <col min="4772" max="4772" width="18.7109375" style="3" customWidth="1"/>
    <col min="4773" max="4773" width="13.5703125" style="3" customWidth="1"/>
    <col min="4774" max="4774" width="18.28515625" style="3" customWidth="1"/>
    <col min="4775" max="4775" width="13.7109375" style="3" customWidth="1"/>
    <col min="4776" max="4779" width="12.42578125" style="3" customWidth="1"/>
    <col min="4780" max="4780" width="19.140625" style="3" customWidth="1"/>
    <col min="4781" max="4781" width="19.28515625" style="3" customWidth="1"/>
    <col min="4782" max="4782" width="18.85546875" style="3" customWidth="1"/>
    <col min="4783" max="4783" width="14" style="3" customWidth="1"/>
    <col min="4784" max="4784" width="18.7109375" style="3" customWidth="1"/>
    <col min="4785" max="4785" width="15.85546875" style="3" customWidth="1"/>
    <col min="4786" max="4786" width="17.5703125" style="3" customWidth="1"/>
    <col min="4787" max="4787" width="20.7109375" style="3" customWidth="1"/>
    <col min="4788" max="4788" width="14.42578125" style="3" customWidth="1"/>
    <col min="4789" max="4789" width="22.140625" style="3" customWidth="1"/>
    <col min="4790" max="5022" width="9.140625" style="3"/>
    <col min="5023" max="5023" width="6.42578125" style="3" customWidth="1"/>
    <col min="5024" max="5024" width="69.140625" style="3" customWidth="1"/>
    <col min="5025" max="5025" width="9.85546875" style="3" customWidth="1"/>
    <col min="5026" max="5026" width="20.28515625" style="3" customWidth="1"/>
    <col min="5027" max="5027" width="18.28515625" style="3" customWidth="1"/>
    <col min="5028" max="5028" width="18.7109375" style="3" customWidth="1"/>
    <col min="5029" max="5029" width="13.5703125" style="3" customWidth="1"/>
    <col min="5030" max="5030" width="18.28515625" style="3" customWidth="1"/>
    <col min="5031" max="5031" width="13.7109375" style="3" customWidth="1"/>
    <col min="5032" max="5035" width="12.42578125" style="3" customWidth="1"/>
    <col min="5036" max="5036" width="19.140625" style="3" customWidth="1"/>
    <col min="5037" max="5037" width="19.28515625" style="3" customWidth="1"/>
    <col min="5038" max="5038" width="18.85546875" style="3" customWidth="1"/>
    <col min="5039" max="5039" width="14" style="3" customWidth="1"/>
    <col min="5040" max="5040" width="18.7109375" style="3" customWidth="1"/>
    <col min="5041" max="5041" width="15.85546875" style="3" customWidth="1"/>
    <col min="5042" max="5042" width="17.5703125" style="3" customWidth="1"/>
    <col min="5043" max="5043" width="20.7109375" style="3" customWidth="1"/>
    <col min="5044" max="5044" width="14.42578125" style="3" customWidth="1"/>
    <col min="5045" max="5045" width="22.140625" style="3" customWidth="1"/>
    <col min="5046" max="5278" width="9.140625" style="3"/>
    <col min="5279" max="5279" width="6.42578125" style="3" customWidth="1"/>
    <col min="5280" max="5280" width="69.140625" style="3" customWidth="1"/>
    <col min="5281" max="5281" width="9.85546875" style="3" customWidth="1"/>
    <col min="5282" max="5282" width="20.28515625" style="3" customWidth="1"/>
    <col min="5283" max="5283" width="18.28515625" style="3" customWidth="1"/>
    <col min="5284" max="5284" width="18.7109375" style="3" customWidth="1"/>
    <col min="5285" max="5285" width="13.5703125" style="3" customWidth="1"/>
    <col min="5286" max="5286" width="18.28515625" style="3" customWidth="1"/>
    <col min="5287" max="5287" width="13.7109375" style="3" customWidth="1"/>
    <col min="5288" max="5291" width="12.42578125" style="3" customWidth="1"/>
    <col min="5292" max="5292" width="19.140625" style="3" customWidth="1"/>
    <col min="5293" max="5293" width="19.28515625" style="3" customWidth="1"/>
    <col min="5294" max="5294" width="18.85546875" style="3" customWidth="1"/>
    <col min="5295" max="5295" width="14" style="3" customWidth="1"/>
    <col min="5296" max="5296" width="18.7109375" style="3" customWidth="1"/>
    <col min="5297" max="5297" width="15.85546875" style="3" customWidth="1"/>
    <col min="5298" max="5298" width="17.5703125" style="3" customWidth="1"/>
    <col min="5299" max="5299" width="20.7109375" style="3" customWidth="1"/>
    <col min="5300" max="5300" width="14.42578125" style="3" customWidth="1"/>
    <col min="5301" max="5301" width="22.140625" style="3" customWidth="1"/>
    <col min="5302" max="5534" width="9.140625" style="3"/>
    <col min="5535" max="5535" width="6.42578125" style="3" customWidth="1"/>
    <col min="5536" max="5536" width="69.140625" style="3" customWidth="1"/>
    <col min="5537" max="5537" width="9.85546875" style="3" customWidth="1"/>
    <col min="5538" max="5538" width="20.28515625" style="3" customWidth="1"/>
    <col min="5539" max="5539" width="18.28515625" style="3" customWidth="1"/>
    <col min="5540" max="5540" width="18.7109375" style="3" customWidth="1"/>
    <col min="5541" max="5541" width="13.5703125" style="3" customWidth="1"/>
    <col min="5542" max="5542" width="18.28515625" style="3" customWidth="1"/>
    <col min="5543" max="5543" width="13.7109375" style="3" customWidth="1"/>
    <col min="5544" max="5547" width="12.42578125" style="3" customWidth="1"/>
    <col min="5548" max="5548" width="19.140625" style="3" customWidth="1"/>
    <col min="5549" max="5549" width="19.28515625" style="3" customWidth="1"/>
    <col min="5550" max="5550" width="18.85546875" style="3" customWidth="1"/>
    <col min="5551" max="5551" width="14" style="3" customWidth="1"/>
    <col min="5552" max="5552" width="18.7109375" style="3" customWidth="1"/>
    <col min="5553" max="5553" width="15.85546875" style="3" customWidth="1"/>
    <col min="5554" max="5554" width="17.5703125" style="3" customWidth="1"/>
    <col min="5555" max="5555" width="20.7109375" style="3" customWidth="1"/>
    <col min="5556" max="5556" width="14.42578125" style="3" customWidth="1"/>
    <col min="5557" max="5557" width="22.140625" style="3" customWidth="1"/>
    <col min="5558" max="5790" width="9.140625" style="3"/>
    <col min="5791" max="5791" width="6.42578125" style="3" customWidth="1"/>
    <col min="5792" max="5792" width="69.140625" style="3" customWidth="1"/>
    <col min="5793" max="5793" width="9.85546875" style="3" customWidth="1"/>
    <col min="5794" max="5794" width="20.28515625" style="3" customWidth="1"/>
    <col min="5795" max="5795" width="18.28515625" style="3" customWidth="1"/>
    <col min="5796" max="5796" width="18.7109375" style="3" customWidth="1"/>
    <col min="5797" max="5797" width="13.5703125" style="3" customWidth="1"/>
    <col min="5798" max="5798" width="18.28515625" style="3" customWidth="1"/>
    <col min="5799" max="5799" width="13.7109375" style="3" customWidth="1"/>
    <col min="5800" max="5803" width="12.42578125" style="3" customWidth="1"/>
    <col min="5804" max="5804" width="19.140625" style="3" customWidth="1"/>
    <col min="5805" max="5805" width="19.28515625" style="3" customWidth="1"/>
    <col min="5806" max="5806" width="18.85546875" style="3" customWidth="1"/>
    <col min="5807" max="5807" width="14" style="3" customWidth="1"/>
    <col min="5808" max="5808" width="18.7109375" style="3" customWidth="1"/>
    <col min="5809" max="5809" width="15.85546875" style="3" customWidth="1"/>
    <col min="5810" max="5810" width="17.5703125" style="3" customWidth="1"/>
    <col min="5811" max="5811" width="20.7109375" style="3" customWidth="1"/>
    <col min="5812" max="5812" width="14.42578125" style="3" customWidth="1"/>
    <col min="5813" max="5813" width="22.140625" style="3" customWidth="1"/>
    <col min="5814" max="6046" width="9.140625" style="3"/>
    <col min="6047" max="6047" width="6.42578125" style="3" customWidth="1"/>
    <col min="6048" max="6048" width="69.140625" style="3" customWidth="1"/>
    <col min="6049" max="6049" width="9.85546875" style="3" customWidth="1"/>
    <col min="6050" max="6050" width="20.28515625" style="3" customWidth="1"/>
    <col min="6051" max="6051" width="18.28515625" style="3" customWidth="1"/>
    <col min="6052" max="6052" width="18.7109375" style="3" customWidth="1"/>
    <col min="6053" max="6053" width="13.5703125" style="3" customWidth="1"/>
    <col min="6054" max="6054" width="18.28515625" style="3" customWidth="1"/>
    <col min="6055" max="6055" width="13.7109375" style="3" customWidth="1"/>
    <col min="6056" max="6059" width="12.42578125" style="3" customWidth="1"/>
    <col min="6060" max="6060" width="19.140625" style="3" customWidth="1"/>
    <col min="6061" max="6061" width="19.28515625" style="3" customWidth="1"/>
    <col min="6062" max="6062" width="18.85546875" style="3" customWidth="1"/>
    <col min="6063" max="6063" width="14" style="3" customWidth="1"/>
    <col min="6064" max="6064" width="18.7109375" style="3" customWidth="1"/>
    <col min="6065" max="6065" width="15.85546875" style="3" customWidth="1"/>
    <col min="6066" max="6066" width="17.5703125" style="3" customWidth="1"/>
    <col min="6067" max="6067" width="20.7109375" style="3" customWidth="1"/>
    <col min="6068" max="6068" width="14.42578125" style="3" customWidth="1"/>
    <col min="6069" max="6069" width="22.140625" style="3" customWidth="1"/>
    <col min="6070" max="6302" width="9.140625" style="3"/>
    <col min="6303" max="6303" width="6.42578125" style="3" customWidth="1"/>
    <col min="6304" max="6304" width="69.140625" style="3" customWidth="1"/>
    <col min="6305" max="6305" width="9.85546875" style="3" customWidth="1"/>
    <col min="6306" max="6306" width="20.28515625" style="3" customWidth="1"/>
    <col min="6307" max="6307" width="18.28515625" style="3" customWidth="1"/>
    <col min="6308" max="6308" width="18.7109375" style="3" customWidth="1"/>
    <col min="6309" max="6309" width="13.5703125" style="3" customWidth="1"/>
    <col min="6310" max="6310" width="18.28515625" style="3" customWidth="1"/>
    <col min="6311" max="6311" width="13.7109375" style="3" customWidth="1"/>
    <col min="6312" max="6315" width="12.42578125" style="3" customWidth="1"/>
    <col min="6316" max="6316" width="19.140625" style="3" customWidth="1"/>
    <col min="6317" max="6317" width="19.28515625" style="3" customWidth="1"/>
    <col min="6318" max="6318" width="18.85546875" style="3" customWidth="1"/>
    <col min="6319" max="6319" width="14" style="3" customWidth="1"/>
    <col min="6320" max="6320" width="18.7109375" style="3" customWidth="1"/>
    <col min="6321" max="6321" width="15.85546875" style="3" customWidth="1"/>
    <col min="6322" max="6322" width="17.5703125" style="3" customWidth="1"/>
    <col min="6323" max="6323" width="20.7109375" style="3" customWidth="1"/>
    <col min="6324" max="6324" width="14.42578125" style="3" customWidth="1"/>
    <col min="6325" max="6325" width="22.140625" style="3" customWidth="1"/>
    <col min="6326" max="6558" width="9.140625" style="3"/>
    <col min="6559" max="6559" width="6.42578125" style="3" customWidth="1"/>
    <col min="6560" max="6560" width="69.140625" style="3" customWidth="1"/>
    <col min="6561" max="6561" width="9.85546875" style="3" customWidth="1"/>
    <col min="6562" max="6562" width="20.28515625" style="3" customWidth="1"/>
    <col min="6563" max="6563" width="18.28515625" style="3" customWidth="1"/>
    <col min="6564" max="6564" width="18.7109375" style="3" customWidth="1"/>
    <col min="6565" max="6565" width="13.5703125" style="3" customWidth="1"/>
    <col min="6566" max="6566" width="18.28515625" style="3" customWidth="1"/>
    <col min="6567" max="6567" width="13.7109375" style="3" customWidth="1"/>
    <col min="6568" max="6571" width="12.42578125" style="3" customWidth="1"/>
    <col min="6572" max="6572" width="19.140625" style="3" customWidth="1"/>
    <col min="6573" max="6573" width="19.28515625" style="3" customWidth="1"/>
    <col min="6574" max="6574" width="18.85546875" style="3" customWidth="1"/>
    <col min="6575" max="6575" width="14" style="3" customWidth="1"/>
    <col min="6576" max="6576" width="18.7109375" style="3" customWidth="1"/>
    <col min="6577" max="6577" width="15.85546875" style="3" customWidth="1"/>
    <col min="6578" max="6578" width="17.5703125" style="3" customWidth="1"/>
    <col min="6579" max="6579" width="20.7109375" style="3" customWidth="1"/>
    <col min="6580" max="6580" width="14.42578125" style="3" customWidth="1"/>
    <col min="6581" max="6581" width="22.140625" style="3" customWidth="1"/>
    <col min="6582" max="6814" width="9.140625" style="3"/>
    <col min="6815" max="6815" width="6.42578125" style="3" customWidth="1"/>
    <col min="6816" max="6816" width="69.140625" style="3" customWidth="1"/>
    <col min="6817" max="6817" width="9.85546875" style="3" customWidth="1"/>
    <col min="6818" max="6818" width="20.28515625" style="3" customWidth="1"/>
    <col min="6819" max="6819" width="18.28515625" style="3" customWidth="1"/>
    <col min="6820" max="6820" width="18.7109375" style="3" customWidth="1"/>
    <col min="6821" max="6821" width="13.5703125" style="3" customWidth="1"/>
    <col min="6822" max="6822" width="18.28515625" style="3" customWidth="1"/>
    <col min="6823" max="6823" width="13.7109375" style="3" customWidth="1"/>
    <col min="6824" max="6827" width="12.42578125" style="3" customWidth="1"/>
    <col min="6828" max="6828" width="19.140625" style="3" customWidth="1"/>
    <col min="6829" max="6829" width="19.28515625" style="3" customWidth="1"/>
    <col min="6830" max="6830" width="18.85546875" style="3" customWidth="1"/>
    <col min="6831" max="6831" width="14" style="3" customWidth="1"/>
    <col min="6832" max="6832" width="18.7109375" style="3" customWidth="1"/>
    <col min="6833" max="6833" width="15.85546875" style="3" customWidth="1"/>
    <col min="6834" max="6834" width="17.5703125" style="3" customWidth="1"/>
    <col min="6835" max="6835" width="20.7109375" style="3" customWidth="1"/>
    <col min="6836" max="6836" width="14.42578125" style="3" customWidth="1"/>
    <col min="6837" max="6837" width="22.140625" style="3" customWidth="1"/>
    <col min="6838" max="7070" width="9.140625" style="3"/>
    <col min="7071" max="7071" width="6.42578125" style="3" customWidth="1"/>
    <col min="7072" max="7072" width="69.140625" style="3" customWidth="1"/>
    <col min="7073" max="7073" width="9.85546875" style="3" customWidth="1"/>
    <col min="7074" max="7074" width="20.28515625" style="3" customWidth="1"/>
    <col min="7075" max="7075" width="18.28515625" style="3" customWidth="1"/>
    <col min="7076" max="7076" width="18.7109375" style="3" customWidth="1"/>
    <col min="7077" max="7077" width="13.5703125" style="3" customWidth="1"/>
    <col min="7078" max="7078" width="18.28515625" style="3" customWidth="1"/>
    <col min="7079" max="7079" width="13.7109375" style="3" customWidth="1"/>
    <col min="7080" max="7083" width="12.42578125" style="3" customWidth="1"/>
    <col min="7084" max="7084" width="19.140625" style="3" customWidth="1"/>
    <col min="7085" max="7085" width="19.28515625" style="3" customWidth="1"/>
    <col min="7086" max="7086" width="18.85546875" style="3" customWidth="1"/>
    <col min="7087" max="7087" width="14" style="3" customWidth="1"/>
    <col min="7088" max="7088" width="18.7109375" style="3" customWidth="1"/>
    <col min="7089" max="7089" width="15.85546875" style="3" customWidth="1"/>
    <col min="7090" max="7090" width="17.5703125" style="3" customWidth="1"/>
    <col min="7091" max="7091" width="20.7109375" style="3" customWidth="1"/>
    <col min="7092" max="7092" width="14.42578125" style="3" customWidth="1"/>
    <col min="7093" max="7093" width="22.140625" style="3" customWidth="1"/>
    <col min="7094" max="7326" width="9.140625" style="3"/>
    <col min="7327" max="7327" width="6.42578125" style="3" customWidth="1"/>
    <col min="7328" max="7328" width="69.140625" style="3" customWidth="1"/>
    <col min="7329" max="7329" width="9.85546875" style="3" customWidth="1"/>
    <col min="7330" max="7330" width="20.28515625" style="3" customWidth="1"/>
    <col min="7331" max="7331" width="18.28515625" style="3" customWidth="1"/>
    <col min="7332" max="7332" width="18.7109375" style="3" customWidth="1"/>
    <col min="7333" max="7333" width="13.5703125" style="3" customWidth="1"/>
    <col min="7334" max="7334" width="18.28515625" style="3" customWidth="1"/>
    <col min="7335" max="7335" width="13.7109375" style="3" customWidth="1"/>
    <col min="7336" max="7339" width="12.42578125" style="3" customWidth="1"/>
    <col min="7340" max="7340" width="19.140625" style="3" customWidth="1"/>
    <col min="7341" max="7341" width="19.28515625" style="3" customWidth="1"/>
    <col min="7342" max="7342" width="18.85546875" style="3" customWidth="1"/>
    <col min="7343" max="7343" width="14" style="3" customWidth="1"/>
    <col min="7344" max="7344" width="18.7109375" style="3" customWidth="1"/>
    <col min="7345" max="7345" width="15.85546875" style="3" customWidth="1"/>
    <col min="7346" max="7346" width="17.5703125" style="3" customWidth="1"/>
    <col min="7347" max="7347" width="20.7109375" style="3" customWidth="1"/>
    <col min="7348" max="7348" width="14.42578125" style="3" customWidth="1"/>
    <col min="7349" max="7349" width="22.140625" style="3" customWidth="1"/>
    <col min="7350" max="7582" width="9.140625" style="3"/>
    <col min="7583" max="7583" width="6.42578125" style="3" customWidth="1"/>
    <col min="7584" max="7584" width="69.140625" style="3" customWidth="1"/>
    <col min="7585" max="7585" width="9.85546875" style="3" customWidth="1"/>
    <col min="7586" max="7586" width="20.28515625" style="3" customWidth="1"/>
    <col min="7587" max="7587" width="18.28515625" style="3" customWidth="1"/>
    <col min="7588" max="7588" width="18.7109375" style="3" customWidth="1"/>
    <col min="7589" max="7589" width="13.5703125" style="3" customWidth="1"/>
    <col min="7590" max="7590" width="18.28515625" style="3" customWidth="1"/>
    <col min="7591" max="7591" width="13.7109375" style="3" customWidth="1"/>
    <col min="7592" max="7595" width="12.42578125" style="3" customWidth="1"/>
    <col min="7596" max="7596" width="19.140625" style="3" customWidth="1"/>
    <col min="7597" max="7597" width="19.28515625" style="3" customWidth="1"/>
    <col min="7598" max="7598" width="18.85546875" style="3" customWidth="1"/>
    <col min="7599" max="7599" width="14" style="3" customWidth="1"/>
    <col min="7600" max="7600" width="18.7109375" style="3" customWidth="1"/>
    <col min="7601" max="7601" width="15.85546875" style="3" customWidth="1"/>
    <col min="7602" max="7602" width="17.5703125" style="3" customWidth="1"/>
    <col min="7603" max="7603" width="20.7109375" style="3" customWidth="1"/>
    <col min="7604" max="7604" width="14.42578125" style="3" customWidth="1"/>
    <col min="7605" max="7605" width="22.140625" style="3" customWidth="1"/>
    <col min="7606" max="7838" width="9.140625" style="3"/>
    <col min="7839" max="7839" width="6.42578125" style="3" customWidth="1"/>
    <col min="7840" max="7840" width="69.140625" style="3" customWidth="1"/>
    <col min="7841" max="7841" width="9.85546875" style="3" customWidth="1"/>
    <col min="7842" max="7842" width="20.28515625" style="3" customWidth="1"/>
    <col min="7843" max="7843" width="18.28515625" style="3" customWidth="1"/>
    <col min="7844" max="7844" width="18.7109375" style="3" customWidth="1"/>
    <col min="7845" max="7845" width="13.5703125" style="3" customWidth="1"/>
    <col min="7846" max="7846" width="18.28515625" style="3" customWidth="1"/>
    <col min="7847" max="7847" width="13.7109375" style="3" customWidth="1"/>
    <col min="7848" max="7851" width="12.42578125" style="3" customWidth="1"/>
    <col min="7852" max="7852" width="19.140625" style="3" customWidth="1"/>
    <col min="7853" max="7853" width="19.28515625" style="3" customWidth="1"/>
    <col min="7854" max="7854" width="18.85546875" style="3" customWidth="1"/>
    <col min="7855" max="7855" width="14" style="3" customWidth="1"/>
    <col min="7856" max="7856" width="18.7109375" style="3" customWidth="1"/>
    <col min="7857" max="7857" width="15.85546875" style="3" customWidth="1"/>
    <col min="7858" max="7858" width="17.5703125" style="3" customWidth="1"/>
    <col min="7859" max="7859" width="20.7109375" style="3" customWidth="1"/>
    <col min="7860" max="7860" width="14.42578125" style="3" customWidth="1"/>
    <col min="7861" max="7861" width="22.140625" style="3" customWidth="1"/>
    <col min="7862" max="8094" width="9.140625" style="3"/>
    <col min="8095" max="8095" width="6.42578125" style="3" customWidth="1"/>
    <col min="8096" max="8096" width="69.140625" style="3" customWidth="1"/>
    <col min="8097" max="8097" width="9.85546875" style="3" customWidth="1"/>
    <col min="8098" max="8098" width="20.28515625" style="3" customWidth="1"/>
    <col min="8099" max="8099" width="18.28515625" style="3" customWidth="1"/>
    <col min="8100" max="8100" width="18.7109375" style="3" customWidth="1"/>
    <col min="8101" max="8101" width="13.5703125" style="3" customWidth="1"/>
    <col min="8102" max="8102" width="18.28515625" style="3" customWidth="1"/>
    <col min="8103" max="8103" width="13.7109375" style="3" customWidth="1"/>
    <col min="8104" max="8107" width="12.42578125" style="3" customWidth="1"/>
    <col min="8108" max="8108" width="19.140625" style="3" customWidth="1"/>
    <col min="8109" max="8109" width="19.28515625" style="3" customWidth="1"/>
    <col min="8110" max="8110" width="18.85546875" style="3" customWidth="1"/>
    <col min="8111" max="8111" width="14" style="3" customWidth="1"/>
    <col min="8112" max="8112" width="18.7109375" style="3" customWidth="1"/>
    <col min="8113" max="8113" width="15.85546875" style="3" customWidth="1"/>
    <col min="8114" max="8114" width="17.5703125" style="3" customWidth="1"/>
    <col min="8115" max="8115" width="20.7109375" style="3" customWidth="1"/>
    <col min="8116" max="8116" width="14.42578125" style="3" customWidth="1"/>
    <col min="8117" max="8117" width="22.140625" style="3" customWidth="1"/>
    <col min="8118" max="8350" width="9.140625" style="3"/>
    <col min="8351" max="8351" width="6.42578125" style="3" customWidth="1"/>
    <col min="8352" max="8352" width="69.140625" style="3" customWidth="1"/>
    <col min="8353" max="8353" width="9.85546875" style="3" customWidth="1"/>
    <col min="8354" max="8354" width="20.28515625" style="3" customWidth="1"/>
    <col min="8355" max="8355" width="18.28515625" style="3" customWidth="1"/>
    <col min="8356" max="8356" width="18.7109375" style="3" customWidth="1"/>
    <col min="8357" max="8357" width="13.5703125" style="3" customWidth="1"/>
    <col min="8358" max="8358" width="18.28515625" style="3" customWidth="1"/>
    <col min="8359" max="8359" width="13.7109375" style="3" customWidth="1"/>
    <col min="8360" max="8363" width="12.42578125" style="3" customWidth="1"/>
    <col min="8364" max="8364" width="19.140625" style="3" customWidth="1"/>
    <col min="8365" max="8365" width="19.28515625" style="3" customWidth="1"/>
    <col min="8366" max="8366" width="18.85546875" style="3" customWidth="1"/>
    <col min="8367" max="8367" width="14" style="3" customWidth="1"/>
    <col min="8368" max="8368" width="18.7109375" style="3" customWidth="1"/>
    <col min="8369" max="8369" width="15.85546875" style="3" customWidth="1"/>
    <col min="8370" max="8370" width="17.5703125" style="3" customWidth="1"/>
    <col min="8371" max="8371" width="20.7109375" style="3" customWidth="1"/>
    <col min="8372" max="8372" width="14.42578125" style="3" customWidth="1"/>
    <col min="8373" max="8373" width="22.140625" style="3" customWidth="1"/>
    <col min="8374" max="8606" width="9.140625" style="3"/>
    <col min="8607" max="8607" width="6.42578125" style="3" customWidth="1"/>
    <col min="8608" max="8608" width="69.140625" style="3" customWidth="1"/>
    <col min="8609" max="8609" width="9.85546875" style="3" customWidth="1"/>
    <col min="8610" max="8610" width="20.28515625" style="3" customWidth="1"/>
    <col min="8611" max="8611" width="18.28515625" style="3" customWidth="1"/>
    <col min="8612" max="8612" width="18.7109375" style="3" customWidth="1"/>
    <col min="8613" max="8613" width="13.5703125" style="3" customWidth="1"/>
    <col min="8614" max="8614" width="18.28515625" style="3" customWidth="1"/>
    <col min="8615" max="8615" width="13.7109375" style="3" customWidth="1"/>
    <col min="8616" max="8619" width="12.42578125" style="3" customWidth="1"/>
    <col min="8620" max="8620" width="19.140625" style="3" customWidth="1"/>
    <col min="8621" max="8621" width="19.28515625" style="3" customWidth="1"/>
    <col min="8622" max="8622" width="18.85546875" style="3" customWidth="1"/>
    <col min="8623" max="8623" width="14" style="3" customWidth="1"/>
    <col min="8624" max="8624" width="18.7109375" style="3" customWidth="1"/>
    <col min="8625" max="8625" width="15.85546875" style="3" customWidth="1"/>
    <col min="8626" max="8626" width="17.5703125" style="3" customWidth="1"/>
    <col min="8627" max="8627" width="20.7109375" style="3" customWidth="1"/>
    <col min="8628" max="8628" width="14.42578125" style="3" customWidth="1"/>
    <col min="8629" max="8629" width="22.140625" style="3" customWidth="1"/>
    <col min="8630" max="8862" width="9.140625" style="3"/>
    <col min="8863" max="8863" width="6.42578125" style="3" customWidth="1"/>
    <col min="8864" max="8864" width="69.140625" style="3" customWidth="1"/>
    <col min="8865" max="8865" width="9.85546875" style="3" customWidth="1"/>
    <col min="8866" max="8866" width="20.28515625" style="3" customWidth="1"/>
    <col min="8867" max="8867" width="18.28515625" style="3" customWidth="1"/>
    <col min="8868" max="8868" width="18.7109375" style="3" customWidth="1"/>
    <col min="8869" max="8869" width="13.5703125" style="3" customWidth="1"/>
    <col min="8870" max="8870" width="18.28515625" style="3" customWidth="1"/>
    <col min="8871" max="8871" width="13.7109375" style="3" customWidth="1"/>
    <col min="8872" max="8875" width="12.42578125" style="3" customWidth="1"/>
    <col min="8876" max="8876" width="19.140625" style="3" customWidth="1"/>
    <col min="8877" max="8877" width="19.28515625" style="3" customWidth="1"/>
    <col min="8878" max="8878" width="18.85546875" style="3" customWidth="1"/>
    <col min="8879" max="8879" width="14" style="3" customWidth="1"/>
    <col min="8880" max="8880" width="18.7109375" style="3" customWidth="1"/>
    <col min="8881" max="8881" width="15.85546875" style="3" customWidth="1"/>
    <col min="8882" max="8882" width="17.5703125" style="3" customWidth="1"/>
    <col min="8883" max="8883" width="20.7109375" style="3" customWidth="1"/>
    <col min="8884" max="8884" width="14.42578125" style="3" customWidth="1"/>
    <col min="8885" max="8885" width="22.140625" style="3" customWidth="1"/>
    <col min="8886" max="9118" width="9.140625" style="3"/>
    <col min="9119" max="9119" width="6.42578125" style="3" customWidth="1"/>
    <col min="9120" max="9120" width="69.140625" style="3" customWidth="1"/>
    <col min="9121" max="9121" width="9.85546875" style="3" customWidth="1"/>
    <col min="9122" max="9122" width="20.28515625" style="3" customWidth="1"/>
    <col min="9123" max="9123" width="18.28515625" style="3" customWidth="1"/>
    <col min="9124" max="9124" width="18.7109375" style="3" customWidth="1"/>
    <col min="9125" max="9125" width="13.5703125" style="3" customWidth="1"/>
    <col min="9126" max="9126" width="18.28515625" style="3" customWidth="1"/>
    <col min="9127" max="9127" width="13.7109375" style="3" customWidth="1"/>
    <col min="9128" max="9131" width="12.42578125" style="3" customWidth="1"/>
    <col min="9132" max="9132" width="19.140625" style="3" customWidth="1"/>
    <col min="9133" max="9133" width="19.28515625" style="3" customWidth="1"/>
    <col min="9134" max="9134" width="18.85546875" style="3" customWidth="1"/>
    <col min="9135" max="9135" width="14" style="3" customWidth="1"/>
    <col min="9136" max="9136" width="18.7109375" style="3" customWidth="1"/>
    <col min="9137" max="9137" width="15.85546875" style="3" customWidth="1"/>
    <col min="9138" max="9138" width="17.5703125" style="3" customWidth="1"/>
    <col min="9139" max="9139" width="20.7109375" style="3" customWidth="1"/>
    <col min="9140" max="9140" width="14.42578125" style="3" customWidth="1"/>
    <col min="9141" max="9141" width="22.140625" style="3" customWidth="1"/>
    <col min="9142" max="9374" width="9.140625" style="3"/>
    <col min="9375" max="9375" width="6.42578125" style="3" customWidth="1"/>
    <col min="9376" max="9376" width="69.140625" style="3" customWidth="1"/>
    <col min="9377" max="9377" width="9.85546875" style="3" customWidth="1"/>
    <col min="9378" max="9378" width="20.28515625" style="3" customWidth="1"/>
    <col min="9379" max="9379" width="18.28515625" style="3" customWidth="1"/>
    <col min="9380" max="9380" width="18.7109375" style="3" customWidth="1"/>
    <col min="9381" max="9381" width="13.5703125" style="3" customWidth="1"/>
    <col min="9382" max="9382" width="18.28515625" style="3" customWidth="1"/>
    <col min="9383" max="9383" width="13.7109375" style="3" customWidth="1"/>
    <col min="9384" max="9387" width="12.42578125" style="3" customWidth="1"/>
    <col min="9388" max="9388" width="19.140625" style="3" customWidth="1"/>
    <col min="9389" max="9389" width="19.28515625" style="3" customWidth="1"/>
    <col min="9390" max="9390" width="18.85546875" style="3" customWidth="1"/>
    <col min="9391" max="9391" width="14" style="3" customWidth="1"/>
    <col min="9392" max="9392" width="18.7109375" style="3" customWidth="1"/>
    <col min="9393" max="9393" width="15.85546875" style="3" customWidth="1"/>
    <col min="9394" max="9394" width="17.5703125" style="3" customWidth="1"/>
    <col min="9395" max="9395" width="20.7109375" style="3" customWidth="1"/>
    <col min="9396" max="9396" width="14.42578125" style="3" customWidth="1"/>
    <col min="9397" max="9397" width="22.140625" style="3" customWidth="1"/>
    <col min="9398" max="9630" width="9.140625" style="3"/>
    <col min="9631" max="9631" width="6.42578125" style="3" customWidth="1"/>
    <col min="9632" max="9632" width="69.140625" style="3" customWidth="1"/>
    <col min="9633" max="9633" width="9.85546875" style="3" customWidth="1"/>
    <col min="9634" max="9634" width="20.28515625" style="3" customWidth="1"/>
    <col min="9635" max="9635" width="18.28515625" style="3" customWidth="1"/>
    <col min="9636" max="9636" width="18.7109375" style="3" customWidth="1"/>
    <col min="9637" max="9637" width="13.5703125" style="3" customWidth="1"/>
    <col min="9638" max="9638" width="18.28515625" style="3" customWidth="1"/>
    <col min="9639" max="9639" width="13.7109375" style="3" customWidth="1"/>
    <col min="9640" max="9643" width="12.42578125" style="3" customWidth="1"/>
    <col min="9644" max="9644" width="19.140625" style="3" customWidth="1"/>
    <col min="9645" max="9645" width="19.28515625" style="3" customWidth="1"/>
    <col min="9646" max="9646" width="18.85546875" style="3" customWidth="1"/>
    <col min="9647" max="9647" width="14" style="3" customWidth="1"/>
    <col min="9648" max="9648" width="18.7109375" style="3" customWidth="1"/>
    <col min="9649" max="9649" width="15.85546875" style="3" customWidth="1"/>
    <col min="9650" max="9650" width="17.5703125" style="3" customWidth="1"/>
    <col min="9651" max="9651" width="20.7109375" style="3" customWidth="1"/>
    <col min="9652" max="9652" width="14.42578125" style="3" customWidth="1"/>
    <col min="9653" max="9653" width="22.140625" style="3" customWidth="1"/>
    <col min="9654" max="9886" width="9.140625" style="3"/>
    <col min="9887" max="9887" width="6.42578125" style="3" customWidth="1"/>
    <col min="9888" max="9888" width="69.140625" style="3" customWidth="1"/>
    <col min="9889" max="9889" width="9.85546875" style="3" customWidth="1"/>
    <col min="9890" max="9890" width="20.28515625" style="3" customWidth="1"/>
    <col min="9891" max="9891" width="18.28515625" style="3" customWidth="1"/>
    <col min="9892" max="9892" width="18.7109375" style="3" customWidth="1"/>
    <col min="9893" max="9893" width="13.5703125" style="3" customWidth="1"/>
    <col min="9894" max="9894" width="18.28515625" style="3" customWidth="1"/>
    <col min="9895" max="9895" width="13.7109375" style="3" customWidth="1"/>
    <col min="9896" max="9899" width="12.42578125" style="3" customWidth="1"/>
    <col min="9900" max="9900" width="19.140625" style="3" customWidth="1"/>
    <col min="9901" max="9901" width="19.28515625" style="3" customWidth="1"/>
    <col min="9902" max="9902" width="18.85546875" style="3" customWidth="1"/>
    <col min="9903" max="9903" width="14" style="3" customWidth="1"/>
    <col min="9904" max="9904" width="18.7109375" style="3" customWidth="1"/>
    <col min="9905" max="9905" width="15.85546875" style="3" customWidth="1"/>
    <col min="9906" max="9906" width="17.5703125" style="3" customWidth="1"/>
    <col min="9907" max="9907" width="20.7109375" style="3" customWidth="1"/>
    <col min="9908" max="9908" width="14.42578125" style="3" customWidth="1"/>
    <col min="9909" max="9909" width="22.140625" style="3" customWidth="1"/>
    <col min="9910" max="10142" width="9.140625" style="3"/>
    <col min="10143" max="10143" width="6.42578125" style="3" customWidth="1"/>
    <col min="10144" max="10144" width="69.140625" style="3" customWidth="1"/>
    <col min="10145" max="10145" width="9.85546875" style="3" customWidth="1"/>
    <col min="10146" max="10146" width="20.28515625" style="3" customWidth="1"/>
    <col min="10147" max="10147" width="18.28515625" style="3" customWidth="1"/>
    <col min="10148" max="10148" width="18.7109375" style="3" customWidth="1"/>
    <col min="10149" max="10149" width="13.5703125" style="3" customWidth="1"/>
    <col min="10150" max="10150" width="18.28515625" style="3" customWidth="1"/>
    <col min="10151" max="10151" width="13.7109375" style="3" customWidth="1"/>
    <col min="10152" max="10155" width="12.42578125" style="3" customWidth="1"/>
    <col min="10156" max="10156" width="19.140625" style="3" customWidth="1"/>
    <col min="10157" max="10157" width="19.28515625" style="3" customWidth="1"/>
    <col min="10158" max="10158" width="18.85546875" style="3" customWidth="1"/>
    <col min="10159" max="10159" width="14" style="3" customWidth="1"/>
    <col min="10160" max="10160" width="18.7109375" style="3" customWidth="1"/>
    <col min="10161" max="10161" width="15.85546875" style="3" customWidth="1"/>
    <col min="10162" max="10162" width="17.5703125" style="3" customWidth="1"/>
    <col min="10163" max="10163" width="20.7109375" style="3" customWidth="1"/>
    <col min="10164" max="10164" width="14.42578125" style="3" customWidth="1"/>
    <col min="10165" max="10165" width="22.140625" style="3" customWidth="1"/>
    <col min="10166" max="10398" width="9.140625" style="3"/>
    <col min="10399" max="10399" width="6.42578125" style="3" customWidth="1"/>
    <col min="10400" max="10400" width="69.140625" style="3" customWidth="1"/>
    <col min="10401" max="10401" width="9.85546875" style="3" customWidth="1"/>
    <col min="10402" max="10402" width="20.28515625" style="3" customWidth="1"/>
    <col min="10403" max="10403" width="18.28515625" style="3" customWidth="1"/>
    <col min="10404" max="10404" width="18.7109375" style="3" customWidth="1"/>
    <col min="10405" max="10405" width="13.5703125" style="3" customWidth="1"/>
    <col min="10406" max="10406" width="18.28515625" style="3" customWidth="1"/>
    <col min="10407" max="10407" width="13.7109375" style="3" customWidth="1"/>
    <col min="10408" max="10411" width="12.42578125" style="3" customWidth="1"/>
    <col min="10412" max="10412" width="19.140625" style="3" customWidth="1"/>
    <col min="10413" max="10413" width="19.28515625" style="3" customWidth="1"/>
    <col min="10414" max="10414" width="18.85546875" style="3" customWidth="1"/>
    <col min="10415" max="10415" width="14" style="3" customWidth="1"/>
    <col min="10416" max="10416" width="18.7109375" style="3" customWidth="1"/>
    <col min="10417" max="10417" width="15.85546875" style="3" customWidth="1"/>
    <col min="10418" max="10418" width="17.5703125" style="3" customWidth="1"/>
    <col min="10419" max="10419" width="20.7109375" style="3" customWidth="1"/>
    <col min="10420" max="10420" width="14.42578125" style="3" customWidth="1"/>
    <col min="10421" max="10421" width="22.140625" style="3" customWidth="1"/>
    <col min="10422" max="10654" width="9.140625" style="3"/>
    <col min="10655" max="10655" width="6.42578125" style="3" customWidth="1"/>
    <col min="10656" max="10656" width="69.140625" style="3" customWidth="1"/>
    <col min="10657" max="10657" width="9.85546875" style="3" customWidth="1"/>
    <col min="10658" max="10658" width="20.28515625" style="3" customWidth="1"/>
    <col min="10659" max="10659" width="18.28515625" style="3" customWidth="1"/>
    <col min="10660" max="10660" width="18.7109375" style="3" customWidth="1"/>
    <col min="10661" max="10661" width="13.5703125" style="3" customWidth="1"/>
    <col min="10662" max="10662" width="18.28515625" style="3" customWidth="1"/>
    <col min="10663" max="10663" width="13.7109375" style="3" customWidth="1"/>
    <col min="10664" max="10667" width="12.42578125" style="3" customWidth="1"/>
    <col min="10668" max="10668" width="19.140625" style="3" customWidth="1"/>
    <col min="10669" max="10669" width="19.28515625" style="3" customWidth="1"/>
    <col min="10670" max="10670" width="18.85546875" style="3" customWidth="1"/>
    <col min="10671" max="10671" width="14" style="3" customWidth="1"/>
    <col min="10672" max="10672" width="18.7109375" style="3" customWidth="1"/>
    <col min="10673" max="10673" width="15.85546875" style="3" customWidth="1"/>
    <col min="10674" max="10674" width="17.5703125" style="3" customWidth="1"/>
    <col min="10675" max="10675" width="20.7109375" style="3" customWidth="1"/>
    <col min="10676" max="10676" width="14.42578125" style="3" customWidth="1"/>
    <col min="10677" max="10677" width="22.140625" style="3" customWidth="1"/>
    <col min="10678" max="10910" width="9.140625" style="3"/>
    <col min="10911" max="10911" width="6.42578125" style="3" customWidth="1"/>
    <col min="10912" max="10912" width="69.140625" style="3" customWidth="1"/>
    <col min="10913" max="10913" width="9.85546875" style="3" customWidth="1"/>
    <col min="10914" max="10914" width="20.28515625" style="3" customWidth="1"/>
    <col min="10915" max="10915" width="18.28515625" style="3" customWidth="1"/>
    <col min="10916" max="10916" width="18.7109375" style="3" customWidth="1"/>
    <col min="10917" max="10917" width="13.5703125" style="3" customWidth="1"/>
    <col min="10918" max="10918" width="18.28515625" style="3" customWidth="1"/>
    <col min="10919" max="10919" width="13.7109375" style="3" customWidth="1"/>
    <col min="10920" max="10923" width="12.42578125" style="3" customWidth="1"/>
    <col min="10924" max="10924" width="19.140625" style="3" customWidth="1"/>
    <col min="10925" max="10925" width="19.28515625" style="3" customWidth="1"/>
    <col min="10926" max="10926" width="18.85546875" style="3" customWidth="1"/>
    <col min="10927" max="10927" width="14" style="3" customWidth="1"/>
    <col min="10928" max="10928" width="18.7109375" style="3" customWidth="1"/>
    <col min="10929" max="10929" width="15.85546875" style="3" customWidth="1"/>
    <col min="10930" max="10930" width="17.5703125" style="3" customWidth="1"/>
    <col min="10931" max="10931" width="20.7109375" style="3" customWidth="1"/>
    <col min="10932" max="10932" width="14.42578125" style="3" customWidth="1"/>
    <col min="10933" max="10933" width="22.140625" style="3" customWidth="1"/>
    <col min="10934" max="11166" width="9.140625" style="3"/>
    <col min="11167" max="11167" width="6.42578125" style="3" customWidth="1"/>
    <col min="11168" max="11168" width="69.140625" style="3" customWidth="1"/>
    <col min="11169" max="11169" width="9.85546875" style="3" customWidth="1"/>
    <col min="11170" max="11170" width="20.28515625" style="3" customWidth="1"/>
    <col min="11171" max="11171" width="18.28515625" style="3" customWidth="1"/>
    <col min="11172" max="11172" width="18.7109375" style="3" customWidth="1"/>
    <col min="11173" max="11173" width="13.5703125" style="3" customWidth="1"/>
    <col min="11174" max="11174" width="18.28515625" style="3" customWidth="1"/>
    <col min="11175" max="11175" width="13.7109375" style="3" customWidth="1"/>
    <col min="11176" max="11179" width="12.42578125" style="3" customWidth="1"/>
    <col min="11180" max="11180" width="19.140625" style="3" customWidth="1"/>
    <col min="11181" max="11181" width="19.28515625" style="3" customWidth="1"/>
    <col min="11182" max="11182" width="18.85546875" style="3" customWidth="1"/>
    <col min="11183" max="11183" width="14" style="3" customWidth="1"/>
    <col min="11184" max="11184" width="18.7109375" style="3" customWidth="1"/>
    <col min="11185" max="11185" width="15.85546875" style="3" customWidth="1"/>
    <col min="11186" max="11186" width="17.5703125" style="3" customWidth="1"/>
    <col min="11187" max="11187" width="20.7109375" style="3" customWidth="1"/>
    <col min="11188" max="11188" width="14.42578125" style="3" customWidth="1"/>
    <col min="11189" max="11189" width="22.140625" style="3" customWidth="1"/>
    <col min="11190" max="11422" width="9.140625" style="3"/>
    <col min="11423" max="11423" width="6.42578125" style="3" customWidth="1"/>
    <col min="11424" max="11424" width="69.140625" style="3" customWidth="1"/>
    <col min="11425" max="11425" width="9.85546875" style="3" customWidth="1"/>
    <col min="11426" max="11426" width="20.28515625" style="3" customWidth="1"/>
    <col min="11427" max="11427" width="18.28515625" style="3" customWidth="1"/>
    <col min="11428" max="11428" width="18.7109375" style="3" customWidth="1"/>
    <col min="11429" max="11429" width="13.5703125" style="3" customWidth="1"/>
    <col min="11430" max="11430" width="18.28515625" style="3" customWidth="1"/>
    <col min="11431" max="11431" width="13.7109375" style="3" customWidth="1"/>
    <col min="11432" max="11435" width="12.42578125" style="3" customWidth="1"/>
    <col min="11436" max="11436" width="19.140625" style="3" customWidth="1"/>
    <col min="11437" max="11437" width="19.28515625" style="3" customWidth="1"/>
    <col min="11438" max="11438" width="18.85546875" style="3" customWidth="1"/>
    <col min="11439" max="11439" width="14" style="3" customWidth="1"/>
    <col min="11440" max="11440" width="18.7109375" style="3" customWidth="1"/>
    <col min="11441" max="11441" width="15.85546875" style="3" customWidth="1"/>
    <col min="11442" max="11442" width="17.5703125" style="3" customWidth="1"/>
    <col min="11443" max="11443" width="20.7109375" style="3" customWidth="1"/>
    <col min="11444" max="11444" width="14.42578125" style="3" customWidth="1"/>
    <col min="11445" max="11445" width="22.140625" style="3" customWidth="1"/>
    <col min="11446" max="11678" width="9.140625" style="3"/>
    <col min="11679" max="11679" width="6.42578125" style="3" customWidth="1"/>
    <col min="11680" max="11680" width="69.140625" style="3" customWidth="1"/>
    <col min="11681" max="11681" width="9.85546875" style="3" customWidth="1"/>
    <col min="11682" max="11682" width="20.28515625" style="3" customWidth="1"/>
    <col min="11683" max="11683" width="18.28515625" style="3" customWidth="1"/>
    <col min="11684" max="11684" width="18.7109375" style="3" customWidth="1"/>
    <col min="11685" max="11685" width="13.5703125" style="3" customWidth="1"/>
    <col min="11686" max="11686" width="18.28515625" style="3" customWidth="1"/>
    <col min="11687" max="11687" width="13.7109375" style="3" customWidth="1"/>
    <col min="11688" max="11691" width="12.42578125" style="3" customWidth="1"/>
    <col min="11692" max="11692" width="19.140625" style="3" customWidth="1"/>
    <col min="11693" max="11693" width="19.28515625" style="3" customWidth="1"/>
    <col min="11694" max="11694" width="18.85546875" style="3" customWidth="1"/>
    <col min="11695" max="11695" width="14" style="3" customWidth="1"/>
    <col min="11696" max="11696" width="18.7109375" style="3" customWidth="1"/>
    <col min="11697" max="11697" width="15.85546875" style="3" customWidth="1"/>
    <col min="11698" max="11698" width="17.5703125" style="3" customWidth="1"/>
    <col min="11699" max="11699" width="20.7109375" style="3" customWidth="1"/>
    <col min="11700" max="11700" width="14.42578125" style="3" customWidth="1"/>
    <col min="11701" max="11701" width="22.140625" style="3" customWidth="1"/>
    <col min="11702" max="11934" width="9.140625" style="3"/>
    <col min="11935" max="11935" width="6.42578125" style="3" customWidth="1"/>
    <col min="11936" max="11936" width="69.140625" style="3" customWidth="1"/>
    <col min="11937" max="11937" width="9.85546875" style="3" customWidth="1"/>
    <col min="11938" max="11938" width="20.28515625" style="3" customWidth="1"/>
    <col min="11939" max="11939" width="18.28515625" style="3" customWidth="1"/>
    <col min="11940" max="11940" width="18.7109375" style="3" customWidth="1"/>
    <col min="11941" max="11941" width="13.5703125" style="3" customWidth="1"/>
    <col min="11942" max="11942" width="18.28515625" style="3" customWidth="1"/>
    <col min="11943" max="11943" width="13.7109375" style="3" customWidth="1"/>
    <col min="11944" max="11947" width="12.42578125" style="3" customWidth="1"/>
    <col min="11948" max="11948" width="19.140625" style="3" customWidth="1"/>
    <col min="11949" max="11949" width="19.28515625" style="3" customWidth="1"/>
    <col min="11950" max="11950" width="18.85546875" style="3" customWidth="1"/>
    <col min="11951" max="11951" width="14" style="3" customWidth="1"/>
    <col min="11952" max="11952" width="18.7109375" style="3" customWidth="1"/>
    <col min="11953" max="11953" width="15.85546875" style="3" customWidth="1"/>
    <col min="11954" max="11954" width="17.5703125" style="3" customWidth="1"/>
    <col min="11955" max="11955" width="20.7109375" style="3" customWidth="1"/>
    <col min="11956" max="11956" width="14.42578125" style="3" customWidth="1"/>
    <col min="11957" max="11957" width="22.140625" style="3" customWidth="1"/>
    <col min="11958" max="12190" width="9.140625" style="3"/>
    <col min="12191" max="12191" width="6.42578125" style="3" customWidth="1"/>
    <col min="12192" max="12192" width="69.140625" style="3" customWidth="1"/>
    <col min="12193" max="12193" width="9.85546875" style="3" customWidth="1"/>
    <col min="12194" max="12194" width="20.28515625" style="3" customWidth="1"/>
    <col min="12195" max="12195" width="18.28515625" style="3" customWidth="1"/>
    <col min="12196" max="12196" width="18.7109375" style="3" customWidth="1"/>
    <col min="12197" max="12197" width="13.5703125" style="3" customWidth="1"/>
    <col min="12198" max="12198" width="18.28515625" style="3" customWidth="1"/>
    <col min="12199" max="12199" width="13.7109375" style="3" customWidth="1"/>
    <col min="12200" max="12203" width="12.42578125" style="3" customWidth="1"/>
    <col min="12204" max="12204" width="19.140625" style="3" customWidth="1"/>
    <col min="12205" max="12205" width="19.28515625" style="3" customWidth="1"/>
    <col min="12206" max="12206" width="18.85546875" style="3" customWidth="1"/>
    <col min="12207" max="12207" width="14" style="3" customWidth="1"/>
    <col min="12208" max="12208" width="18.7109375" style="3" customWidth="1"/>
    <col min="12209" max="12209" width="15.85546875" style="3" customWidth="1"/>
    <col min="12210" max="12210" width="17.5703125" style="3" customWidth="1"/>
    <col min="12211" max="12211" width="20.7109375" style="3" customWidth="1"/>
    <col min="12212" max="12212" width="14.42578125" style="3" customWidth="1"/>
    <col min="12213" max="12213" width="22.140625" style="3" customWidth="1"/>
    <col min="12214" max="12446" width="9.140625" style="3"/>
    <col min="12447" max="12447" width="6.42578125" style="3" customWidth="1"/>
    <col min="12448" max="12448" width="69.140625" style="3" customWidth="1"/>
    <col min="12449" max="12449" width="9.85546875" style="3" customWidth="1"/>
    <col min="12450" max="12450" width="20.28515625" style="3" customWidth="1"/>
    <col min="12451" max="12451" width="18.28515625" style="3" customWidth="1"/>
    <col min="12452" max="12452" width="18.7109375" style="3" customWidth="1"/>
    <col min="12453" max="12453" width="13.5703125" style="3" customWidth="1"/>
    <col min="12454" max="12454" width="18.28515625" style="3" customWidth="1"/>
    <col min="12455" max="12455" width="13.7109375" style="3" customWidth="1"/>
    <col min="12456" max="12459" width="12.42578125" style="3" customWidth="1"/>
    <col min="12460" max="12460" width="19.140625" style="3" customWidth="1"/>
    <col min="12461" max="12461" width="19.28515625" style="3" customWidth="1"/>
    <col min="12462" max="12462" width="18.85546875" style="3" customWidth="1"/>
    <col min="12463" max="12463" width="14" style="3" customWidth="1"/>
    <col min="12464" max="12464" width="18.7109375" style="3" customWidth="1"/>
    <col min="12465" max="12465" width="15.85546875" style="3" customWidth="1"/>
    <col min="12466" max="12466" width="17.5703125" style="3" customWidth="1"/>
    <col min="12467" max="12467" width="20.7109375" style="3" customWidth="1"/>
    <col min="12468" max="12468" width="14.42578125" style="3" customWidth="1"/>
    <col min="12469" max="12469" width="22.140625" style="3" customWidth="1"/>
    <col min="12470" max="12702" width="9.140625" style="3"/>
    <col min="12703" max="12703" width="6.42578125" style="3" customWidth="1"/>
    <col min="12704" max="12704" width="69.140625" style="3" customWidth="1"/>
    <col min="12705" max="12705" width="9.85546875" style="3" customWidth="1"/>
    <col min="12706" max="12706" width="20.28515625" style="3" customWidth="1"/>
    <col min="12707" max="12707" width="18.28515625" style="3" customWidth="1"/>
    <col min="12708" max="12708" width="18.7109375" style="3" customWidth="1"/>
    <col min="12709" max="12709" width="13.5703125" style="3" customWidth="1"/>
    <col min="12710" max="12710" width="18.28515625" style="3" customWidth="1"/>
    <col min="12711" max="12711" width="13.7109375" style="3" customWidth="1"/>
    <col min="12712" max="12715" width="12.42578125" style="3" customWidth="1"/>
    <col min="12716" max="12716" width="19.140625" style="3" customWidth="1"/>
    <col min="12717" max="12717" width="19.28515625" style="3" customWidth="1"/>
    <col min="12718" max="12718" width="18.85546875" style="3" customWidth="1"/>
    <col min="12719" max="12719" width="14" style="3" customWidth="1"/>
    <col min="12720" max="12720" width="18.7109375" style="3" customWidth="1"/>
    <col min="12721" max="12721" width="15.85546875" style="3" customWidth="1"/>
    <col min="12722" max="12722" width="17.5703125" style="3" customWidth="1"/>
    <col min="12723" max="12723" width="20.7109375" style="3" customWidth="1"/>
    <col min="12724" max="12724" width="14.42578125" style="3" customWidth="1"/>
    <col min="12725" max="12725" width="22.140625" style="3" customWidth="1"/>
    <col min="12726" max="12958" width="9.140625" style="3"/>
    <col min="12959" max="12959" width="6.42578125" style="3" customWidth="1"/>
    <col min="12960" max="12960" width="69.140625" style="3" customWidth="1"/>
    <col min="12961" max="12961" width="9.85546875" style="3" customWidth="1"/>
    <col min="12962" max="12962" width="20.28515625" style="3" customWidth="1"/>
    <col min="12963" max="12963" width="18.28515625" style="3" customWidth="1"/>
    <col min="12964" max="12964" width="18.7109375" style="3" customWidth="1"/>
    <col min="12965" max="12965" width="13.5703125" style="3" customWidth="1"/>
    <col min="12966" max="12966" width="18.28515625" style="3" customWidth="1"/>
    <col min="12967" max="12967" width="13.7109375" style="3" customWidth="1"/>
    <col min="12968" max="12971" width="12.42578125" style="3" customWidth="1"/>
    <col min="12972" max="12972" width="19.140625" style="3" customWidth="1"/>
    <col min="12973" max="12973" width="19.28515625" style="3" customWidth="1"/>
    <col min="12974" max="12974" width="18.85546875" style="3" customWidth="1"/>
    <col min="12975" max="12975" width="14" style="3" customWidth="1"/>
    <col min="12976" max="12976" width="18.7109375" style="3" customWidth="1"/>
    <col min="12977" max="12977" width="15.85546875" style="3" customWidth="1"/>
    <col min="12978" max="12978" width="17.5703125" style="3" customWidth="1"/>
    <col min="12979" max="12979" width="20.7109375" style="3" customWidth="1"/>
    <col min="12980" max="12980" width="14.42578125" style="3" customWidth="1"/>
    <col min="12981" max="12981" width="22.140625" style="3" customWidth="1"/>
    <col min="12982" max="13214" width="9.140625" style="3"/>
    <col min="13215" max="13215" width="6.42578125" style="3" customWidth="1"/>
    <col min="13216" max="13216" width="69.140625" style="3" customWidth="1"/>
    <col min="13217" max="13217" width="9.85546875" style="3" customWidth="1"/>
    <col min="13218" max="13218" width="20.28515625" style="3" customWidth="1"/>
    <col min="13219" max="13219" width="18.28515625" style="3" customWidth="1"/>
    <col min="13220" max="13220" width="18.7109375" style="3" customWidth="1"/>
    <col min="13221" max="13221" width="13.5703125" style="3" customWidth="1"/>
    <col min="13222" max="13222" width="18.28515625" style="3" customWidth="1"/>
    <col min="13223" max="13223" width="13.7109375" style="3" customWidth="1"/>
    <col min="13224" max="13227" width="12.42578125" style="3" customWidth="1"/>
    <col min="13228" max="13228" width="19.140625" style="3" customWidth="1"/>
    <col min="13229" max="13229" width="19.28515625" style="3" customWidth="1"/>
    <col min="13230" max="13230" width="18.85546875" style="3" customWidth="1"/>
    <col min="13231" max="13231" width="14" style="3" customWidth="1"/>
    <col min="13232" max="13232" width="18.7109375" style="3" customWidth="1"/>
    <col min="13233" max="13233" width="15.85546875" style="3" customWidth="1"/>
    <col min="13234" max="13234" width="17.5703125" style="3" customWidth="1"/>
    <col min="13235" max="13235" width="20.7109375" style="3" customWidth="1"/>
    <col min="13236" max="13236" width="14.42578125" style="3" customWidth="1"/>
    <col min="13237" max="13237" width="22.140625" style="3" customWidth="1"/>
    <col min="13238" max="13470" width="9.140625" style="3"/>
    <col min="13471" max="13471" width="6.42578125" style="3" customWidth="1"/>
    <col min="13472" max="13472" width="69.140625" style="3" customWidth="1"/>
    <col min="13473" max="13473" width="9.85546875" style="3" customWidth="1"/>
    <col min="13474" max="13474" width="20.28515625" style="3" customWidth="1"/>
    <col min="13475" max="13475" width="18.28515625" style="3" customWidth="1"/>
    <col min="13476" max="13476" width="18.7109375" style="3" customWidth="1"/>
    <col min="13477" max="13477" width="13.5703125" style="3" customWidth="1"/>
    <col min="13478" max="13478" width="18.28515625" style="3" customWidth="1"/>
    <col min="13479" max="13479" width="13.7109375" style="3" customWidth="1"/>
    <col min="13480" max="13483" width="12.42578125" style="3" customWidth="1"/>
    <col min="13484" max="13484" width="19.140625" style="3" customWidth="1"/>
    <col min="13485" max="13485" width="19.28515625" style="3" customWidth="1"/>
    <col min="13486" max="13486" width="18.85546875" style="3" customWidth="1"/>
    <col min="13487" max="13487" width="14" style="3" customWidth="1"/>
    <col min="13488" max="13488" width="18.7109375" style="3" customWidth="1"/>
    <col min="13489" max="13489" width="15.85546875" style="3" customWidth="1"/>
    <col min="13490" max="13490" width="17.5703125" style="3" customWidth="1"/>
    <col min="13491" max="13491" width="20.7109375" style="3" customWidth="1"/>
    <col min="13492" max="13492" width="14.42578125" style="3" customWidth="1"/>
    <col min="13493" max="13493" width="22.140625" style="3" customWidth="1"/>
    <col min="13494" max="13726" width="9.140625" style="3"/>
    <col min="13727" max="13727" width="6.42578125" style="3" customWidth="1"/>
    <col min="13728" max="13728" width="69.140625" style="3" customWidth="1"/>
    <col min="13729" max="13729" width="9.85546875" style="3" customWidth="1"/>
    <col min="13730" max="13730" width="20.28515625" style="3" customWidth="1"/>
    <col min="13731" max="13731" width="18.28515625" style="3" customWidth="1"/>
    <col min="13732" max="13732" width="18.7109375" style="3" customWidth="1"/>
    <col min="13733" max="13733" width="13.5703125" style="3" customWidth="1"/>
    <col min="13734" max="13734" width="18.28515625" style="3" customWidth="1"/>
    <col min="13735" max="13735" width="13.7109375" style="3" customWidth="1"/>
    <col min="13736" max="13739" width="12.42578125" style="3" customWidth="1"/>
    <col min="13740" max="13740" width="19.140625" style="3" customWidth="1"/>
    <col min="13741" max="13741" width="19.28515625" style="3" customWidth="1"/>
    <col min="13742" max="13742" width="18.85546875" style="3" customWidth="1"/>
    <col min="13743" max="13743" width="14" style="3" customWidth="1"/>
    <col min="13744" max="13744" width="18.7109375" style="3" customWidth="1"/>
    <col min="13745" max="13745" width="15.85546875" style="3" customWidth="1"/>
    <col min="13746" max="13746" width="17.5703125" style="3" customWidth="1"/>
    <col min="13747" max="13747" width="20.7109375" style="3" customWidth="1"/>
    <col min="13748" max="13748" width="14.42578125" style="3" customWidth="1"/>
    <col min="13749" max="13749" width="22.140625" style="3" customWidth="1"/>
    <col min="13750" max="13982" width="9.140625" style="3"/>
    <col min="13983" max="13983" width="6.42578125" style="3" customWidth="1"/>
    <col min="13984" max="13984" width="69.140625" style="3" customWidth="1"/>
    <col min="13985" max="13985" width="9.85546875" style="3" customWidth="1"/>
    <col min="13986" max="13986" width="20.28515625" style="3" customWidth="1"/>
    <col min="13987" max="13987" width="18.28515625" style="3" customWidth="1"/>
    <col min="13988" max="13988" width="18.7109375" style="3" customWidth="1"/>
    <col min="13989" max="13989" width="13.5703125" style="3" customWidth="1"/>
    <col min="13990" max="13990" width="18.28515625" style="3" customWidth="1"/>
    <col min="13991" max="13991" width="13.7109375" style="3" customWidth="1"/>
    <col min="13992" max="13995" width="12.42578125" style="3" customWidth="1"/>
    <col min="13996" max="13996" width="19.140625" style="3" customWidth="1"/>
    <col min="13997" max="13997" width="19.28515625" style="3" customWidth="1"/>
    <col min="13998" max="13998" width="18.85546875" style="3" customWidth="1"/>
    <col min="13999" max="13999" width="14" style="3" customWidth="1"/>
    <col min="14000" max="14000" width="18.7109375" style="3" customWidth="1"/>
    <col min="14001" max="14001" width="15.85546875" style="3" customWidth="1"/>
    <col min="14002" max="14002" width="17.5703125" style="3" customWidth="1"/>
    <col min="14003" max="14003" width="20.7109375" style="3" customWidth="1"/>
    <col min="14004" max="14004" width="14.42578125" style="3" customWidth="1"/>
    <col min="14005" max="14005" width="22.140625" style="3" customWidth="1"/>
    <col min="14006" max="14238" width="9.140625" style="3"/>
    <col min="14239" max="14239" width="6.42578125" style="3" customWidth="1"/>
    <col min="14240" max="14240" width="69.140625" style="3" customWidth="1"/>
    <col min="14241" max="14241" width="9.85546875" style="3" customWidth="1"/>
    <col min="14242" max="14242" width="20.28515625" style="3" customWidth="1"/>
    <col min="14243" max="14243" width="18.28515625" style="3" customWidth="1"/>
    <col min="14244" max="14244" width="18.7109375" style="3" customWidth="1"/>
    <col min="14245" max="14245" width="13.5703125" style="3" customWidth="1"/>
    <col min="14246" max="14246" width="18.28515625" style="3" customWidth="1"/>
    <col min="14247" max="14247" width="13.7109375" style="3" customWidth="1"/>
    <col min="14248" max="14251" width="12.42578125" style="3" customWidth="1"/>
    <col min="14252" max="14252" width="19.140625" style="3" customWidth="1"/>
    <col min="14253" max="14253" width="19.28515625" style="3" customWidth="1"/>
    <col min="14254" max="14254" width="18.85546875" style="3" customWidth="1"/>
    <col min="14255" max="14255" width="14" style="3" customWidth="1"/>
    <col min="14256" max="14256" width="18.7109375" style="3" customWidth="1"/>
    <col min="14257" max="14257" width="15.85546875" style="3" customWidth="1"/>
    <col min="14258" max="14258" width="17.5703125" style="3" customWidth="1"/>
    <col min="14259" max="14259" width="20.7109375" style="3" customWidth="1"/>
    <col min="14260" max="14260" width="14.42578125" style="3" customWidth="1"/>
    <col min="14261" max="14261" width="22.140625" style="3" customWidth="1"/>
    <col min="14262" max="14494" width="9.140625" style="3"/>
    <col min="14495" max="14495" width="6.42578125" style="3" customWidth="1"/>
    <col min="14496" max="14496" width="69.140625" style="3" customWidth="1"/>
    <col min="14497" max="14497" width="9.85546875" style="3" customWidth="1"/>
    <col min="14498" max="14498" width="20.28515625" style="3" customWidth="1"/>
    <col min="14499" max="14499" width="18.28515625" style="3" customWidth="1"/>
    <col min="14500" max="14500" width="18.7109375" style="3" customWidth="1"/>
    <col min="14501" max="14501" width="13.5703125" style="3" customWidth="1"/>
    <col min="14502" max="14502" width="18.28515625" style="3" customWidth="1"/>
    <col min="14503" max="14503" width="13.7109375" style="3" customWidth="1"/>
    <col min="14504" max="14507" width="12.42578125" style="3" customWidth="1"/>
    <col min="14508" max="14508" width="19.140625" style="3" customWidth="1"/>
    <col min="14509" max="14509" width="19.28515625" style="3" customWidth="1"/>
    <col min="14510" max="14510" width="18.85546875" style="3" customWidth="1"/>
    <col min="14511" max="14511" width="14" style="3" customWidth="1"/>
    <col min="14512" max="14512" width="18.7109375" style="3" customWidth="1"/>
    <col min="14513" max="14513" width="15.85546875" style="3" customWidth="1"/>
    <col min="14514" max="14514" width="17.5703125" style="3" customWidth="1"/>
    <col min="14515" max="14515" width="20.7109375" style="3" customWidth="1"/>
    <col min="14516" max="14516" width="14.42578125" style="3" customWidth="1"/>
    <col min="14517" max="14517" width="22.140625" style="3" customWidth="1"/>
    <col min="14518" max="14750" width="9.140625" style="3"/>
    <col min="14751" max="14751" width="6.42578125" style="3" customWidth="1"/>
    <col min="14752" max="14752" width="69.140625" style="3" customWidth="1"/>
    <col min="14753" max="14753" width="9.85546875" style="3" customWidth="1"/>
    <col min="14754" max="14754" width="20.28515625" style="3" customWidth="1"/>
    <col min="14755" max="14755" width="18.28515625" style="3" customWidth="1"/>
    <col min="14756" max="14756" width="18.7109375" style="3" customWidth="1"/>
    <col min="14757" max="14757" width="13.5703125" style="3" customWidth="1"/>
    <col min="14758" max="14758" width="18.28515625" style="3" customWidth="1"/>
    <col min="14759" max="14759" width="13.7109375" style="3" customWidth="1"/>
    <col min="14760" max="14763" width="12.42578125" style="3" customWidth="1"/>
    <col min="14764" max="14764" width="19.140625" style="3" customWidth="1"/>
    <col min="14765" max="14765" width="19.28515625" style="3" customWidth="1"/>
    <col min="14766" max="14766" width="18.85546875" style="3" customWidth="1"/>
    <col min="14767" max="14767" width="14" style="3" customWidth="1"/>
    <col min="14768" max="14768" width="18.7109375" style="3" customWidth="1"/>
    <col min="14769" max="14769" width="15.85546875" style="3" customWidth="1"/>
    <col min="14770" max="14770" width="17.5703125" style="3" customWidth="1"/>
    <col min="14771" max="14771" width="20.7109375" style="3" customWidth="1"/>
    <col min="14772" max="14772" width="14.42578125" style="3" customWidth="1"/>
    <col min="14773" max="14773" width="22.140625" style="3" customWidth="1"/>
    <col min="14774" max="15006" width="9.140625" style="3"/>
    <col min="15007" max="15007" width="6.42578125" style="3" customWidth="1"/>
    <col min="15008" max="15008" width="69.140625" style="3" customWidth="1"/>
    <col min="15009" max="15009" width="9.85546875" style="3" customWidth="1"/>
    <col min="15010" max="15010" width="20.28515625" style="3" customWidth="1"/>
    <col min="15011" max="15011" width="18.28515625" style="3" customWidth="1"/>
    <col min="15012" max="15012" width="18.7109375" style="3" customWidth="1"/>
    <col min="15013" max="15013" width="13.5703125" style="3" customWidth="1"/>
    <col min="15014" max="15014" width="18.28515625" style="3" customWidth="1"/>
    <col min="15015" max="15015" width="13.7109375" style="3" customWidth="1"/>
    <col min="15016" max="15019" width="12.42578125" style="3" customWidth="1"/>
    <col min="15020" max="15020" width="19.140625" style="3" customWidth="1"/>
    <col min="15021" max="15021" width="19.28515625" style="3" customWidth="1"/>
    <col min="15022" max="15022" width="18.85546875" style="3" customWidth="1"/>
    <col min="15023" max="15023" width="14" style="3" customWidth="1"/>
    <col min="15024" max="15024" width="18.7109375" style="3" customWidth="1"/>
    <col min="15025" max="15025" width="15.85546875" style="3" customWidth="1"/>
    <col min="15026" max="15026" width="17.5703125" style="3" customWidth="1"/>
    <col min="15027" max="15027" width="20.7109375" style="3" customWidth="1"/>
    <col min="15028" max="15028" width="14.42578125" style="3" customWidth="1"/>
    <col min="15029" max="15029" width="22.140625" style="3" customWidth="1"/>
    <col min="15030" max="15262" width="9.140625" style="3"/>
    <col min="15263" max="15263" width="6.42578125" style="3" customWidth="1"/>
    <col min="15264" max="15264" width="69.140625" style="3" customWidth="1"/>
    <col min="15265" max="15265" width="9.85546875" style="3" customWidth="1"/>
    <col min="15266" max="15266" width="20.28515625" style="3" customWidth="1"/>
    <col min="15267" max="15267" width="18.28515625" style="3" customWidth="1"/>
    <col min="15268" max="15268" width="18.7109375" style="3" customWidth="1"/>
    <col min="15269" max="15269" width="13.5703125" style="3" customWidth="1"/>
    <col min="15270" max="15270" width="18.28515625" style="3" customWidth="1"/>
    <col min="15271" max="15271" width="13.7109375" style="3" customWidth="1"/>
    <col min="15272" max="15275" width="12.42578125" style="3" customWidth="1"/>
    <col min="15276" max="15276" width="19.140625" style="3" customWidth="1"/>
    <col min="15277" max="15277" width="19.28515625" style="3" customWidth="1"/>
    <col min="15278" max="15278" width="18.85546875" style="3" customWidth="1"/>
    <col min="15279" max="15279" width="14" style="3" customWidth="1"/>
    <col min="15280" max="15280" width="18.7109375" style="3" customWidth="1"/>
    <col min="15281" max="15281" width="15.85546875" style="3" customWidth="1"/>
    <col min="15282" max="15282" width="17.5703125" style="3" customWidth="1"/>
    <col min="15283" max="15283" width="20.7109375" style="3" customWidth="1"/>
    <col min="15284" max="15284" width="14.42578125" style="3" customWidth="1"/>
    <col min="15285" max="15285" width="22.140625" style="3" customWidth="1"/>
    <col min="15286" max="15518" width="9.140625" style="3"/>
    <col min="15519" max="15519" width="6.42578125" style="3" customWidth="1"/>
    <col min="15520" max="15520" width="69.140625" style="3" customWidth="1"/>
    <col min="15521" max="15521" width="9.85546875" style="3" customWidth="1"/>
    <col min="15522" max="15522" width="20.28515625" style="3" customWidth="1"/>
    <col min="15523" max="15523" width="18.28515625" style="3" customWidth="1"/>
    <col min="15524" max="15524" width="18.7109375" style="3" customWidth="1"/>
    <col min="15525" max="15525" width="13.5703125" style="3" customWidth="1"/>
    <col min="15526" max="15526" width="18.28515625" style="3" customWidth="1"/>
    <col min="15527" max="15527" width="13.7109375" style="3" customWidth="1"/>
    <col min="15528" max="15531" width="12.42578125" style="3" customWidth="1"/>
    <col min="15532" max="15532" width="19.140625" style="3" customWidth="1"/>
    <col min="15533" max="15533" width="19.28515625" style="3" customWidth="1"/>
    <col min="15534" max="15534" width="18.85546875" style="3" customWidth="1"/>
    <col min="15535" max="15535" width="14" style="3" customWidth="1"/>
    <col min="15536" max="15536" width="18.7109375" style="3" customWidth="1"/>
    <col min="15537" max="15537" width="15.85546875" style="3" customWidth="1"/>
    <col min="15538" max="15538" width="17.5703125" style="3" customWidth="1"/>
    <col min="15539" max="15539" width="20.7109375" style="3" customWidth="1"/>
    <col min="15540" max="15540" width="14.42578125" style="3" customWidth="1"/>
    <col min="15541" max="15541" width="22.140625" style="3" customWidth="1"/>
    <col min="15542" max="15774" width="9.140625" style="3"/>
    <col min="15775" max="15775" width="6.42578125" style="3" customWidth="1"/>
    <col min="15776" max="15776" width="69.140625" style="3" customWidth="1"/>
    <col min="15777" max="15777" width="9.85546875" style="3" customWidth="1"/>
    <col min="15778" max="15778" width="20.28515625" style="3" customWidth="1"/>
    <col min="15779" max="15779" width="18.28515625" style="3" customWidth="1"/>
    <col min="15780" max="15780" width="18.7109375" style="3" customWidth="1"/>
    <col min="15781" max="15781" width="13.5703125" style="3" customWidth="1"/>
    <col min="15782" max="15782" width="18.28515625" style="3" customWidth="1"/>
    <col min="15783" max="15783" width="13.7109375" style="3" customWidth="1"/>
    <col min="15784" max="15787" width="12.42578125" style="3" customWidth="1"/>
    <col min="15788" max="15788" width="19.140625" style="3" customWidth="1"/>
    <col min="15789" max="15789" width="19.28515625" style="3" customWidth="1"/>
    <col min="15790" max="15790" width="18.85546875" style="3" customWidth="1"/>
    <col min="15791" max="15791" width="14" style="3" customWidth="1"/>
    <col min="15792" max="15792" width="18.7109375" style="3" customWidth="1"/>
    <col min="15793" max="15793" width="15.85546875" style="3" customWidth="1"/>
    <col min="15794" max="15794" width="17.5703125" style="3" customWidth="1"/>
    <col min="15795" max="15795" width="20.7109375" style="3" customWidth="1"/>
    <col min="15796" max="15796" width="14.42578125" style="3" customWidth="1"/>
    <col min="15797" max="15797" width="22.140625" style="3" customWidth="1"/>
    <col min="15798" max="16030" width="9.140625" style="3"/>
    <col min="16031" max="16031" width="6.42578125" style="3" customWidth="1"/>
    <col min="16032" max="16032" width="69.140625" style="3" customWidth="1"/>
    <col min="16033" max="16033" width="9.85546875" style="3" customWidth="1"/>
    <col min="16034" max="16034" width="20.28515625" style="3" customWidth="1"/>
    <col min="16035" max="16035" width="18.28515625" style="3" customWidth="1"/>
    <col min="16036" max="16036" width="18.7109375" style="3" customWidth="1"/>
    <col min="16037" max="16037" width="13.5703125" style="3" customWidth="1"/>
    <col min="16038" max="16038" width="18.28515625" style="3" customWidth="1"/>
    <col min="16039" max="16039" width="13.7109375" style="3" customWidth="1"/>
    <col min="16040" max="16043" width="12.42578125" style="3" customWidth="1"/>
    <col min="16044" max="16044" width="19.140625" style="3" customWidth="1"/>
    <col min="16045" max="16045" width="19.28515625" style="3" customWidth="1"/>
    <col min="16046" max="16046" width="18.85546875" style="3" customWidth="1"/>
    <col min="16047" max="16047" width="14" style="3" customWidth="1"/>
    <col min="16048" max="16048" width="18.7109375" style="3" customWidth="1"/>
    <col min="16049" max="16049" width="15.85546875" style="3" customWidth="1"/>
    <col min="16050" max="16050" width="17.5703125" style="3" customWidth="1"/>
    <col min="16051" max="16051" width="20.7109375" style="3" customWidth="1"/>
    <col min="16052" max="16052" width="14.42578125" style="3" customWidth="1"/>
    <col min="16053" max="16053" width="22.140625" style="3" customWidth="1"/>
    <col min="16054" max="16384" width="9.140625" style="3"/>
  </cols>
  <sheetData>
    <row r="1" spans="1:8" ht="26.25">
      <c r="A1" s="993" t="s">
        <v>0</v>
      </c>
      <c r="B1" s="993"/>
      <c r="C1" s="993"/>
      <c r="D1" s="993"/>
      <c r="E1" s="993"/>
      <c r="F1" s="993"/>
      <c r="G1" s="993"/>
      <c r="H1" s="993"/>
    </row>
    <row r="2" spans="1:8">
      <c r="A2" s="34"/>
      <c r="B2" s="109"/>
      <c r="C2" s="110"/>
      <c r="D2" s="111"/>
      <c r="E2" s="109"/>
    </row>
    <row r="3" spans="1:8" s="37" customFormat="1" ht="43.5" customHeight="1">
      <c r="A3" s="1013" t="s">
        <v>2384</v>
      </c>
      <c r="B3" s="1013"/>
      <c r="C3" s="1013"/>
      <c r="D3" s="1013"/>
      <c r="E3" s="1013"/>
      <c r="F3" s="1013"/>
      <c r="G3" s="1013"/>
      <c r="H3" s="1013"/>
    </row>
    <row r="4" spans="1:8" ht="9.6" customHeight="1">
      <c r="A4" s="34"/>
      <c r="B4" s="109"/>
      <c r="C4" s="110"/>
      <c r="D4" s="111"/>
      <c r="E4" s="109"/>
    </row>
    <row r="5" spans="1:8" s="37" customFormat="1" ht="25.5" customHeight="1">
      <c r="A5" s="995" t="s">
        <v>63</v>
      </c>
      <c r="B5" s="995"/>
      <c r="C5" s="995"/>
      <c r="D5" s="995"/>
      <c r="E5" s="995"/>
      <c r="F5" s="995"/>
      <c r="G5" s="995"/>
      <c r="H5" s="995"/>
    </row>
    <row r="6" spans="1:8" s="37" customFormat="1" ht="16.149999999999999" customHeight="1">
      <c r="A6" s="117"/>
      <c r="B6" s="118"/>
      <c r="C6" s="119"/>
      <c r="D6" s="120"/>
      <c r="E6" s="118"/>
    </row>
    <row r="7" spans="1:8" s="37" customFormat="1" ht="30.6" customHeight="1">
      <c r="A7" s="995" t="str">
        <f>Title!A2</f>
        <v>Bid Enquiry No: KPTCL/2026-27/SS/WORK_INDENT3836</v>
      </c>
      <c r="B7" s="995"/>
      <c r="C7" s="995"/>
      <c r="D7" s="995"/>
      <c r="E7" s="995"/>
      <c r="F7" s="995"/>
      <c r="G7" s="995"/>
      <c r="H7" s="995"/>
    </row>
    <row r="8" spans="1:8" ht="141.75" customHeight="1">
      <c r="A8" s="99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8" s="996"/>
      <c r="C8" s="996"/>
      <c r="D8" s="996"/>
      <c r="E8" s="996"/>
      <c r="F8" s="996"/>
      <c r="G8" s="996"/>
      <c r="H8" s="996"/>
    </row>
    <row r="9" spans="1:8" ht="15.75" customHeight="1">
      <c r="A9" s="1006" t="s">
        <v>5</v>
      </c>
      <c r="B9" s="1006"/>
      <c r="C9" s="1006"/>
      <c r="D9" s="121"/>
      <c r="E9" s="122"/>
    </row>
    <row r="10" spans="1:8" ht="18">
      <c r="A10" s="123"/>
      <c r="B10" s="124"/>
      <c r="C10" s="125"/>
      <c r="D10" s="114" t="s">
        <v>597</v>
      </c>
      <c r="E10" s="546"/>
    </row>
    <row r="11" spans="1:8" ht="146.25" customHeight="1">
      <c r="A11" s="123"/>
      <c r="B11" s="1008"/>
      <c r="C11" s="1008"/>
      <c r="D11" s="1009" t="s">
        <v>2366</v>
      </c>
      <c r="E11" s="1010"/>
    </row>
    <row r="12" spans="1:8">
      <c r="A12" s="123"/>
      <c r="B12" s="124"/>
      <c r="C12" s="125"/>
      <c r="D12" s="121"/>
      <c r="E12" s="122"/>
    </row>
    <row r="13" spans="1:8" ht="18">
      <c r="A13" s="998" t="s">
        <v>612</v>
      </c>
      <c r="B13" s="998"/>
      <c r="C13" s="998"/>
      <c r="D13" s="121"/>
      <c r="E13" s="122"/>
    </row>
    <row r="14" spans="1:8" ht="32.25" customHeight="1">
      <c r="A14" s="73"/>
      <c r="B14" s="1007" t="s">
        <v>2385</v>
      </c>
      <c r="C14" s="1007"/>
      <c r="D14" s="1007"/>
      <c r="E14" s="1007"/>
    </row>
    <row r="15" spans="1:8" ht="25.15" customHeight="1">
      <c r="A15" s="33"/>
      <c r="B15" s="1011" t="s">
        <v>3445</v>
      </c>
      <c r="C15" s="1005"/>
      <c r="D15" s="738"/>
      <c r="E15" s="1014" t="s">
        <v>151</v>
      </c>
      <c r="F15" s="1015"/>
      <c r="G15" s="1004" t="s">
        <v>2386</v>
      </c>
    </row>
    <row r="16" spans="1:8" ht="28.15" customHeight="1">
      <c r="A16" s="18"/>
      <c r="B16" s="1012" t="s">
        <v>2387</v>
      </c>
      <c r="C16" s="1012" t="s">
        <v>2353</v>
      </c>
      <c r="D16" s="1012" t="s">
        <v>150</v>
      </c>
      <c r="E16" s="979" t="s">
        <v>3687</v>
      </c>
      <c r="F16" s="979" t="s">
        <v>3688</v>
      </c>
      <c r="G16" s="1005"/>
    </row>
    <row r="17" spans="1:8" ht="28.15" customHeight="1">
      <c r="A17" s="18"/>
      <c r="B17" s="1012"/>
      <c r="C17" s="1012"/>
      <c r="D17" s="1012"/>
      <c r="E17" s="985"/>
      <c r="F17" s="985"/>
      <c r="G17" s="1005"/>
    </row>
    <row r="18" spans="1:8" s="72" customFormat="1" ht="103.5" customHeight="1">
      <c r="B18" s="1005"/>
      <c r="C18" s="1005"/>
      <c r="D18" s="1005"/>
      <c r="E18" s="980"/>
      <c r="F18" s="980"/>
      <c r="G18" s="1005"/>
    </row>
    <row r="19" spans="1:8" s="72" customFormat="1" ht="18" customHeight="1">
      <c r="B19" s="739">
        <v>1</v>
      </c>
      <c r="C19" s="739">
        <v>2</v>
      </c>
      <c r="D19" s="739">
        <v>3</v>
      </c>
      <c r="E19" s="739" t="s">
        <v>2375</v>
      </c>
      <c r="F19" s="739" t="s">
        <v>2376</v>
      </c>
      <c r="G19" s="740">
        <v>4</v>
      </c>
    </row>
    <row r="20" spans="1:8" s="72" customFormat="1" ht="276" customHeight="1">
      <c r="B20" s="824" t="s">
        <v>1026</v>
      </c>
      <c r="C20" s="768" t="s">
        <v>3750</v>
      </c>
      <c r="D20" s="769" t="s">
        <v>2469</v>
      </c>
      <c r="E20" s="741">
        <v>2</v>
      </c>
      <c r="F20" s="736">
        <v>2</v>
      </c>
      <c r="G20" s="737">
        <f>E20+F20</f>
        <v>4</v>
      </c>
      <c r="H20" s="756"/>
    </row>
    <row r="21" spans="1:8" s="72" customFormat="1" ht="76.5" customHeight="1">
      <c r="B21" s="824" t="s">
        <v>1027</v>
      </c>
      <c r="C21" s="770" t="s">
        <v>3690</v>
      </c>
      <c r="D21" s="771" t="s">
        <v>669</v>
      </c>
      <c r="E21" s="741">
        <v>1</v>
      </c>
      <c r="F21" s="736">
        <v>0</v>
      </c>
      <c r="G21" s="737">
        <f t="shared" ref="G21:G68" si="0">E21+F21</f>
        <v>1</v>
      </c>
      <c r="H21" s="750"/>
    </row>
    <row r="22" spans="1:8" s="72" customFormat="1" ht="73.5" customHeight="1">
      <c r="B22" s="824" t="s">
        <v>3487</v>
      </c>
      <c r="C22" s="772" t="s">
        <v>3691</v>
      </c>
      <c r="D22" s="769" t="s">
        <v>669</v>
      </c>
      <c r="E22" s="741">
        <v>6</v>
      </c>
      <c r="F22" s="736">
        <v>0</v>
      </c>
      <c r="G22" s="737">
        <f t="shared" si="0"/>
        <v>6</v>
      </c>
      <c r="H22" s="750"/>
    </row>
    <row r="23" spans="1:8" s="72" customFormat="1" ht="37.5" customHeight="1">
      <c r="B23" s="824" t="s">
        <v>3489</v>
      </c>
      <c r="C23" s="821" t="s">
        <v>3692</v>
      </c>
      <c r="D23" s="771" t="s">
        <v>669</v>
      </c>
      <c r="E23" s="741">
        <v>3</v>
      </c>
      <c r="F23" s="736">
        <v>0</v>
      </c>
      <c r="G23" s="737">
        <f t="shared" si="0"/>
        <v>3</v>
      </c>
      <c r="H23" s="750"/>
    </row>
    <row r="24" spans="1:8" s="72" customFormat="1" ht="131.25" customHeight="1">
      <c r="B24" s="824" t="s">
        <v>1028</v>
      </c>
      <c r="C24" s="793" t="s">
        <v>3693</v>
      </c>
      <c r="D24" s="774" t="s">
        <v>669</v>
      </c>
      <c r="E24" s="741">
        <v>2</v>
      </c>
      <c r="F24" s="736">
        <v>2</v>
      </c>
      <c r="G24" s="737">
        <f t="shared" si="0"/>
        <v>4</v>
      </c>
      <c r="H24" s="750"/>
    </row>
    <row r="25" spans="1:8" s="72" customFormat="1" ht="77.25" customHeight="1">
      <c r="B25" s="824" t="s">
        <v>3490</v>
      </c>
      <c r="C25" s="775" t="s">
        <v>3753</v>
      </c>
      <c r="D25" s="776" t="s">
        <v>669</v>
      </c>
      <c r="E25" s="741">
        <v>6</v>
      </c>
      <c r="F25" s="736">
        <v>0</v>
      </c>
      <c r="G25" s="737">
        <f t="shared" si="0"/>
        <v>6</v>
      </c>
      <c r="H25" s="750"/>
    </row>
    <row r="26" spans="1:8" s="72" customFormat="1" ht="42" customHeight="1">
      <c r="B26" s="824" t="s">
        <v>3491</v>
      </c>
      <c r="C26" s="777" t="s">
        <v>3694</v>
      </c>
      <c r="D26" s="776" t="s">
        <v>669</v>
      </c>
      <c r="E26" s="741">
        <v>2</v>
      </c>
      <c r="F26" s="736">
        <v>0</v>
      </c>
      <c r="G26" s="737">
        <f t="shared" si="0"/>
        <v>2</v>
      </c>
      <c r="H26" s="750"/>
    </row>
    <row r="27" spans="1:8" s="72" customFormat="1" ht="129" customHeight="1">
      <c r="B27" s="824" t="s">
        <v>3492</v>
      </c>
      <c r="C27" s="777" t="s">
        <v>3695</v>
      </c>
      <c r="D27" s="778" t="s">
        <v>670</v>
      </c>
      <c r="E27" s="741">
        <v>2</v>
      </c>
      <c r="F27" s="736">
        <v>0</v>
      </c>
      <c r="G27" s="737">
        <f t="shared" si="0"/>
        <v>2</v>
      </c>
      <c r="H27" s="750"/>
    </row>
    <row r="28" spans="1:8" s="72" customFormat="1" ht="54.75" customHeight="1">
      <c r="B28" s="824" t="s">
        <v>2475</v>
      </c>
      <c r="C28" s="777" t="s">
        <v>3632</v>
      </c>
      <c r="D28" s="778" t="s">
        <v>948</v>
      </c>
      <c r="E28" s="741">
        <v>2</v>
      </c>
      <c r="F28" s="736">
        <v>0</v>
      </c>
      <c r="G28" s="737">
        <f t="shared" si="0"/>
        <v>2</v>
      </c>
      <c r="H28" s="750"/>
    </row>
    <row r="29" spans="1:8" s="72" customFormat="1" ht="57" customHeight="1">
      <c r="B29" s="824" t="s">
        <v>3446</v>
      </c>
      <c r="C29" s="779" t="s">
        <v>3525</v>
      </c>
      <c r="D29" s="780" t="s">
        <v>2352</v>
      </c>
      <c r="E29" s="837">
        <v>8.125</v>
      </c>
      <c r="F29" s="736">
        <v>0</v>
      </c>
      <c r="G29" s="737">
        <f t="shared" si="0"/>
        <v>8.125</v>
      </c>
      <c r="H29" s="750"/>
    </row>
    <row r="30" spans="1:8" s="72" customFormat="1" ht="52.5" customHeight="1">
      <c r="B30" s="824" t="s">
        <v>3494</v>
      </c>
      <c r="C30" s="748" t="s">
        <v>3745</v>
      </c>
      <c r="D30" s="781" t="s">
        <v>3696</v>
      </c>
      <c r="E30" s="741">
        <v>2</v>
      </c>
      <c r="F30" s="736">
        <v>0</v>
      </c>
      <c r="G30" s="737">
        <f t="shared" si="0"/>
        <v>2</v>
      </c>
      <c r="H30" s="750"/>
    </row>
    <row r="31" spans="1:8" s="72" customFormat="1" ht="60" customHeight="1">
      <c r="B31" s="824" t="s">
        <v>3495</v>
      </c>
      <c r="C31" s="748" t="s">
        <v>3746</v>
      </c>
      <c r="D31" s="781" t="s">
        <v>3474</v>
      </c>
      <c r="E31" s="741">
        <v>72</v>
      </c>
      <c r="F31" s="736">
        <v>0</v>
      </c>
      <c r="G31" s="737">
        <f t="shared" si="0"/>
        <v>72</v>
      </c>
      <c r="H31" s="750"/>
    </row>
    <row r="32" spans="1:8" s="72" customFormat="1" ht="33" customHeight="1">
      <c r="B32" s="824" t="s">
        <v>3496</v>
      </c>
      <c r="C32" s="748" t="s">
        <v>3697</v>
      </c>
      <c r="D32" s="781" t="s">
        <v>3474</v>
      </c>
      <c r="E32" s="741">
        <v>102</v>
      </c>
      <c r="F32" s="736">
        <v>0</v>
      </c>
      <c r="G32" s="737">
        <f t="shared" si="0"/>
        <v>102</v>
      </c>
      <c r="H32" s="750"/>
    </row>
    <row r="33" spans="2:8" s="72" customFormat="1" ht="40.5" customHeight="1">
      <c r="B33" s="824" t="s">
        <v>3497</v>
      </c>
      <c r="C33" s="779" t="s">
        <v>3544</v>
      </c>
      <c r="D33" s="782" t="s">
        <v>3535</v>
      </c>
      <c r="E33" s="741">
        <v>21</v>
      </c>
      <c r="F33" s="736">
        <v>0</v>
      </c>
      <c r="G33" s="737">
        <f t="shared" si="0"/>
        <v>21</v>
      </c>
      <c r="H33" s="750"/>
    </row>
    <row r="34" spans="2:8" s="72" customFormat="1" ht="75" customHeight="1">
      <c r="B34" s="824" t="s">
        <v>3498</v>
      </c>
      <c r="C34" s="825" t="s">
        <v>3546</v>
      </c>
      <c r="D34" s="826" t="s">
        <v>2472</v>
      </c>
      <c r="E34" s="741">
        <v>2100</v>
      </c>
      <c r="F34" s="736">
        <v>400</v>
      </c>
      <c r="G34" s="737">
        <f t="shared" si="0"/>
        <v>2500</v>
      </c>
      <c r="H34" s="750"/>
    </row>
    <row r="35" spans="2:8" s="72" customFormat="1" ht="68.25" customHeight="1">
      <c r="B35" s="824" t="s">
        <v>3499</v>
      </c>
      <c r="C35" s="827" t="s">
        <v>3542</v>
      </c>
      <c r="D35" s="776" t="s">
        <v>669</v>
      </c>
      <c r="E35" s="741">
        <v>2</v>
      </c>
      <c r="F35" s="736">
        <v>0</v>
      </c>
      <c r="G35" s="737">
        <f t="shared" si="0"/>
        <v>2</v>
      </c>
      <c r="H35" s="750"/>
    </row>
    <row r="36" spans="2:8" s="72" customFormat="1" ht="44.25" customHeight="1">
      <c r="B36" s="824" t="s">
        <v>3500</v>
      </c>
      <c r="C36" s="827" t="s">
        <v>3543</v>
      </c>
      <c r="D36" s="776" t="s">
        <v>669</v>
      </c>
      <c r="E36" s="741">
        <v>2</v>
      </c>
      <c r="F36" s="736">
        <v>0</v>
      </c>
      <c r="G36" s="737">
        <f t="shared" si="0"/>
        <v>2</v>
      </c>
      <c r="H36" s="750"/>
    </row>
    <row r="37" spans="2:8" s="72" customFormat="1" ht="51.75" customHeight="1">
      <c r="B37" s="824" t="s">
        <v>3501</v>
      </c>
      <c r="C37" s="827" t="s">
        <v>3661</v>
      </c>
      <c r="D37" s="776" t="s">
        <v>947</v>
      </c>
      <c r="E37" s="741">
        <v>10</v>
      </c>
      <c r="F37" s="736">
        <v>0</v>
      </c>
      <c r="G37" s="737">
        <f t="shared" si="0"/>
        <v>10</v>
      </c>
      <c r="H37" s="750"/>
    </row>
    <row r="38" spans="2:8" s="72" customFormat="1" ht="45.75" customHeight="1">
      <c r="B38" s="824" t="s">
        <v>3502</v>
      </c>
      <c r="C38" s="827" t="s">
        <v>3662</v>
      </c>
      <c r="D38" s="776" t="s">
        <v>947</v>
      </c>
      <c r="E38" s="741">
        <v>10</v>
      </c>
      <c r="F38" s="736">
        <v>0</v>
      </c>
      <c r="G38" s="737">
        <f t="shared" si="0"/>
        <v>10</v>
      </c>
      <c r="H38" s="750"/>
    </row>
    <row r="39" spans="2:8" s="72" customFormat="1" ht="48" customHeight="1">
      <c r="B39" s="824" t="s">
        <v>3503</v>
      </c>
      <c r="C39" s="827" t="s">
        <v>3698</v>
      </c>
      <c r="D39" s="776" t="s">
        <v>947</v>
      </c>
      <c r="E39" s="741">
        <v>250</v>
      </c>
      <c r="F39" s="736">
        <v>0</v>
      </c>
      <c r="G39" s="737">
        <f t="shared" si="0"/>
        <v>250</v>
      </c>
      <c r="H39" s="750"/>
    </row>
    <row r="40" spans="2:8" s="72" customFormat="1" ht="63.75" customHeight="1">
      <c r="B40" s="824" t="s">
        <v>3504</v>
      </c>
      <c r="C40" s="827" t="s">
        <v>3664</v>
      </c>
      <c r="D40" s="776" t="s">
        <v>947</v>
      </c>
      <c r="E40" s="741">
        <v>250</v>
      </c>
      <c r="F40" s="736">
        <v>0</v>
      </c>
      <c r="G40" s="737">
        <f t="shared" si="0"/>
        <v>250</v>
      </c>
      <c r="H40" s="750"/>
    </row>
    <row r="41" spans="2:8" s="72" customFormat="1" ht="113.25" customHeight="1">
      <c r="B41" s="824" t="s">
        <v>3505</v>
      </c>
      <c r="C41" s="822" t="s">
        <v>3744</v>
      </c>
      <c r="D41" s="835" t="s">
        <v>2479</v>
      </c>
      <c r="E41" s="741">
        <v>1</v>
      </c>
      <c r="F41" s="736">
        <v>1</v>
      </c>
      <c r="G41" s="737">
        <f t="shared" si="0"/>
        <v>2</v>
      </c>
      <c r="H41" s="750"/>
    </row>
    <row r="42" spans="2:8" s="72" customFormat="1" ht="54" customHeight="1">
      <c r="B42" s="824" t="s">
        <v>3506</v>
      </c>
      <c r="C42" s="822" t="s">
        <v>3699</v>
      </c>
      <c r="D42" s="835" t="s">
        <v>3700</v>
      </c>
      <c r="E42" s="741">
        <v>2</v>
      </c>
      <c r="F42" s="736">
        <v>0</v>
      </c>
      <c r="G42" s="737">
        <f t="shared" si="0"/>
        <v>2</v>
      </c>
      <c r="H42" s="750"/>
    </row>
    <row r="43" spans="2:8" s="72" customFormat="1" ht="59.25" customHeight="1">
      <c r="B43" s="824" t="s">
        <v>3507</v>
      </c>
      <c r="C43" s="822" t="s">
        <v>3701</v>
      </c>
      <c r="D43" s="835" t="s">
        <v>3700</v>
      </c>
      <c r="E43" s="741">
        <v>2</v>
      </c>
      <c r="F43" s="736">
        <v>0</v>
      </c>
      <c r="G43" s="737">
        <f t="shared" si="0"/>
        <v>2</v>
      </c>
      <c r="H43" s="750"/>
    </row>
    <row r="44" spans="2:8" s="72" customFormat="1" ht="57.75" customHeight="1">
      <c r="B44" s="824" t="s">
        <v>3702</v>
      </c>
      <c r="C44" s="785" t="s">
        <v>3751</v>
      </c>
      <c r="D44" s="786" t="s">
        <v>2472</v>
      </c>
      <c r="E44" s="741">
        <v>800</v>
      </c>
      <c r="F44" s="736">
        <v>430</v>
      </c>
      <c r="G44" s="737">
        <f t="shared" si="0"/>
        <v>1230</v>
      </c>
      <c r="H44" s="750"/>
    </row>
    <row r="45" spans="2:8" ht="43.5" customHeight="1">
      <c r="B45" s="824" t="s">
        <v>3703</v>
      </c>
      <c r="C45" s="751" t="s">
        <v>3747</v>
      </c>
      <c r="D45" s="787" t="s">
        <v>2472</v>
      </c>
      <c r="E45" s="741">
        <v>180</v>
      </c>
      <c r="F45" s="736">
        <v>0</v>
      </c>
      <c r="G45" s="737">
        <f t="shared" si="0"/>
        <v>180</v>
      </c>
    </row>
    <row r="46" spans="2:8" ht="54">
      <c r="B46" s="824" t="s">
        <v>3704</v>
      </c>
      <c r="C46" s="785" t="s">
        <v>3705</v>
      </c>
      <c r="D46" s="776" t="s">
        <v>669</v>
      </c>
      <c r="E46" s="741">
        <v>12</v>
      </c>
      <c r="F46" s="736">
        <v>6</v>
      </c>
      <c r="G46" s="737">
        <f t="shared" si="0"/>
        <v>18</v>
      </c>
    </row>
    <row r="47" spans="2:8" ht="36">
      <c r="B47" s="824" t="s">
        <v>3706</v>
      </c>
      <c r="C47" s="785" t="s">
        <v>3508</v>
      </c>
      <c r="D47" s="776" t="s">
        <v>669</v>
      </c>
      <c r="E47" s="741">
        <v>12</v>
      </c>
      <c r="F47" s="736">
        <v>6</v>
      </c>
      <c r="G47" s="737">
        <f t="shared" si="0"/>
        <v>18</v>
      </c>
    </row>
    <row r="48" spans="2:8" ht="36">
      <c r="B48" s="824" t="s">
        <v>3676</v>
      </c>
      <c r="C48" s="788" t="s">
        <v>3547</v>
      </c>
      <c r="D48" s="776" t="s">
        <v>669</v>
      </c>
      <c r="E48" s="741">
        <v>2</v>
      </c>
      <c r="F48" s="736">
        <v>0</v>
      </c>
      <c r="G48" s="737">
        <f t="shared" si="0"/>
        <v>2</v>
      </c>
    </row>
    <row r="49" spans="2:7" ht="36">
      <c r="B49" s="824" t="s">
        <v>3707</v>
      </c>
      <c r="C49" s="788" t="s">
        <v>3548</v>
      </c>
      <c r="D49" s="776" t="s">
        <v>669</v>
      </c>
      <c r="E49" s="741">
        <v>2</v>
      </c>
      <c r="F49" s="736">
        <v>0</v>
      </c>
      <c r="G49" s="737">
        <f t="shared" si="0"/>
        <v>2</v>
      </c>
    </row>
    <row r="50" spans="2:7" ht="54">
      <c r="B50" s="824" t="s">
        <v>3708</v>
      </c>
      <c r="C50" s="785" t="s">
        <v>3752</v>
      </c>
      <c r="D50" s="789" t="s">
        <v>2389</v>
      </c>
      <c r="E50" s="741">
        <v>1063</v>
      </c>
      <c r="F50" s="736">
        <v>0</v>
      </c>
      <c r="G50" s="737">
        <f t="shared" si="0"/>
        <v>1063</v>
      </c>
    </row>
    <row r="51" spans="2:7" ht="72">
      <c r="B51" s="824" t="s">
        <v>3709</v>
      </c>
      <c r="C51" s="839" t="s">
        <v>3710</v>
      </c>
      <c r="D51" s="790" t="s">
        <v>2389</v>
      </c>
      <c r="E51" s="741">
        <v>350</v>
      </c>
      <c r="F51" s="736">
        <v>15</v>
      </c>
      <c r="G51" s="737">
        <f t="shared" si="0"/>
        <v>365</v>
      </c>
    </row>
    <row r="52" spans="2:7" ht="54">
      <c r="B52" s="838" t="s">
        <v>3711</v>
      </c>
      <c r="C52" s="840" t="s">
        <v>3712</v>
      </c>
      <c r="D52" s="828" t="s">
        <v>3713</v>
      </c>
      <c r="E52" s="741">
        <v>41</v>
      </c>
      <c r="F52" s="736">
        <v>0</v>
      </c>
      <c r="G52" s="737">
        <f t="shared" si="0"/>
        <v>41</v>
      </c>
    </row>
    <row r="53" spans="2:7" ht="108">
      <c r="B53" s="824" t="s">
        <v>3714</v>
      </c>
      <c r="C53" s="791" t="s">
        <v>3715</v>
      </c>
      <c r="D53" s="792" t="s">
        <v>669</v>
      </c>
      <c r="E53" s="741">
        <v>4</v>
      </c>
      <c r="F53" s="736">
        <v>2</v>
      </c>
      <c r="G53" s="737">
        <f t="shared" si="0"/>
        <v>6</v>
      </c>
    </row>
    <row r="54" spans="2:7" ht="18">
      <c r="B54" s="824" t="s">
        <v>3716</v>
      </c>
      <c r="C54" s="791" t="s">
        <v>3526</v>
      </c>
      <c r="D54" s="829" t="s">
        <v>267</v>
      </c>
      <c r="E54" s="741">
        <v>4</v>
      </c>
      <c r="F54" s="736">
        <v>2</v>
      </c>
      <c r="G54" s="737">
        <f t="shared" si="0"/>
        <v>6</v>
      </c>
    </row>
    <row r="55" spans="2:7" ht="54">
      <c r="B55" s="824" t="s">
        <v>3717</v>
      </c>
      <c r="C55" s="830" t="s">
        <v>3718</v>
      </c>
      <c r="D55" s="829" t="s">
        <v>267</v>
      </c>
      <c r="E55" s="741" t="s">
        <v>3689</v>
      </c>
      <c r="F55" s="736">
        <v>0</v>
      </c>
      <c r="G55" s="836">
        <v>0.38219999999999998</v>
      </c>
    </row>
    <row r="56" spans="2:7" ht="108">
      <c r="B56" s="824" t="s">
        <v>3719</v>
      </c>
      <c r="C56" s="831" t="s">
        <v>3720</v>
      </c>
      <c r="D56" s="832" t="s">
        <v>2352</v>
      </c>
      <c r="E56" s="741">
        <v>68</v>
      </c>
      <c r="F56" s="736">
        <v>62</v>
      </c>
      <c r="G56" s="737">
        <f t="shared" si="0"/>
        <v>130</v>
      </c>
    </row>
    <row r="57" spans="2:7" ht="54">
      <c r="B57" s="824" t="s">
        <v>3721</v>
      </c>
      <c r="C57" s="793" t="s">
        <v>3722</v>
      </c>
      <c r="D57" s="833" t="s">
        <v>3447</v>
      </c>
      <c r="E57" s="741">
        <v>3400</v>
      </c>
      <c r="F57" s="736">
        <v>3100</v>
      </c>
      <c r="G57" s="737">
        <f t="shared" si="0"/>
        <v>6500</v>
      </c>
    </row>
    <row r="58" spans="2:7" ht="18">
      <c r="B58" s="824" t="s">
        <v>3723</v>
      </c>
      <c r="C58" s="793" t="s">
        <v>3724</v>
      </c>
      <c r="D58" s="833" t="s">
        <v>3540</v>
      </c>
      <c r="E58" s="741">
        <v>2</v>
      </c>
      <c r="F58" s="736">
        <v>0</v>
      </c>
      <c r="G58" s="737">
        <f t="shared" si="0"/>
        <v>2</v>
      </c>
    </row>
    <row r="59" spans="2:7" ht="18">
      <c r="B59" s="824" t="s">
        <v>3725</v>
      </c>
      <c r="C59" s="793" t="s">
        <v>3726</v>
      </c>
      <c r="D59" s="833" t="s">
        <v>3540</v>
      </c>
      <c r="E59" s="741">
        <v>2</v>
      </c>
      <c r="F59" s="736">
        <v>0</v>
      </c>
      <c r="G59" s="737">
        <f t="shared" si="0"/>
        <v>2</v>
      </c>
    </row>
    <row r="60" spans="2:7" ht="18">
      <c r="B60" s="824" t="s">
        <v>3678</v>
      </c>
      <c r="C60" s="793" t="s">
        <v>3727</v>
      </c>
      <c r="D60" s="833" t="s">
        <v>3540</v>
      </c>
      <c r="E60" s="741">
        <v>5</v>
      </c>
      <c r="F60" s="736">
        <v>3</v>
      </c>
      <c r="G60" s="737">
        <f t="shared" si="0"/>
        <v>8</v>
      </c>
    </row>
    <row r="61" spans="2:7" ht="18">
      <c r="B61" s="824" t="s">
        <v>3728</v>
      </c>
      <c r="C61" s="793" t="s">
        <v>3729</v>
      </c>
      <c r="D61" s="833" t="s">
        <v>3540</v>
      </c>
      <c r="E61" s="741">
        <v>2</v>
      </c>
      <c r="F61" s="736">
        <v>0</v>
      </c>
      <c r="G61" s="737">
        <f t="shared" si="0"/>
        <v>2</v>
      </c>
    </row>
    <row r="62" spans="2:7" ht="18">
      <c r="B62" s="824" t="s">
        <v>3677</v>
      </c>
      <c r="C62" s="773" t="s">
        <v>3730</v>
      </c>
      <c r="D62" s="794" t="s">
        <v>948</v>
      </c>
      <c r="E62" s="741">
        <v>9</v>
      </c>
      <c r="F62" s="736">
        <v>0</v>
      </c>
      <c r="G62" s="737">
        <f t="shared" si="0"/>
        <v>9</v>
      </c>
    </row>
    <row r="63" spans="2:7" ht="18">
      <c r="B63" s="824" t="s">
        <v>3731</v>
      </c>
      <c r="C63" s="773" t="s">
        <v>3732</v>
      </c>
      <c r="D63" s="794" t="s">
        <v>948</v>
      </c>
      <c r="E63" s="741">
        <v>2</v>
      </c>
      <c r="F63" s="736">
        <v>0</v>
      </c>
      <c r="G63" s="737">
        <f t="shared" si="0"/>
        <v>2</v>
      </c>
    </row>
    <row r="64" spans="2:7" ht="18">
      <c r="B64" s="824" t="s">
        <v>3733</v>
      </c>
      <c r="C64" s="773" t="s">
        <v>3734</v>
      </c>
      <c r="D64" s="794" t="s">
        <v>3545</v>
      </c>
      <c r="E64" s="741">
        <v>2</v>
      </c>
      <c r="F64" s="736">
        <v>0</v>
      </c>
      <c r="G64" s="737">
        <f t="shared" si="0"/>
        <v>2</v>
      </c>
    </row>
    <row r="65" spans="2:7" ht="18">
      <c r="B65" s="824" t="s">
        <v>3735</v>
      </c>
      <c r="C65" s="795" t="s">
        <v>3736</v>
      </c>
      <c r="D65" s="834" t="s">
        <v>3696</v>
      </c>
      <c r="E65" s="741">
        <v>2</v>
      </c>
      <c r="F65" s="736">
        <v>0</v>
      </c>
      <c r="G65" s="737">
        <f t="shared" si="0"/>
        <v>2</v>
      </c>
    </row>
    <row r="66" spans="2:7" ht="18">
      <c r="B66" s="824" t="s">
        <v>3737</v>
      </c>
      <c r="C66" s="795" t="s">
        <v>3738</v>
      </c>
      <c r="D66" s="834" t="s">
        <v>3696</v>
      </c>
      <c r="E66" s="741">
        <v>2</v>
      </c>
      <c r="F66" s="736">
        <v>0</v>
      </c>
      <c r="G66" s="737">
        <f t="shared" si="0"/>
        <v>2</v>
      </c>
    </row>
    <row r="67" spans="2:7" ht="18">
      <c r="B67" s="824" t="s">
        <v>3739</v>
      </c>
      <c r="C67" s="795" t="s">
        <v>3740</v>
      </c>
      <c r="D67" s="834" t="s">
        <v>3741</v>
      </c>
      <c r="E67" s="837">
        <v>5.4169999999999998</v>
      </c>
      <c r="F67" s="736">
        <v>0</v>
      </c>
      <c r="G67" s="749">
        <f t="shared" si="0"/>
        <v>5.4169999999999998</v>
      </c>
    </row>
    <row r="68" spans="2:7" ht="36">
      <c r="B68" s="824" t="s">
        <v>3742</v>
      </c>
      <c r="C68" s="777" t="s">
        <v>3743</v>
      </c>
      <c r="D68" s="823" t="s">
        <v>3713</v>
      </c>
      <c r="E68" s="741">
        <v>3</v>
      </c>
      <c r="F68" s="736">
        <v>0</v>
      </c>
      <c r="G68" s="737">
        <f t="shared" si="0"/>
        <v>3</v>
      </c>
    </row>
  </sheetData>
  <mergeCells count="18">
    <mergeCell ref="G15:G18"/>
    <mergeCell ref="B16:B18"/>
    <mergeCell ref="C16:C18"/>
    <mergeCell ref="D16:D18"/>
    <mergeCell ref="E16:E18"/>
    <mergeCell ref="F16:F18"/>
    <mergeCell ref="B11:C11"/>
    <mergeCell ref="D11:E11"/>
    <mergeCell ref="A13:C13"/>
    <mergeCell ref="B14:E14"/>
    <mergeCell ref="B15:C15"/>
    <mergeCell ref="E15:F15"/>
    <mergeCell ref="A9:C9"/>
    <mergeCell ref="A1:H1"/>
    <mergeCell ref="A3:H3"/>
    <mergeCell ref="A5:H5"/>
    <mergeCell ref="A7:H7"/>
    <mergeCell ref="A8:H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0000"/>
  </sheetPr>
  <dimension ref="A1:J70"/>
  <sheetViews>
    <sheetView view="pageBreakPreview" topLeftCell="A48" zoomScale="70" zoomScaleNormal="70" zoomScaleSheetLayoutView="70" workbookViewId="0">
      <selection activeCell="M68" sqref="M68"/>
    </sheetView>
  </sheetViews>
  <sheetFormatPr defaultRowHeight="15.75"/>
  <cols>
    <col min="1" max="1" width="12" style="3" customWidth="1"/>
    <col min="2" max="2" width="12.85546875" style="5" customWidth="1"/>
    <col min="3" max="3" width="151.28515625" style="16" customWidth="1"/>
    <col min="4" max="4" width="16.7109375" style="14" customWidth="1"/>
    <col min="5" max="5" width="26.28515625" style="14" customWidth="1"/>
    <col min="6" max="6" width="28.140625" style="3" customWidth="1"/>
    <col min="7" max="7" width="30.42578125" style="3" customWidth="1"/>
    <col min="8" max="8" width="25.7109375" style="3" customWidth="1"/>
    <col min="9" max="9" width="24.42578125" style="3" customWidth="1"/>
    <col min="10" max="136" width="8.85546875" style="3"/>
    <col min="137" max="137" width="6.42578125" style="3" customWidth="1"/>
    <col min="138" max="138" width="69.140625" style="3" customWidth="1"/>
    <col min="139" max="139" width="9.85546875" style="3" customWidth="1"/>
    <col min="140" max="140" width="20.28515625" style="3" customWidth="1"/>
    <col min="141" max="141" width="18.28515625" style="3" customWidth="1"/>
    <col min="142" max="142" width="18.7109375" style="3" customWidth="1"/>
    <col min="143" max="143" width="13.5703125" style="3" customWidth="1"/>
    <col min="144" max="144" width="18.28515625" style="3" customWidth="1"/>
    <col min="145" max="145" width="13.7109375" style="3" customWidth="1"/>
    <col min="146" max="149" width="12.42578125" style="3" customWidth="1"/>
    <col min="150" max="150" width="19.140625" style="3" customWidth="1"/>
    <col min="151" max="151" width="19.28515625" style="3" customWidth="1"/>
    <col min="152" max="152" width="18.85546875" style="3" customWidth="1"/>
    <col min="153" max="153" width="14" style="3" customWidth="1"/>
    <col min="154" max="154" width="18.7109375" style="3" customWidth="1"/>
    <col min="155" max="155" width="15.85546875" style="3" customWidth="1"/>
    <col min="156" max="156" width="17.5703125" style="3" customWidth="1"/>
    <col min="157" max="157" width="20.7109375" style="3" customWidth="1"/>
    <col min="158" max="158" width="14.42578125" style="3" customWidth="1"/>
    <col min="159" max="159" width="22.140625" style="3" customWidth="1"/>
    <col min="160" max="392" width="8.85546875" style="3"/>
    <col min="393" max="393" width="6.42578125" style="3" customWidth="1"/>
    <col min="394" max="394" width="69.140625" style="3" customWidth="1"/>
    <col min="395" max="395" width="9.85546875" style="3" customWidth="1"/>
    <col min="396" max="396" width="20.28515625" style="3" customWidth="1"/>
    <col min="397" max="397" width="18.28515625" style="3" customWidth="1"/>
    <col min="398" max="398" width="18.7109375" style="3" customWidth="1"/>
    <col min="399" max="399" width="13.5703125" style="3" customWidth="1"/>
    <col min="400" max="400" width="18.28515625" style="3" customWidth="1"/>
    <col min="401" max="401" width="13.7109375" style="3" customWidth="1"/>
    <col min="402" max="405" width="12.42578125" style="3" customWidth="1"/>
    <col min="406" max="406" width="19.140625" style="3" customWidth="1"/>
    <col min="407" max="407" width="19.28515625" style="3" customWidth="1"/>
    <col min="408" max="408" width="18.85546875" style="3" customWidth="1"/>
    <col min="409" max="409" width="14" style="3" customWidth="1"/>
    <col min="410" max="410" width="18.7109375" style="3" customWidth="1"/>
    <col min="411" max="411" width="15.85546875" style="3" customWidth="1"/>
    <col min="412" max="412" width="17.5703125" style="3" customWidth="1"/>
    <col min="413" max="413" width="20.7109375" style="3" customWidth="1"/>
    <col min="414" max="414" width="14.42578125" style="3" customWidth="1"/>
    <col min="415" max="415" width="22.140625" style="3" customWidth="1"/>
    <col min="416" max="648" width="8.85546875" style="3"/>
    <col min="649" max="649" width="6.42578125" style="3" customWidth="1"/>
    <col min="650" max="650" width="69.140625" style="3" customWidth="1"/>
    <col min="651" max="651" width="9.85546875" style="3" customWidth="1"/>
    <col min="652" max="652" width="20.28515625" style="3" customWidth="1"/>
    <col min="653" max="653" width="18.28515625" style="3" customWidth="1"/>
    <col min="654" max="654" width="18.7109375" style="3" customWidth="1"/>
    <col min="655" max="655" width="13.5703125" style="3" customWidth="1"/>
    <col min="656" max="656" width="18.28515625" style="3" customWidth="1"/>
    <col min="657" max="657" width="13.7109375" style="3" customWidth="1"/>
    <col min="658" max="661" width="12.42578125" style="3" customWidth="1"/>
    <col min="662" max="662" width="19.140625" style="3" customWidth="1"/>
    <col min="663" max="663" width="19.28515625" style="3" customWidth="1"/>
    <col min="664" max="664" width="18.85546875" style="3" customWidth="1"/>
    <col min="665" max="665" width="14" style="3" customWidth="1"/>
    <col min="666" max="666" width="18.7109375" style="3" customWidth="1"/>
    <col min="667" max="667" width="15.85546875" style="3" customWidth="1"/>
    <col min="668" max="668" width="17.5703125" style="3" customWidth="1"/>
    <col min="669" max="669" width="20.7109375" style="3" customWidth="1"/>
    <col min="670" max="670" width="14.42578125" style="3" customWidth="1"/>
    <col min="671" max="671" width="22.140625" style="3" customWidth="1"/>
    <col min="672" max="904" width="8.85546875" style="3"/>
    <col min="905" max="905" width="6.42578125" style="3" customWidth="1"/>
    <col min="906" max="906" width="69.140625" style="3" customWidth="1"/>
    <col min="907" max="907" width="9.85546875" style="3" customWidth="1"/>
    <col min="908" max="908" width="20.28515625" style="3" customWidth="1"/>
    <col min="909" max="909" width="18.28515625" style="3" customWidth="1"/>
    <col min="910" max="910" width="18.7109375" style="3" customWidth="1"/>
    <col min="911" max="911" width="13.5703125" style="3" customWidth="1"/>
    <col min="912" max="912" width="18.28515625" style="3" customWidth="1"/>
    <col min="913" max="913" width="13.7109375" style="3" customWidth="1"/>
    <col min="914" max="917" width="12.42578125" style="3" customWidth="1"/>
    <col min="918" max="918" width="19.140625" style="3" customWidth="1"/>
    <col min="919" max="919" width="19.28515625" style="3" customWidth="1"/>
    <col min="920" max="920" width="18.85546875" style="3" customWidth="1"/>
    <col min="921" max="921" width="14" style="3" customWidth="1"/>
    <col min="922" max="922" width="18.7109375" style="3" customWidth="1"/>
    <col min="923" max="923" width="15.85546875" style="3" customWidth="1"/>
    <col min="924" max="924" width="17.5703125" style="3" customWidth="1"/>
    <col min="925" max="925" width="20.7109375" style="3" customWidth="1"/>
    <col min="926" max="926" width="14.42578125" style="3" customWidth="1"/>
    <col min="927" max="927" width="22.140625" style="3" customWidth="1"/>
    <col min="928" max="1160" width="8.85546875" style="3"/>
    <col min="1161" max="1161" width="6.42578125" style="3" customWidth="1"/>
    <col min="1162" max="1162" width="69.140625" style="3" customWidth="1"/>
    <col min="1163" max="1163" width="9.85546875" style="3" customWidth="1"/>
    <col min="1164" max="1164" width="20.28515625" style="3" customWidth="1"/>
    <col min="1165" max="1165" width="18.28515625" style="3" customWidth="1"/>
    <col min="1166" max="1166" width="18.7109375" style="3" customWidth="1"/>
    <col min="1167" max="1167" width="13.5703125" style="3" customWidth="1"/>
    <col min="1168" max="1168" width="18.28515625" style="3" customWidth="1"/>
    <col min="1169" max="1169" width="13.7109375" style="3" customWidth="1"/>
    <col min="1170" max="1173" width="12.42578125" style="3" customWidth="1"/>
    <col min="1174" max="1174" width="19.140625" style="3" customWidth="1"/>
    <col min="1175" max="1175" width="19.28515625" style="3" customWidth="1"/>
    <col min="1176" max="1176" width="18.85546875" style="3" customWidth="1"/>
    <col min="1177" max="1177" width="14" style="3" customWidth="1"/>
    <col min="1178" max="1178" width="18.7109375" style="3" customWidth="1"/>
    <col min="1179" max="1179" width="15.85546875" style="3" customWidth="1"/>
    <col min="1180" max="1180" width="17.5703125" style="3" customWidth="1"/>
    <col min="1181" max="1181" width="20.7109375" style="3" customWidth="1"/>
    <col min="1182" max="1182" width="14.42578125" style="3" customWidth="1"/>
    <col min="1183" max="1183" width="22.140625" style="3" customWidth="1"/>
    <col min="1184" max="1416" width="8.85546875" style="3"/>
    <col min="1417" max="1417" width="6.42578125" style="3" customWidth="1"/>
    <col min="1418" max="1418" width="69.140625" style="3" customWidth="1"/>
    <col min="1419" max="1419" width="9.85546875" style="3" customWidth="1"/>
    <col min="1420" max="1420" width="20.28515625" style="3" customWidth="1"/>
    <col min="1421" max="1421" width="18.28515625" style="3" customWidth="1"/>
    <col min="1422" max="1422" width="18.7109375" style="3" customWidth="1"/>
    <col min="1423" max="1423" width="13.5703125" style="3" customWidth="1"/>
    <col min="1424" max="1424" width="18.28515625" style="3" customWidth="1"/>
    <col min="1425" max="1425" width="13.7109375" style="3" customWidth="1"/>
    <col min="1426" max="1429" width="12.42578125" style="3" customWidth="1"/>
    <col min="1430" max="1430" width="19.140625" style="3" customWidth="1"/>
    <col min="1431" max="1431" width="19.28515625" style="3" customWidth="1"/>
    <col min="1432" max="1432" width="18.85546875" style="3" customWidth="1"/>
    <col min="1433" max="1433" width="14" style="3" customWidth="1"/>
    <col min="1434" max="1434" width="18.7109375" style="3" customWidth="1"/>
    <col min="1435" max="1435" width="15.85546875" style="3" customWidth="1"/>
    <col min="1436" max="1436" width="17.5703125" style="3" customWidth="1"/>
    <col min="1437" max="1437" width="20.7109375" style="3" customWidth="1"/>
    <col min="1438" max="1438" width="14.42578125" style="3" customWidth="1"/>
    <col min="1439" max="1439" width="22.140625" style="3" customWidth="1"/>
    <col min="1440" max="1672" width="8.85546875" style="3"/>
    <col min="1673" max="1673" width="6.42578125" style="3" customWidth="1"/>
    <col min="1674" max="1674" width="69.140625" style="3" customWidth="1"/>
    <col min="1675" max="1675" width="9.85546875" style="3" customWidth="1"/>
    <col min="1676" max="1676" width="20.28515625" style="3" customWidth="1"/>
    <col min="1677" max="1677" width="18.28515625" style="3" customWidth="1"/>
    <col min="1678" max="1678" width="18.7109375" style="3" customWidth="1"/>
    <col min="1679" max="1679" width="13.5703125" style="3" customWidth="1"/>
    <col min="1680" max="1680" width="18.28515625" style="3" customWidth="1"/>
    <col min="1681" max="1681" width="13.7109375" style="3" customWidth="1"/>
    <col min="1682" max="1685" width="12.42578125" style="3" customWidth="1"/>
    <col min="1686" max="1686" width="19.140625" style="3" customWidth="1"/>
    <col min="1687" max="1687" width="19.28515625" style="3" customWidth="1"/>
    <col min="1688" max="1688" width="18.85546875" style="3" customWidth="1"/>
    <col min="1689" max="1689" width="14" style="3" customWidth="1"/>
    <col min="1690" max="1690" width="18.7109375" style="3" customWidth="1"/>
    <col min="1691" max="1691" width="15.85546875" style="3" customWidth="1"/>
    <col min="1692" max="1692" width="17.5703125" style="3" customWidth="1"/>
    <col min="1693" max="1693" width="20.7109375" style="3" customWidth="1"/>
    <col min="1694" max="1694" width="14.42578125" style="3" customWidth="1"/>
    <col min="1695" max="1695" width="22.140625" style="3" customWidth="1"/>
    <col min="1696" max="1928" width="8.85546875" style="3"/>
    <col min="1929" max="1929" width="6.42578125" style="3" customWidth="1"/>
    <col min="1930" max="1930" width="69.140625" style="3" customWidth="1"/>
    <col min="1931" max="1931" width="9.85546875" style="3" customWidth="1"/>
    <col min="1932" max="1932" width="20.28515625" style="3" customWidth="1"/>
    <col min="1933" max="1933" width="18.28515625" style="3" customWidth="1"/>
    <col min="1934" max="1934" width="18.7109375" style="3" customWidth="1"/>
    <col min="1935" max="1935" width="13.5703125" style="3" customWidth="1"/>
    <col min="1936" max="1936" width="18.28515625" style="3" customWidth="1"/>
    <col min="1937" max="1937" width="13.7109375" style="3" customWidth="1"/>
    <col min="1938" max="1941" width="12.42578125" style="3" customWidth="1"/>
    <col min="1942" max="1942" width="19.140625" style="3" customWidth="1"/>
    <col min="1943" max="1943" width="19.28515625" style="3" customWidth="1"/>
    <col min="1944" max="1944" width="18.85546875" style="3" customWidth="1"/>
    <col min="1945" max="1945" width="14" style="3" customWidth="1"/>
    <col min="1946" max="1946" width="18.7109375" style="3" customWidth="1"/>
    <col min="1947" max="1947" width="15.85546875" style="3" customWidth="1"/>
    <col min="1948" max="1948" width="17.5703125" style="3" customWidth="1"/>
    <col min="1949" max="1949" width="20.7109375" style="3" customWidth="1"/>
    <col min="1950" max="1950" width="14.42578125" style="3" customWidth="1"/>
    <col min="1951" max="1951" width="22.140625" style="3" customWidth="1"/>
    <col min="1952" max="2184" width="8.85546875" style="3"/>
    <col min="2185" max="2185" width="6.42578125" style="3" customWidth="1"/>
    <col min="2186" max="2186" width="69.140625" style="3" customWidth="1"/>
    <col min="2187" max="2187" width="9.85546875" style="3" customWidth="1"/>
    <col min="2188" max="2188" width="20.28515625" style="3" customWidth="1"/>
    <col min="2189" max="2189" width="18.28515625" style="3" customWidth="1"/>
    <col min="2190" max="2190" width="18.7109375" style="3" customWidth="1"/>
    <col min="2191" max="2191" width="13.5703125" style="3" customWidth="1"/>
    <col min="2192" max="2192" width="18.28515625" style="3" customWidth="1"/>
    <col min="2193" max="2193" width="13.7109375" style="3" customWidth="1"/>
    <col min="2194" max="2197" width="12.42578125" style="3" customWidth="1"/>
    <col min="2198" max="2198" width="19.140625" style="3" customWidth="1"/>
    <col min="2199" max="2199" width="19.28515625" style="3" customWidth="1"/>
    <col min="2200" max="2200" width="18.85546875" style="3" customWidth="1"/>
    <col min="2201" max="2201" width="14" style="3" customWidth="1"/>
    <col min="2202" max="2202" width="18.7109375" style="3" customWidth="1"/>
    <col min="2203" max="2203" width="15.85546875" style="3" customWidth="1"/>
    <col min="2204" max="2204" width="17.5703125" style="3" customWidth="1"/>
    <col min="2205" max="2205" width="20.7109375" style="3" customWidth="1"/>
    <col min="2206" max="2206" width="14.42578125" style="3" customWidth="1"/>
    <col min="2207" max="2207" width="22.140625" style="3" customWidth="1"/>
    <col min="2208" max="2440" width="8.85546875" style="3"/>
    <col min="2441" max="2441" width="6.42578125" style="3" customWidth="1"/>
    <col min="2442" max="2442" width="69.140625" style="3" customWidth="1"/>
    <col min="2443" max="2443" width="9.85546875" style="3" customWidth="1"/>
    <col min="2444" max="2444" width="20.28515625" style="3" customWidth="1"/>
    <col min="2445" max="2445" width="18.28515625" style="3" customWidth="1"/>
    <col min="2446" max="2446" width="18.7109375" style="3" customWidth="1"/>
    <col min="2447" max="2447" width="13.5703125" style="3" customWidth="1"/>
    <col min="2448" max="2448" width="18.28515625" style="3" customWidth="1"/>
    <col min="2449" max="2449" width="13.7109375" style="3" customWidth="1"/>
    <col min="2450" max="2453" width="12.42578125" style="3" customWidth="1"/>
    <col min="2454" max="2454" width="19.140625" style="3" customWidth="1"/>
    <col min="2455" max="2455" width="19.28515625" style="3" customWidth="1"/>
    <col min="2456" max="2456" width="18.85546875" style="3" customWidth="1"/>
    <col min="2457" max="2457" width="14" style="3" customWidth="1"/>
    <col min="2458" max="2458" width="18.7109375" style="3" customWidth="1"/>
    <col min="2459" max="2459" width="15.85546875" style="3" customWidth="1"/>
    <col min="2460" max="2460" width="17.5703125" style="3" customWidth="1"/>
    <col min="2461" max="2461" width="20.7109375" style="3" customWidth="1"/>
    <col min="2462" max="2462" width="14.42578125" style="3" customWidth="1"/>
    <col min="2463" max="2463" width="22.140625" style="3" customWidth="1"/>
    <col min="2464" max="2696" width="8.85546875" style="3"/>
    <col min="2697" max="2697" width="6.42578125" style="3" customWidth="1"/>
    <col min="2698" max="2698" width="69.140625" style="3" customWidth="1"/>
    <col min="2699" max="2699" width="9.85546875" style="3" customWidth="1"/>
    <col min="2700" max="2700" width="20.28515625" style="3" customWidth="1"/>
    <col min="2701" max="2701" width="18.28515625" style="3" customWidth="1"/>
    <col min="2702" max="2702" width="18.7109375" style="3" customWidth="1"/>
    <col min="2703" max="2703" width="13.5703125" style="3" customWidth="1"/>
    <col min="2704" max="2704" width="18.28515625" style="3" customWidth="1"/>
    <col min="2705" max="2705" width="13.7109375" style="3" customWidth="1"/>
    <col min="2706" max="2709" width="12.42578125" style="3" customWidth="1"/>
    <col min="2710" max="2710" width="19.140625" style="3" customWidth="1"/>
    <col min="2711" max="2711" width="19.28515625" style="3" customWidth="1"/>
    <col min="2712" max="2712" width="18.85546875" style="3" customWidth="1"/>
    <col min="2713" max="2713" width="14" style="3" customWidth="1"/>
    <col min="2714" max="2714" width="18.7109375" style="3" customWidth="1"/>
    <col min="2715" max="2715" width="15.85546875" style="3" customWidth="1"/>
    <col min="2716" max="2716" width="17.5703125" style="3" customWidth="1"/>
    <col min="2717" max="2717" width="20.7109375" style="3" customWidth="1"/>
    <col min="2718" max="2718" width="14.42578125" style="3" customWidth="1"/>
    <col min="2719" max="2719" width="22.140625" style="3" customWidth="1"/>
    <col min="2720" max="2952" width="8.85546875" style="3"/>
    <col min="2953" max="2953" width="6.42578125" style="3" customWidth="1"/>
    <col min="2954" max="2954" width="69.140625" style="3" customWidth="1"/>
    <col min="2955" max="2955" width="9.85546875" style="3" customWidth="1"/>
    <col min="2956" max="2956" width="20.28515625" style="3" customWidth="1"/>
    <col min="2957" max="2957" width="18.28515625" style="3" customWidth="1"/>
    <col min="2958" max="2958" width="18.7109375" style="3" customWidth="1"/>
    <col min="2959" max="2959" width="13.5703125" style="3" customWidth="1"/>
    <col min="2960" max="2960" width="18.28515625" style="3" customWidth="1"/>
    <col min="2961" max="2961" width="13.7109375" style="3" customWidth="1"/>
    <col min="2962" max="2965" width="12.42578125" style="3" customWidth="1"/>
    <col min="2966" max="2966" width="19.140625" style="3" customWidth="1"/>
    <col min="2967" max="2967" width="19.28515625" style="3" customWidth="1"/>
    <col min="2968" max="2968" width="18.85546875" style="3" customWidth="1"/>
    <col min="2969" max="2969" width="14" style="3" customWidth="1"/>
    <col min="2970" max="2970" width="18.7109375" style="3" customWidth="1"/>
    <col min="2971" max="2971" width="15.85546875" style="3" customWidth="1"/>
    <col min="2972" max="2972" width="17.5703125" style="3" customWidth="1"/>
    <col min="2973" max="2973" width="20.7109375" style="3" customWidth="1"/>
    <col min="2974" max="2974" width="14.42578125" style="3" customWidth="1"/>
    <col min="2975" max="2975" width="22.140625" style="3" customWidth="1"/>
    <col min="2976" max="3208" width="8.85546875" style="3"/>
    <col min="3209" max="3209" width="6.42578125" style="3" customWidth="1"/>
    <col min="3210" max="3210" width="69.140625" style="3" customWidth="1"/>
    <col min="3211" max="3211" width="9.85546875" style="3" customWidth="1"/>
    <col min="3212" max="3212" width="20.28515625" style="3" customWidth="1"/>
    <col min="3213" max="3213" width="18.28515625" style="3" customWidth="1"/>
    <col min="3214" max="3214" width="18.7109375" style="3" customWidth="1"/>
    <col min="3215" max="3215" width="13.5703125" style="3" customWidth="1"/>
    <col min="3216" max="3216" width="18.28515625" style="3" customWidth="1"/>
    <col min="3217" max="3217" width="13.7109375" style="3" customWidth="1"/>
    <col min="3218" max="3221" width="12.42578125" style="3" customWidth="1"/>
    <col min="3222" max="3222" width="19.140625" style="3" customWidth="1"/>
    <col min="3223" max="3223" width="19.28515625" style="3" customWidth="1"/>
    <col min="3224" max="3224" width="18.85546875" style="3" customWidth="1"/>
    <col min="3225" max="3225" width="14" style="3" customWidth="1"/>
    <col min="3226" max="3226" width="18.7109375" style="3" customWidth="1"/>
    <col min="3227" max="3227" width="15.85546875" style="3" customWidth="1"/>
    <col min="3228" max="3228" width="17.5703125" style="3" customWidth="1"/>
    <col min="3229" max="3229" width="20.7109375" style="3" customWidth="1"/>
    <col min="3230" max="3230" width="14.42578125" style="3" customWidth="1"/>
    <col min="3231" max="3231" width="22.140625" style="3" customWidth="1"/>
    <col min="3232" max="3464" width="8.85546875" style="3"/>
    <col min="3465" max="3465" width="6.42578125" style="3" customWidth="1"/>
    <col min="3466" max="3466" width="69.140625" style="3" customWidth="1"/>
    <col min="3467" max="3467" width="9.85546875" style="3" customWidth="1"/>
    <col min="3468" max="3468" width="20.28515625" style="3" customWidth="1"/>
    <col min="3469" max="3469" width="18.28515625" style="3" customWidth="1"/>
    <col min="3470" max="3470" width="18.7109375" style="3" customWidth="1"/>
    <col min="3471" max="3471" width="13.5703125" style="3" customWidth="1"/>
    <col min="3472" max="3472" width="18.28515625" style="3" customWidth="1"/>
    <col min="3473" max="3473" width="13.7109375" style="3" customWidth="1"/>
    <col min="3474" max="3477" width="12.42578125" style="3" customWidth="1"/>
    <col min="3478" max="3478" width="19.140625" style="3" customWidth="1"/>
    <col min="3479" max="3479" width="19.28515625" style="3" customWidth="1"/>
    <col min="3480" max="3480" width="18.85546875" style="3" customWidth="1"/>
    <col min="3481" max="3481" width="14" style="3" customWidth="1"/>
    <col min="3482" max="3482" width="18.7109375" style="3" customWidth="1"/>
    <col min="3483" max="3483" width="15.85546875" style="3" customWidth="1"/>
    <col min="3484" max="3484" width="17.5703125" style="3" customWidth="1"/>
    <col min="3485" max="3485" width="20.7109375" style="3" customWidth="1"/>
    <col min="3486" max="3486" width="14.42578125" style="3" customWidth="1"/>
    <col min="3487" max="3487" width="22.140625" style="3" customWidth="1"/>
    <col min="3488" max="3720" width="8.85546875" style="3"/>
    <col min="3721" max="3721" width="6.42578125" style="3" customWidth="1"/>
    <col min="3722" max="3722" width="69.140625" style="3" customWidth="1"/>
    <col min="3723" max="3723" width="9.85546875" style="3" customWidth="1"/>
    <col min="3724" max="3724" width="20.28515625" style="3" customWidth="1"/>
    <col min="3725" max="3725" width="18.28515625" style="3" customWidth="1"/>
    <col min="3726" max="3726" width="18.7109375" style="3" customWidth="1"/>
    <col min="3727" max="3727" width="13.5703125" style="3" customWidth="1"/>
    <col min="3728" max="3728" width="18.28515625" style="3" customWidth="1"/>
    <col min="3729" max="3729" width="13.7109375" style="3" customWidth="1"/>
    <col min="3730" max="3733" width="12.42578125" style="3" customWidth="1"/>
    <col min="3734" max="3734" width="19.140625" style="3" customWidth="1"/>
    <col min="3735" max="3735" width="19.28515625" style="3" customWidth="1"/>
    <col min="3736" max="3736" width="18.85546875" style="3" customWidth="1"/>
    <col min="3737" max="3737" width="14" style="3" customWidth="1"/>
    <col min="3738" max="3738" width="18.7109375" style="3" customWidth="1"/>
    <col min="3739" max="3739" width="15.85546875" style="3" customWidth="1"/>
    <col min="3740" max="3740" width="17.5703125" style="3" customWidth="1"/>
    <col min="3741" max="3741" width="20.7109375" style="3" customWidth="1"/>
    <col min="3742" max="3742" width="14.42578125" style="3" customWidth="1"/>
    <col min="3743" max="3743" width="22.140625" style="3" customWidth="1"/>
    <col min="3744" max="3976" width="8.85546875" style="3"/>
    <col min="3977" max="3977" width="6.42578125" style="3" customWidth="1"/>
    <col min="3978" max="3978" width="69.140625" style="3" customWidth="1"/>
    <col min="3979" max="3979" width="9.85546875" style="3" customWidth="1"/>
    <col min="3980" max="3980" width="20.28515625" style="3" customWidth="1"/>
    <col min="3981" max="3981" width="18.28515625" style="3" customWidth="1"/>
    <col min="3982" max="3982" width="18.7109375" style="3" customWidth="1"/>
    <col min="3983" max="3983" width="13.5703125" style="3" customWidth="1"/>
    <col min="3984" max="3984" width="18.28515625" style="3" customWidth="1"/>
    <col min="3985" max="3985" width="13.7109375" style="3" customWidth="1"/>
    <col min="3986" max="3989" width="12.42578125" style="3" customWidth="1"/>
    <col min="3990" max="3990" width="19.140625" style="3" customWidth="1"/>
    <col min="3991" max="3991" width="19.28515625" style="3" customWidth="1"/>
    <col min="3992" max="3992" width="18.85546875" style="3" customWidth="1"/>
    <col min="3993" max="3993" width="14" style="3" customWidth="1"/>
    <col min="3994" max="3994" width="18.7109375" style="3" customWidth="1"/>
    <col min="3995" max="3995" width="15.85546875" style="3" customWidth="1"/>
    <col min="3996" max="3996" width="17.5703125" style="3" customWidth="1"/>
    <col min="3997" max="3997" width="20.7109375" style="3" customWidth="1"/>
    <col min="3998" max="3998" width="14.42578125" style="3" customWidth="1"/>
    <col min="3999" max="3999" width="22.140625" style="3" customWidth="1"/>
    <col min="4000" max="4232" width="8.85546875" style="3"/>
    <col min="4233" max="4233" width="6.42578125" style="3" customWidth="1"/>
    <col min="4234" max="4234" width="69.140625" style="3" customWidth="1"/>
    <col min="4235" max="4235" width="9.85546875" style="3" customWidth="1"/>
    <col min="4236" max="4236" width="20.28515625" style="3" customWidth="1"/>
    <col min="4237" max="4237" width="18.28515625" style="3" customWidth="1"/>
    <col min="4238" max="4238" width="18.7109375" style="3" customWidth="1"/>
    <col min="4239" max="4239" width="13.5703125" style="3" customWidth="1"/>
    <col min="4240" max="4240" width="18.28515625" style="3" customWidth="1"/>
    <col min="4241" max="4241" width="13.7109375" style="3" customWidth="1"/>
    <col min="4242" max="4245" width="12.42578125" style="3" customWidth="1"/>
    <col min="4246" max="4246" width="19.140625" style="3" customWidth="1"/>
    <col min="4247" max="4247" width="19.28515625" style="3" customWidth="1"/>
    <col min="4248" max="4248" width="18.85546875" style="3" customWidth="1"/>
    <col min="4249" max="4249" width="14" style="3" customWidth="1"/>
    <col min="4250" max="4250" width="18.7109375" style="3" customWidth="1"/>
    <col min="4251" max="4251" width="15.85546875" style="3" customWidth="1"/>
    <col min="4252" max="4252" width="17.5703125" style="3" customWidth="1"/>
    <col min="4253" max="4253" width="20.7109375" style="3" customWidth="1"/>
    <col min="4254" max="4254" width="14.42578125" style="3" customWidth="1"/>
    <col min="4255" max="4255" width="22.140625" style="3" customWidth="1"/>
    <col min="4256" max="4488" width="8.85546875" style="3"/>
    <col min="4489" max="4489" width="6.42578125" style="3" customWidth="1"/>
    <col min="4490" max="4490" width="69.140625" style="3" customWidth="1"/>
    <col min="4491" max="4491" width="9.85546875" style="3" customWidth="1"/>
    <col min="4492" max="4492" width="20.28515625" style="3" customWidth="1"/>
    <col min="4493" max="4493" width="18.28515625" style="3" customWidth="1"/>
    <col min="4494" max="4494" width="18.7109375" style="3" customWidth="1"/>
    <col min="4495" max="4495" width="13.5703125" style="3" customWidth="1"/>
    <col min="4496" max="4496" width="18.28515625" style="3" customWidth="1"/>
    <col min="4497" max="4497" width="13.7109375" style="3" customWidth="1"/>
    <col min="4498" max="4501" width="12.42578125" style="3" customWidth="1"/>
    <col min="4502" max="4502" width="19.140625" style="3" customWidth="1"/>
    <col min="4503" max="4503" width="19.28515625" style="3" customWidth="1"/>
    <col min="4504" max="4504" width="18.85546875" style="3" customWidth="1"/>
    <col min="4505" max="4505" width="14" style="3" customWidth="1"/>
    <col min="4506" max="4506" width="18.7109375" style="3" customWidth="1"/>
    <col min="4507" max="4507" width="15.85546875" style="3" customWidth="1"/>
    <col min="4508" max="4508" width="17.5703125" style="3" customWidth="1"/>
    <col min="4509" max="4509" width="20.7109375" style="3" customWidth="1"/>
    <col min="4510" max="4510" width="14.42578125" style="3" customWidth="1"/>
    <col min="4511" max="4511" width="22.140625" style="3" customWidth="1"/>
    <col min="4512" max="4744" width="8.85546875" style="3"/>
    <col min="4745" max="4745" width="6.42578125" style="3" customWidth="1"/>
    <col min="4746" max="4746" width="69.140625" style="3" customWidth="1"/>
    <col min="4747" max="4747" width="9.85546875" style="3" customWidth="1"/>
    <col min="4748" max="4748" width="20.28515625" style="3" customWidth="1"/>
    <col min="4749" max="4749" width="18.28515625" style="3" customWidth="1"/>
    <col min="4750" max="4750" width="18.7109375" style="3" customWidth="1"/>
    <col min="4751" max="4751" width="13.5703125" style="3" customWidth="1"/>
    <col min="4752" max="4752" width="18.28515625" style="3" customWidth="1"/>
    <col min="4753" max="4753" width="13.7109375" style="3" customWidth="1"/>
    <col min="4754" max="4757" width="12.42578125" style="3" customWidth="1"/>
    <col min="4758" max="4758" width="19.140625" style="3" customWidth="1"/>
    <col min="4759" max="4759" width="19.28515625" style="3" customWidth="1"/>
    <col min="4760" max="4760" width="18.85546875" style="3" customWidth="1"/>
    <col min="4761" max="4761" width="14" style="3" customWidth="1"/>
    <col min="4762" max="4762" width="18.7109375" style="3" customWidth="1"/>
    <col min="4763" max="4763" width="15.85546875" style="3" customWidth="1"/>
    <col min="4764" max="4764" width="17.5703125" style="3" customWidth="1"/>
    <col min="4765" max="4765" width="20.7109375" style="3" customWidth="1"/>
    <col min="4766" max="4766" width="14.42578125" style="3" customWidth="1"/>
    <col min="4767" max="4767" width="22.140625" style="3" customWidth="1"/>
    <col min="4768" max="5000" width="8.85546875" style="3"/>
    <col min="5001" max="5001" width="6.42578125" style="3" customWidth="1"/>
    <col min="5002" max="5002" width="69.140625" style="3" customWidth="1"/>
    <col min="5003" max="5003" width="9.85546875" style="3" customWidth="1"/>
    <col min="5004" max="5004" width="20.28515625" style="3" customWidth="1"/>
    <col min="5005" max="5005" width="18.28515625" style="3" customWidth="1"/>
    <col min="5006" max="5006" width="18.7109375" style="3" customWidth="1"/>
    <col min="5007" max="5007" width="13.5703125" style="3" customWidth="1"/>
    <col min="5008" max="5008" width="18.28515625" style="3" customWidth="1"/>
    <col min="5009" max="5009" width="13.7109375" style="3" customWidth="1"/>
    <col min="5010" max="5013" width="12.42578125" style="3" customWidth="1"/>
    <col min="5014" max="5014" width="19.140625" style="3" customWidth="1"/>
    <col min="5015" max="5015" width="19.28515625" style="3" customWidth="1"/>
    <col min="5016" max="5016" width="18.85546875" style="3" customWidth="1"/>
    <col min="5017" max="5017" width="14" style="3" customWidth="1"/>
    <col min="5018" max="5018" width="18.7109375" style="3" customWidth="1"/>
    <col min="5019" max="5019" width="15.85546875" style="3" customWidth="1"/>
    <col min="5020" max="5020" width="17.5703125" style="3" customWidth="1"/>
    <col min="5021" max="5021" width="20.7109375" style="3" customWidth="1"/>
    <col min="5022" max="5022" width="14.42578125" style="3" customWidth="1"/>
    <col min="5023" max="5023" width="22.140625" style="3" customWidth="1"/>
    <col min="5024" max="5256" width="8.85546875" style="3"/>
    <col min="5257" max="5257" width="6.42578125" style="3" customWidth="1"/>
    <col min="5258" max="5258" width="69.140625" style="3" customWidth="1"/>
    <col min="5259" max="5259" width="9.85546875" style="3" customWidth="1"/>
    <col min="5260" max="5260" width="20.28515625" style="3" customWidth="1"/>
    <col min="5261" max="5261" width="18.28515625" style="3" customWidth="1"/>
    <col min="5262" max="5262" width="18.7109375" style="3" customWidth="1"/>
    <col min="5263" max="5263" width="13.5703125" style="3" customWidth="1"/>
    <col min="5264" max="5264" width="18.28515625" style="3" customWidth="1"/>
    <col min="5265" max="5265" width="13.7109375" style="3" customWidth="1"/>
    <col min="5266" max="5269" width="12.42578125" style="3" customWidth="1"/>
    <col min="5270" max="5270" width="19.140625" style="3" customWidth="1"/>
    <col min="5271" max="5271" width="19.28515625" style="3" customWidth="1"/>
    <col min="5272" max="5272" width="18.85546875" style="3" customWidth="1"/>
    <col min="5273" max="5273" width="14" style="3" customWidth="1"/>
    <col min="5274" max="5274" width="18.7109375" style="3" customWidth="1"/>
    <col min="5275" max="5275" width="15.85546875" style="3" customWidth="1"/>
    <col min="5276" max="5276" width="17.5703125" style="3" customWidth="1"/>
    <col min="5277" max="5277" width="20.7109375" style="3" customWidth="1"/>
    <col min="5278" max="5278" width="14.42578125" style="3" customWidth="1"/>
    <col min="5279" max="5279" width="22.140625" style="3" customWidth="1"/>
    <col min="5280" max="5512" width="8.85546875" style="3"/>
    <col min="5513" max="5513" width="6.42578125" style="3" customWidth="1"/>
    <col min="5514" max="5514" width="69.140625" style="3" customWidth="1"/>
    <col min="5515" max="5515" width="9.85546875" style="3" customWidth="1"/>
    <col min="5516" max="5516" width="20.28515625" style="3" customWidth="1"/>
    <col min="5517" max="5517" width="18.28515625" style="3" customWidth="1"/>
    <col min="5518" max="5518" width="18.7109375" style="3" customWidth="1"/>
    <col min="5519" max="5519" width="13.5703125" style="3" customWidth="1"/>
    <col min="5520" max="5520" width="18.28515625" style="3" customWidth="1"/>
    <col min="5521" max="5521" width="13.7109375" style="3" customWidth="1"/>
    <col min="5522" max="5525" width="12.42578125" style="3" customWidth="1"/>
    <col min="5526" max="5526" width="19.140625" style="3" customWidth="1"/>
    <col min="5527" max="5527" width="19.28515625" style="3" customWidth="1"/>
    <col min="5528" max="5528" width="18.85546875" style="3" customWidth="1"/>
    <col min="5529" max="5529" width="14" style="3" customWidth="1"/>
    <col min="5530" max="5530" width="18.7109375" style="3" customWidth="1"/>
    <col min="5531" max="5531" width="15.85546875" style="3" customWidth="1"/>
    <col min="5532" max="5532" width="17.5703125" style="3" customWidth="1"/>
    <col min="5533" max="5533" width="20.7109375" style="3" customWidth="1"/>
    <col min="5534" max="5534" width="14.42578125" style="3" customWidth="1"/>
    <col min="5535" max="5535" width="22.140625" style="3" customWidth="1"/>
    <col min="5536" max="5768" width="8.85546875" style="3"/>
    <col min="5769" max="5769" width="6.42578125" style="3" customWidth="1"/>
    <col min="5770" max="5770" width="69.140625" style="3" customWidth="1"/>
    <col min="5771" max="5771" width="9.85546875" style="3" customWidth="1"/>
    <col min="5772" max="5772" width="20.28515625" style="3" customWidth="1"/>
    <col min="5773" max="5773" width="18.28515625" style="3" customWidth="1"/>
    <col min="5774" max="5774" width="18.7109375" style="3" customWidth="1"/>
    <col min="5775" max="5775" width="13.5703125" style="3" customWidth="1"/>
    <col min="5776" max="5776" width="18.28515625" style="3" customWidth="1"/>
    <col min="5777" max="5777" width="13.7109375" style="3" customWidth="1"/>
    <col min="5778" max="5781" width="12.42578125" style="3" customWidth="1"/>
    <col min="5782" max="5782" width="19.140625" style="3" customWidth="1"/>
    <col min="5783" max="5783" width="19.28515625" style="3" customWidth="1"/>
    <col min="5784" max="5784" width="18.85546875" style="3" customWidth="1"/>
    <col min="5785" max="5785" width="14" style="3" customWidth="1"/>
    <col min="5786" max="5786" width="18.7109375" style="3" customWidth="1"/>
    <col min="5787" max="5787" width="15.85546875" style="3" customWidth="1"/>
    <col min="5788" max="5788" width="17.5703125" style="3" customWidth="1"/>
    <col min="5789" max="5789" width="20.7109375" style="3" customWidth="1"/>
    <col min="5790" max="5790" width="14.42578125" style="3" customWidth="1"/>
    <col min="5791" max="5791" width="22.140625" style="3" customWidth="1"/>
    <col min="5792" max="6024" width="8.85546875" style="3"/>
    <col min="6025" max="6025" width="6.42578125" style="3" customWidth="1"/>
    <col min="6026" max="6026" width="69.140625" style="3" customWidth="1"/>
    <col min="6027" max="6027" width="9.85546875" style="3" customWidth="1"/>
    <col min="6028" max="6028" width="20.28515625" style="3" customWidth="1"/>
    <col min="6029" max="6029" width="18.28515625" style="3" customWidth="1"/>
    <col min="6030" max="6030" width="18.7109375" style="3" customWidth="1"/>
    <col min="6031" max="6031" width="13.5703125" style="3" customWidth="1"/>
    <col min="6032" max="6032" width="18.28515625" style="3" customWidth="1"/>
    <col min="6033" max="6033" width="13.7109375" style="3" customWidth="1"/>
    <col min="6034" max="6037" width="12.42578125" style="3" customWidth="1"/>
    <col min="6038" max="6038" width="19.140625" style="3" customWidth="1"/>
    <col min="6039" max="6039" width="19.28515625" style="3" customWidth="1"/>
    <col min="6040" max="6040" width="18.85546875" style="3" customWidth="1"/>
    <col min="6041" max="6041" width="14" style="3" customWidth="1"/>
    <col min="6042" max="6042" width="18.7109375" style="3" customWidth="1"/>
    <col min="6043" max="6043" width="15.85546875" style="3" customWidth="1"/>
    <col min="6044" max="6044" width="17.5703125" style="3" customWidth="1"/>
    <col min="6045" max="6045" width="20.7109375" style="3" customWidth="1"/>
    <col min="6046" max="6046" width="14.42578125" style="3" customWidth="1"/>
    <col min="6047" max="6047" width="22.140625" style="3" customWidth="1"/>
    <col min="6048" max="6280" width="8.85546875" style="3"/>
    <col min="6281" max="6281" width="6.42578125" style="3" customWidth="1"/>
    <col min="6282" max="6282" width="69.140625" style="3" customWidth="1"/>
    <col min="6283" max="6283" width="9.85546875" style="3" customWidth="1"/>
    <col min="6284" max="6284" width="20.28515625" style="3" customWidth="1"/>
    <col min="6285" max="6285" width="18.28515625" style="3" customWidth="1"/>
    <col min="6286" max="6286" width="18.7109375" style="3" customWidth="1"/>
    <col min="6287" max="6287" width="13.5703125" style="3" customWidth="1"/>
    <col min="6288" max="6288" width="18.28515625" style="3" customWidth="1"/>
    <col min="6289" max="6289" width="13.7109375" style="3" customWidth="1"/>
    <col min="6290" max="6293" width="12.42578125" style="3" customWidth="1"/>
    <col min="6294" max="6294" width="19.140625" style="3" customWidth="1"/>
    <col min="6295" max="6295" width="19.28515625" style="3" customWidth="1"/>
    <col min="6296" max="6296" width="18.85546875" style="3" customWidth="1"/>
    <col min="6297" max="6297" width="14" style="3" customWidth="1"/>
    <col min="6298" max="6298" width="18.7109375" style="3" customWidth="1"/>
    <col min="6299" max="6299" width="15.85546875" style="3" customWidth="1"/>
    <col min="6300" max="6300" width="17.5703125" style="3" customWidth="1"/>
    <col min="6301" max="6301" width="20.7109375" style="3" customWidth="1"/>
    <col min="6302" max="6302" width="14.42578125" style="3" customWidth="1"/>
    <col min="6303" max="6303" width="22.140625" style="3" customWidth="1"/>
    <col min="6304" max="6536" width="8.85546875" style="3"/>
    <col min="6537" max="6537" width="6.42578125" style="3" customWidth="1"/>
    <col min="6538" max="6538" width="69.140625" style="3" customWidth="1"/>
    <col min="6539" max="6539" width="9.85546875" style="3" customWidth="1"/>
    <col min="6540" max="6540" width="20.28515625" style="3" customWidth="1"/>
    <col min="6541" max="6541" width="18.28515625" style="3" customWidth="1"/>
    <col min="6542" max="6542" width="18.7109375" style="3" customWidth="1"/>
    <col min="6543" max="6543" width="13.5703125" style="3" customWidth="1"/>
    <col min="6544" max="6544" width="18.28515625" style="3" customWidth="1"/>
    <col min="6545" max="6545" width="13.7109375" style="3" customWidth="1"/>
    <col min="6546" max="6549" width="12.42578125" style="3" customWidth="1"/>
    <col min="6550" max="6550" width="19.140625" style="3" customWidth="1"/>
    <col min="6551" max="6551" width="19.28515625" style="3" customWidth="1"/>
    <col min="6552" max="6552" width="18.85546875" style="3" customWidth="1"/>
    <col min="6553" max="6553" width="14" style="3" customWidth="1"/>
    <col min="6554" max="6554" width="18.7109375" style="3" customWidth="1"/>
    <col min="6555" max="6555" width="15.85546875" style="3" customWidth="1"/>
    <col min="6556" max="6556" width="17.5703125" style="3" customWidth="1"/>
    <col min="6557" max="6557" width="20.7109375" style="3" customWidth="1"/>
    <col min="6558" max="6558" width="14.42578125" style="3" customWidth="1"/>
    <col min="6559" max="6559" width="22.140625" style="3" customWidth="1"/>
    <col min="6560" max="6792" width="8.85546875" style="3"/>
    <col min="6793" max="6793" width="6.42578125" style="3" customWidth="1"/>
    <col min="6794" max="6794" width="69.140625" style="3" customWidth="1"/>
    <col min="6795" max="6795" width="9.85546875" style="3" customWidth="1"/>
    <col min="6796" max="6796" width="20.28515625" style="3" customWidth="1"/>
    <col min="6797" max="6797" width="18.28515625" style="3" customWidth="1"/>
    <col min="6798" max="6798" width="18.7109375" style="3" customWidth="1"/>
    <col min="6799" max="6799" width="13.5703125" style="3" customWidth="1"/>
    <col min="6800" max="6800" width="18.28515625" style="3" customWidth="1"/>
    <col min="6801" max="6801" width="13.7109375" style="3" customWidth="1"/>
    <col min="6802" max="6805" width="12.42578125" style="3" customWidth="1"/>
    <col min="6806" max="6806" width="19.140625" style="3" customWidth="1"/>
    <col min="6807" max="6807" width="19.28515625" style="3" customWidth="1"/>
    <col min="6808" max="6808" width="18.85546875" style="3" customWidth="1"/>
    <col min="6809" max="6809" width="14" style="3" customWidth="1"/>
    <col min="6810" max="6810" width="18.7109375" style="3" customWidth="1"/>
    <col min="6811" max="6811" width="15.85546875" style="3" customWidth="1"/>
    <col min="6812" max="6812" width="17.5703125" style="3" customWidth="1"/>
    <col min="6813" max="6813" width="20.7109375" style="3" customWidth="1"/>
    <col min="6814" max="6814" width="14.42578125" style="3" customWidth="1"/>
    <col min="6815" max="6815" width="22.140625" style="3" customWidth="1"/>
    <col min="6816" max="7048" width="8.85546875" style="3"/>
    <col min="7049" max="7049" width="6.42578125" style="3" customWidth="1"/>
    <col min="7050" max="7050" width="69.140625" style="3" customWidth="1"/>
    <col min="7051" max="7051" width="9.85546875" style="3" customWidth="1"/>
    <col min="7052" max="7052" width="20.28515625" style="3" customWidth="1"/>
    <col min="7053" max="7053" width="18.28515625" style="3" customWidth="1"/>
    <col min="7054" max="7054" width="18.7109375" style="3" customWidth="1"/>
    <col min="7055" max="7055" width="13.5703125" style="3" customWidth="1"/>
    <col min="7056" max="7056" width="18.28515625" style="3" customWidth="1"/>
    <col min="7057" max="7057" width="13.7109375" style="3" customWidth="1"/>
    <col min="7058" max="7061" width="12.42578125" style="3" customWidth="1"/>
    <col min="7062" max="7062" width="19.140625" style="3" customWidth="1"/>
    <col min="7063" max="7063" width="19.28515625" style="3" customWidth="1"/>
    <col min="7064" max="7064" width="18.85546875" style="3" customWidth="1"/>
    <col min="7065" max="7065" width="14" style="3" customWidth="1"/>
    <col min="7066" max="7066" width="18.7109375" style="3" customWidth="1"/>
    <col min="7067" max="7067" width="15.85546875" style="3" customWidth="1"/>
    <col min="7068" max="7068" width="17.5703125" style="3" customWidth="1"/>
    <col min="7069" max="7069" width="20.7109375" style="3" customWidth="1"/>
    <col min="7070" max="7070" width="14.42578125" style="3" customWidth="1"/>
    <col min="7071" max="7071" width="22.140625" style="3" customWidth="1"/>
    <col min="7072" max="7304" width="8.85546875" style="3"/>
    <col min="7305" max="7305" width="6.42578125" style="3" customWidth="1"/>
    <col min="7306" max="7306" width="69.140625" style="3" customWidth="1"/>
    <col min="7307" max="7307" width="9.85546875" style="3" customWidth="1"/>
    <col min="7308" max="7308" width="20.28515625" style="3" customWidth="1"/>
    <col min="7309" max="7309" width="18.28515625" style="3" customWidth="1"/>
    <col min="7310" max="7310" width="18.7109375" style="3" customWidth="1"/>
    <col min="7311" max="7311" width="13.5703125" style="3" customWidth="1"/>
    <col min="7312" max="7312" width="18.28515625" style="3" customWidth="1"/>
    <col min="7313" max="7313" width="13.7109375" style="3" customWidth="1"/>
    <col min="7314" max="7317" width="12.42578125" style="3" customWidth="1"/>
    <col min="7318" max="7318" width="19.140625" style="3" customWidth="1"/>
    <col min="7319" max="7319" width="19.28515625" style="3" customWidth="1"/>
    <col min="7320" max="7320" width="18.85546875" style="3" customWidth="1"/>
    <col min="7321" max="7321" width="14" style="3" customWidth="1"/>
    <col min="7322" max="7322" width="18.7109375" style="3" customWidth="1"/>
    <col min="7323" max="7323" width="15.85546875" style="3" customWidth="1"/>
    <col min="7324" max="7324" width="17.5703125" style="3" customWidth="1"/>
    <col min="7325" max="7325" width="20.7109375" style="3" customWidth="1"/>
    <col min="7326" max="7326" width="14.42578125" style="3" customWidth="1"/>
    <col min="7327" max="7327" width="22.140625" style="3" customWidth="1"/>
    <col min="7328" max="7560" width="8.85546875" style="3"/>
    <col min="7561" max="7561" width="6.42578125" style="3" customWidth="1"/>
    <col min="7562" max="7562" width="69.140625" style="3" customWidth="1"/>
    <col min="7563" max="7563" width="9.85546875" style="3" customWidth="1"/>
    <col min="7564" max="7564" width="20.28515625" style="3" customWidth="1"/>
    <col min="7565" max="7565" width="18.28515625" style="3" customWidth="1"/>
    <col min="7566" max="7566" width="18.7109375" style="3" customWidth="1"/>
    <col min="7567" max="7567" width="13.5703125" style="3" customWidth="1"/>
    <col min="7568" max="7568" width="18.28515625" style="3" customWidth="1"/>
    <col min="7569" max="7569" width="13.7109375" style="3" customWidth="1"/>
    <col min="7570" max="7573" width="12.42578125" style="3" customWidth="1"/>
    <col min="7574" max="7574" width="19.140625" style="3" customWidth="1"/>
    <col min="7575" max="7575" width="19.28515625" style="3" customWidth="1"/>
    <col min="7576" max="7576" width="18.85546875" style="3" customWidth="1"/>
    <col min="7577" max="7577" width="14" style="3" customWidth="1"/>
    <col min="7578" max="7578" width="18.7109375" style="3" customWidth="1"/>
    <col min="7579" max="7579" width="15.85546875" style="3" customWidth="1"/>
    <col min="7580" max="7580" width="17.5703125" style="3" customWidth="1"/>
    <col min="7581" max="7581" width="20.7109375" style="3" customWidth="1"/>
    <col min="7582" max="7582" width="14.42578125" style="3" customWidth="1"/>
    <col min="7583" max="7583" width="22.140625" style="3" customWidth="1"/>
    <col min="7584" max="7816" width="8.85546875" style="3"/>
    <col min="7817" max="7817" width="6.42578125" style="3" customWidth="1"/>
    <col min="7818" max="7818" width="69.140625" style="3" customWidth="1"/>
    <col min="7819" max="7819" width="9.85546875" style="3" customWidth="1"/>
    <col min="7820" max="7820" width="20.28515625" style="3" customWidth="1"/>
    <col min="7821" max="7821" width="18.28515625" style="3" customWidth="1"/>
    <col min="7822" max="7822" width="18.7109375" style="3" customWidth="1"/>
    <col min="7823" max="7823" width="13.5703125" style="3" customWidth="1"/>
    <col min="7824" max="7824" width="18.28515625" style="3" customWidth="1"/>
    <col min="7825" max="7825" width="13.7109375" style="3" customWidth="1"/>
    <col min="7826" max="7829" width="12.42578125" style="3" customWidth="1"/>
    <col min="7830" max="7830" width="19.140625" style="3" customWidth="1"/>
    <col min="7831" max="7831" width="19.28515625" style="3" customWidth="1"/>
    <col min="7832" max="7832" width="18.85546875" style="3" customWidth="1"/>
    <col min="7833" max="7833" width="14" style="3" customWidth="1"/>
    <col min="7834" max="7834" width="18.7109375" style="3" customWidth="1"/>
    <col min="7835" max="7835" width="15.85546875" style="3" customWidth="1"/>
    <col min="7836" max="7836" width="17.5703125" style="3" customWidth="1"/>
    <col min="7837" max="7837" width="20.7109375" style="3" customWidth="1"/>
    <col min="7838" max="7838" width="14.42578125" style="3" customWidth="1"/>
    <col min="7839" max="7839" width="22.140625" style="3" customWidth="1"/>
    <col min="7840" max="8072" width="8.85546875" style="3"/>
    <col min="8073" max="8073" width="6.42578125" style="3" customWidth="1"/>
    <col min="8074" max="8074" width="69.140625" style="3" customWidth="1"/>
    <col min="8075" max="8075" width="9.85546875" style="3" customWidth="1"/>
    <col min="8076" max="8076" width="20.28515625" style="3" customWidth="1"/>
    <col min="8077" max="8077" width="18.28515625" style="3" customWidth="1"/>
    <col min="8078" max="8078" width="18.7109375" style="3" customWidth="1"/>
    <col min="8079" max="8079" width="13.5703125" style="3" customWidth="1"/>
    <col min="8080" max="8080" width="18.28515625" style="3" customWidth="1"/>
    <col min="8081" max="8081" width="13.7109375" style="3" customWidth="1"/>
    <col min="8082" max="8085" width="12.42578125" style="3" customWidth="1"/>
    <col min="8086" max="8086" width="19.140625" style="3" customWidth="1"/>
    <col min="8087" max="8087" width="19.28515625" style="3" customWidth="1"/>
    <col min="8088" max="8088" width="18.85546875" style="3" customWidth="1"/>
    <col min="8089" max="8089" width="14" style="3" customWidth="1"/>
    <col min="8090" max="8090" width="18.7109375" style="3" customWidth="1"/>
    <col min="8091" max="8091" width="15.85546875" style="3" customWidth="1"/>
    <col min="8092" max="8092" width="17.5703125" style="3" customWidth="1"/>
    <col min="8093" max="8093" width="20.7109375" style="3" customWidth="1"/>
    <col min="8094" max="8094" width="14.42578125" style="3" customWidth="1"/>
    <col min="8095" max="8095" width="22.140625" style="3" customWidth="1"/>
    <col min="8096" max="8328" width="8.85546875" style="3"/>
    <col min="8329" max="8329" width="6.42578125" style="3" customWidth="1"/>
    <col min="8330" max="8330" width="69.140625" style="3" customWidth="1"/>
    <col min="8331" max="8331" width="9.85546875" style="3" customWidth="1"/>
    <col min="8332" max="8332" width="20.28515625" style="3" customWidth="1"/>
    <col min="8333" max="8333" width="18.28515625" style="3" customWidth="1"/>
    <col min="8334" max="8334" width="18.7109375" style="3" customWidth="1"/>
    <col min="8335" max="8335" width="13.5703125" style="3" customWidth="1"/>
    <col min="8336" max="8336" width="18.28515625" style="3" customWidth="1"/>
    <col min="8337" max="8337" width="13.7109375" style="3" customWidth="1"/>
    <col min="8338" max="8341" width="12.42578125" style="3" customWidth="1"/>
    <col min="8342" max="8342" width="19.140625" style="3" customWidth="1"/>
    <col min="8343" max="8343" width="19.28515625" style="3" customWidth="1"/>
    <col min="8344" max="8344" width="18.85546875" style="3" customWidth="1"/>
    <col min="8345" max="8345" width="14" style="3" customWidth="1"/>
    <col min="8346" max="8346" width="18.7109375" style="3" customWidth="1"/>
    <col min="8347" max="8347" width="15.85546875" style="3" customWidth="1"/>
    <col min="8348" max="8348" width="17.5703125" style="3" customWidth="1"/>
    <col min="8349" max="8349" width="20.7109375" style="3" customWidth="1"/>
    <col min="8350" max="8350" width="14.42578125" style="3" customWidth="1"/>
    <col min="8351" max="8351" width="22.140625" style="3" customWidth="1"/>
    <col min="8352" max="8584" width="8.85546875" style="3"/>
    <col min="8585" max="8585" width="6.42578125" style="3" customWidth="1"/>
    <col min="8586" max="8586" width="69.140625" style="3" customWidth="1"/>
    <col min="8587" max="8587" width="9.85546875" style="3" customWidth="1"/>
    <col min="8588" max="8588" width="20.28515625" style="3" customWidth="1"/>
    <col min="8589" max="8589" width="18.28515625" style="3" customWidth="1"/>
    <col min="8590" max="8590" width="18.7109375" style="3" customWidth="1"/>
    <col min="8591" max="8591" width="13.5703125" style="3" customWidth="1"/>
    <col min="8592" max="8592" width="18.28515625" style="3" customWidth="1"/>
    <col min="8593" max="8593" width="13.7109375" style="3" customWidth="1"/>
    <col min="8594" max="8597" width="12.42578125" style="3" customWidth="1"/>
    <col min="8598" max="8598" width="19.140625" style="3" customWidth="1"/>
    <col min="8599" max="8599" width="19.28515625" style="3" customWidth="1"/>
    <col min="8600" max="8600" width="18.85546875" style="3" customWidth="1"/>
    <col min="8601" max="8601" width="14" style="3" customWidth="1"/>
    <col min="8602" max="8602" width="18.7109375" style="3" customWidth="1"/>
    <col min="8603" max="8603" width="15.85546875" style="3" customWidth="1"/>
    <col min="8604" max="8604" width="17.5703125" style="3" customWidth="1"/>
    <col min="8605" max="8605" width="20.7109375" style="3" customWidth="1"/>
    <col min="8606" max="8606" width="14.42578125" style="3" customWidth="1"/>
    <col min="8607" max="8607" width="22.140625" style="3" customWidth="1"/>
    <col min="8608" max="8840" width="8.85546875" style="3"/>
    <col min="8841" max="8841" width="6.42578125" style="3" customWidth="1"/>
    <col min="8842" max="8842" width="69.140625" style="3" customWidth="1"/>
    <col min="8843" max="8843" width="9.85546875" style="3" customWidth="1"/>
    <col min="8844" max="8844" width="20.28515625" style="3" customWidth="1"/>
    <col min="8845" max="8845" width="18.28515625" style="3" customWidth="1"/>
    <col min="8846" max="8846" width="18.7109375" style="3" customWidth="1"/>
    <col min="8847" max="8847" width="13.5703125" style="3" customWidth="1"/>
    <col min="8848" max="8848" width="18.28515625" style="3" customWidth="1"/>
    <col min="8849" max="8849" width="13.7109375" style="3" customWidth="1"/>
    <col min="8850" max="8853" width="12.42578125" style="3" customWidth="1"/>
    <col min="8854" max="8854" width="19.140625" style="3" customWidth="1"/>
    <col min="8855" max="8855" width="19.28515625" style="3" customWidth="1"/>
    <col min="8856" max="8856" width="18.85546875" style="3" customWidth="1"/>
    <col min="8857" max="8857" width="14" style="3" customWidth="1"/>
    <col min="8858" max="8858" width="18.7109375" style="3" customWidth="1"/>
    <col min="8859" max="8859" width="15.85546875" style="3" customWidth="1"/>
    <col min="8860" max="8860" width="17.5703125" style="3" customWidth="1"/>
    <col min="8861" max="8861" width="20.7109375" style="3" customWidth="1"/>
    <col min="8862" max="8862" width="14.42578125" style="3" customWidth="1"/>
    <col min="8863" max="8863" width="22.140625" style="3" customWidth="1"/>
    <col min="8864" max="9096" width="8.85546875" style="3"/>
    <col min="9097" max="9097" width="6.42578125" style="3" customWidth="1"/>
    <col min="9098" max="9098" width="69.140625" style="3" customWidth="1"/>
    <col min="9099" max="9099" width="9.85546875" style="3" customWidth="1"/>
    <col min="9100" max="9100" width="20.28515625" style="3" customWidth="1"/>
    <col min="9101" max="9101" width="18.28515625" style="3" customWidth="1"/>
    <col min="9102" max="9102" width="18.7109375" style="3" customWidth="1"/>
    <col min="9103" max="9103" width="13.5703125" style="3" customWidth="1"/>
    <col min="9104" max="9104" width="18.28515625" style="3" customWidth="1"/>
    <col min="9105" max="9105" width="13.7109375" style="3" customWidth="1"/>
    <col min="9106" max="9109" width="12.42578125" style="3" customWidth="1"/>
    <col min="9110" max="9110" width="19.140625" style="3" customWidth="1"/>
    <col min="9111" max="9111" width="19.28515625" style="3" customWidth="1"/>
    <col min="9112" max="9112" width="18.85546875" style="3" customWidth="1"/>
    <col min="9113" max="9113" width="14" style="3" customWidth="1"/>
    <col min="9114" max="9114" width="18.7109375" style="3" customWidth="1"/>
    <col min="9115" max="9115" width="15.85546875" style="3" customWidth="1"/>
    <col min="9116" max="9116" width="17.5703125" style="3" customWidth="1"/>
    <col min="9117" max="9117" width="20.7109375" style="3" customWidth="1"/>
    <col min="9118" max="9118" width="14.42578125" style="3" customWidth="1"/>
    <col min="9119" max="9119" width="22.140625" style="3" customWidth="1"/>
    <col min="9120" max="9352" width="8.85546875" style="3"/>
    <col min="9353" max="9353" width="6.42578125" style="3" customWidth="1"/>
    <col min="9354" max="9354" width="69.140625" style="3" customWidth="1"/>
    <col min="9355" max="9355" width="9.85546875" style="3" customWidth="1"/>
    <col min="9356" max="9356" width="20.28515625" style="3" customWidth="1"/>
    <col min="9357" max="9357" width="18.28515625" style="3" customWidth="1"/>
    <col min="9358" max="9358" width="18.7109375" style="3" customWidth="1"/>
    <col min="9359" max="9359" width="13.5703125" style="3" customWidth="1"/>
    <col min="9360" max="9360" width="18.28515625" style="3" customWidth="1"/>
    <col min="9361" max="9361" width="13.7109375" style="3" customWidth="1"/>
    <col min="9362" max="9365" width="12.42578125" style="3" customWidth="1"/>
    <col min="9366" max="9366" width="19.140625" style="3" customWidth="1"/>
    <col min="9367" max="9367" width="19.28515625" style="3" customWidth="1"/>
    <col min="9368" max="9368" width="18.85546875" style="3" customWidth="1"/>
    <col min="9369" max="9369" width="14" style="3" customWidth="1"/>
    <col min="9370" max="9370" width="18.7109375" style="3" customWidth="1"/>
    <col min="9371" max="9371" width="15.85546875" style="3" customWidth="1"/>
    <col min="9372" max="9372" width="17.5703125" style="3" customWidth="1"/>
    <col min="9373" max="9373" width="20.7109375" style="3" customWidth="1"/>
    <col min="9374" max="9374" width="14.42578125" style="3" customWidth="1"/>
    <col min="9375" max="9375" width="22.140625" style="3" customWidth="1"/>
    <col min="9376" max="9608" width="8.85546875" style="3"/>
    <col min="9609" max="9609" width="6.42578125" style="3" customWidth="1"/>
    <col min="9610" max="9610" width="69.140625" style="3" customWidth="1"/>
    <col min="9611" max="9611" width="9.85546875" style="3" customWidth="1"/>
    <col min="9612" max="9612" width="20.28515625" style="3" customWidth="1"/>
    <col min="9613" max="9613" width="18.28515625" style="3" customWidth="1"/>
    <col min="9614" max="9614" width="18.7109375" style="3" customWidth="1"/>
    <col min="9615" max="9615" width="13.5703125" style="3" customWidth="1"/>
    <col min="9616" max="9616" width="18.28515625" style="3" customWidth="1"/>
    <col min="9617" max="9617" width="13.7109375" style="3" customWidth="1"/>
    <col min="9618" max="9621" width="12.42578125" style="3" customWidth="1"/>
    <col min="9622" max="9622" width="19.140625" style="3" customWidth="1"/>
    <col min="9623" max="9623" width="19.28515625" style="3" customWidth="1"/>
    <col min="9624" max="9624" width="18.85546875" style="3" customWidth="1"/>
    <col min="9625" max="9625" width="14" style="3" customWidth="1"/>
    <col min="9626" max="9626" width="18.7109375" style="3" customWidth="1"/>
    <col min="9627" max="9627" width="15.85546875" style="3" customWidth="1"/>
    <col min="9628" max="9628" width="17.5703125" style="3" customWidth="1"/>
    <col min="9629" max="9629" width="20.7109375" style="3" customWidth="1"/>
    <col min="9630" max="9630" width="14.42578125" style="3" customWidth="1"/>
    <col min="9631" max="9631" width="22.140625" style="3" customWidth="1"/>
    <col min="9632" max="9864" width="8.85546875" style="3"/>
    <col min="9865" max="9865" width="6.42578125" style="3" customWidth="1"/>
    <col min="9866" max="9866" width="69.140625" style="3" customWidth="1"/>
    <col min="9867" max="9867" width="9.85546875" style="3" customWidth="1"/>
    <col min="9868" max="9868" width="20.28515625" style="3" customWidth="1"/>
    <col min="9869" max="9869" width="18.28515625" style="3" customWidth="1"/>
    <col min="9870" max="9870" width="18.7109375" style="3" customWidth="1"/>
    <col min="9871" max="9871" width="13.5703125" style="3" customWidth="1"/>
    <col min="9872" max="9872" width="18.28515625" style="3" customWidth="1"/>
    <col min="9873" max="9873" width="13.7109375" style="3" customWidth="1"/>
    <col min="9874" max="9877" width="12.42578125" style="3" customWidth="1"/>
    <col min="9878" max="9878" width="19.140625" style="3" customWidth="1"/>
    <col min="9879" max="9879" width="19.28515625" style="3" customWidth="1"/>
    <col min="9880" max="9880" width="18.85546875" style="3" customWidth="1"/>
    <col min="9881" max="9881" width="14" style="3" customWidth="1"/>
    <col min="9882" max="9882" width="18.7109375" style="3" customWidth="1"/>
    <col min="9883" max="9883" width="15.85546875" style="3" customWidth="1"/>
    <col min="9884" max="9884" width="17.5703125" style="3" customWidth="1"/>
    <col min="9885" max="9885" width="20.7109375" style="3" customWidth="1"/>
    <col min="9886" max="9886" width="14.42578125" style="3" customWidth="1"/>
    <col min="9887" max="9887" width="22.140625" style="3" customWidth="1"/>
    <col min="9888" max="10120" width="8.85546875" style="3"/>
    <col min="10121" max="10121" width="6.42578125" style="3" customWidth="1"/>
    <col min="10122" max="10122" width="69.140625" style="3" customWidth="1"/>
    <col min="10123" max="10123" width="9.85546875" style="3" customWidth="1"/>
    <col min="10124" max="10124" width="20.28515625" style="3" customWidth="1"/>
    <col min="10125" max="10125" width="18.28515625" style="3" customWidth="1"/>
    <col min="10126" max="10126" width="18.7109375" style="3" customWidth="1"/>
    <col min="10127" max="10127" width="13.5703125" style="3" customWidth="1"/>
    <col min="10128" max="10128" width="18.28515625" style="3" customWidth="1"/>
    <col min="10129" max="10129" width="13.7109375" style="3" customWidth="1"/>
    <col min="10130" max="10133" width="12.42578125" style="3" customWidth="1"/>
    <col min="10134" max="10134" width="19.140625" style="3" customWidth="1"/>
    <col min="10135" max="10135" width="19.28515625" style="3" customWidth="1"/>
    <col min="10136" max="10136" width="18.85546875" style="3" customWidth="1"/>
    <col min="10137" max="10137" width="14" style="3" customWidth="1"/>
    <col min="10138" max="10138" width="18.7109375" style="3" customWidth="1"/>
    <col min="10139" max="10139" width="15.85546875" style="3" customWidth="1"/>
    <col min="10140" max="10140" width="17.5703125" style="3" customWidth="1"/>
    <col min="10141" max="10141" width="20.7109375" style="3" customWidth="1"/>
    <col min="10142" max="10142" width="14.42578125" style="3" customWidth="1"/>
    <col min="10143" max="10143" width="22.140625" style="3" customWidth="1"/>
    <col min="10144" max="10376" width="8.85546875" style="3"/>
    <col min="10377" max="10377" width="6.42578125" style="3" customWidth="1"/>
    <col min="10378" max="10378" width="69.140625" style="3" customWidth="1"/>
    <col min="10379" max="10379" width="9.85546875" style="3" customWidth="1"/>
    <col min="10380" max="10380" width="20.28515625" style="3" customWidth="1"/>
    <col min="10381" max="10381" width="18.28515625" style="3" customWidth="1"/>
    <col min="10382" max="10382" width="18.7109375" style="3" customWidth="1"/>
    <col min="10383" max="10383" width="13.5703125" style="3" customWidth="1"/>
    <col min="10384" max="10384" width="18.28515625" style="3" customWidth="1"/>
    <col min="10385" max="10385" width="13.7109375" style="3" customWidth="1"/>
    <col min="10386" max="10389" width="12.42578125" style="3" customWidth="1"/>
    <col min="10390" max="10390" width="19.140625" style="3" customWidth="1"/>
    <col min="10391" max="10391" width="19.28515625" style="3" customWidth="1"/>
    <col min="10392" max="10392" width="18.85546875" style="3" customWidth="1"/>
    <col min="10393" max="10393" width="14" style="3" customWidth="1"/>
    <col min="10394" max="10394" width="18.7109375" style="3" customWidth="1"/>
    <col min="10395" max="10395" width="15.85546875" style="3" customWidth="1"/>
    <col min="10396" max="10396" width="17.5703125" style="3" customWidth="1"/>
    <col min="10397" max="10397" width="20.7109375" style="3" customWidth="1"/>
    <col min="10398" max="10398" width="14.42578125" style="3" customWidth="1"/>
    <col min="10399" max="10399" width="22.140625" style="3" customWidth="1"/>
    <col min="10400" max="10632" width="8.85546875" style="3"/>
    <col min="10633" max="10633" width="6.42578125" style="3" customWidth="1"/>
    <col min="10634" max="10634" width="69.140625" style="3" customWidth="1"/>
    <col min="10635" max="10635" width="9.85546875" style="3" customWidth="1"/>
    <col min="10636" max="10636" width="20.28515625" style="3" customWidth="1"/>
    <col min="10637" max="10637" width="18.28515625" style="3" customWidth="1"/>
    <col min="10638" max="10638" width="18.7109375" style="3" customWidth="1"/>
    <col min="10639" max="10639" width="13.5703125" style="3" customWidth="1"/>
    <col min="10640" max="10640" width="18.28515625" style="3" customWidth="1"/>
    <col min="10641" max="10641" width="13.7109375" style="3" customWidth="1"/>
    <col min="10642" max="10645" width="12.42578125" style="3" customWidth="1"/>
    <col min="10646" max="10646" width="19.140625" style="3" customWidth="1"/>
    <col min="10647" max="10647" width="19.28515625" style="3" customWidth="1"/>
    <col min="10648" max="10648" width="18.85546875" style="3" customWidth="1"/>
    <col min="10649" max="10649" width="14" style="3" customWidth="1"/>
    <col min="10650" max="10650" width="18.7109375" style="3" customWidth="1"/>
    <col min="10651" max="10651" width="15.85546875" style="3" customWidth="1"/>
    <col min="10652" max="10652" width="17.5703125" style="3" customWidth="1"/>
    <col min="10653" max="10653" width="20.7109375" style="3" customWidth="1"/>
    <col min="10654" max="10654" width="14.42578125" style="3" customWidth="1"/>
    <col min="10655" max="10655" width="22.140625" style="3" customWidth="1"/>
    <col min="10656" max="10888" width="8.85546875" style="3"/>
    <col min="10889" max="10889" width="6.42578125" style="3" customWidth="1"/>
    <col min="10890" max="10890" width="69.140625" style="3" customWidth="1"/>
    <col min="10891" max="10891" width="9.85546875" style="3" customWidth="1"/>
    <col min="10892" max="10892" width="20.28515625" style="3" customWidth="1"/>
    <col min="10893" max="10893" width="18.28515625" style="3" customWidth="1"/>
    <col min="10894" max="10894" width="18.7109375" style="3" customWidth="1"/>
    <col min="10895" max="10895" width="13.5703125" style="3" customWidth="1"/>
    <col min="10896" max="10896" width="18.28515625" style="3" customWidth="1"/>
    <col min="10897" max="10897" width="13.7109375" style="3" customWidth="1"/>
    <col min="10898" max="10901" width="12.42578125" style="3" customWidth="1"/>
    <col min="10902" max="10902" width="19.140625" style="3" customWidth="1"/>
    <col min="10903" max="10903" width="19.28515625" style="3" customWidth="1"/>
    <col min="10904" max="10904" width="18.85546875" style="3" customWidth="1"/>
    <col min="10905" max="10905" width="14" style="3" customWidth="1"/>
    <col min="10906" max="10906" width="18.7109375" style="3" customWidth="1"/>
    <col min="10907" max="10907" width="15.85546875" style="3" customWidth="1"/>
    <col min="10908" max="10908" width="17.5703125" style="3" customWidth="1"/>
    <col min="10909" max="10909" width="20.7109375" style="3" customWidth="1"/>
    <col min="10910" max="10910" width="14.42578125" style="3" customWidth="1"/>
    <col min="10911" max="10911" width="22.140625" style="3" customWidth="1"/>
    <col min="10912" max="11144" width="8.85546875" style="3"/>
    <col min="11145" max="11145" width="6.42578125" style="3" customWidth="1"/>
    <col min="11146" max="11146" width="69.140625" style="3" customWidth="1"/>
    <col min="11147" max="11147" width="9.85546875" style="3" customWidth="1"/>
    <col min="11148" max="11148" width="20.28515625" style="3" customWidth="1"/>
    <col min="11149" max="11149" width="18.28515625" style="3" customWidth="1"/>
    <col min="11150" max="11150" width="18.7109375" style="3" customWidth="1"/>
    <col min="11151" max="11151" width="13.5703125" style="3" customWidth="1"/>
    <col min="11152" max="11152" width="18.28515625" style="3" customWidth="1"/>
    <col min="11153" max="11153" width="13.7109375" style="3" customWidth="1"/>
    <col min="11154" max="11157" width="12.42578125" style="3" customWidth="1"/>
    <col min="11158" max="11158" width="19.140625" style="3" customWidth="1"/>
    <col min="11159" max="11159" width="19.28515625" style="3" customWidth="1"/>
    <col min="11160" max="11160" width="18.85546875" style="3" customWidth="1"/>
    <col min="11161" max="11161" width="14" style="3" customWidth="1"/>
    <col min="11162" max="11162" width="18.7109375" style="3" customWidth="1"/>
    <col min="11163" max="11163" width="15.85546875" style="3" customWidth="1"/>
    <col min="11164" max="11164" width="17.5703125" style="3" customWidth="1"/>
    <col min="11165" max="11165" width="20.7109375" style="3" customWidth="1"/>
    <col min="11166" max="11166" width="14.42578125" style="3" customWidth="1"/>
    <col min="11167" max="11167" width="22.140625" style="3" customWidth="1"/>
    <col min="11168" max="11400" width="8.85546875" style="3"/>
    <col min="11401" max="11401" width="6.42578125" style="3" customWidth="1"/>
    <col min="11402" max="11402" width="69.140625" style="3" customWidth="1"/>
    <col min="11403" max="11403" width="9.85546875" style="3" customWidth="1"/>
    <col min="11404" max="11404" width="20.28515625" style="3" customWidth="1"/>
    <col min="11405" max="11405" width="18.28515625" style="3" customWidth="1"/>
    <col min="11406" max="11406" width="18.7109375" style="3" customWidth="1"/>
    <col min="11407" max="11407" width="13.5703125" style="3" customWidth="1"/>
    <col min="11408" max="11408" width="18.28515625" style="3" customWidth="1"/>
    <col min="11409" max="11409" width="13.7109375" style="3" customWidth="1"/>
    <col min="11410" max="11413" width="12.42578125" style="3" customWidth="1"/>
    <col min="11414" max="11414" width="19.140625" style="3" customWidth="1"/>
    <col min="11415" max="11415" width="19.28515625" style="3" customWidth="1"/>
    <col min="11416" max="11416" width="18.85546875" style="3" customWidth="1"/>
    <col min="11417" max="11417" width="14" style="3" customWidth="1"/>
    <col min="11418" max="11418" width="18.7109375" style="3" customWidth="1"/>
    <col min="11419" max="11419" width="15.85546875" style="3" customWidth="1"/>
    <col min="11420" max="11420" width="17.5703125" style="3" customWidth="1"/>
    <col min="11421" max="11421" width="20.7109375" style="3" customWidth="1"/>
    <col min="11422" max="11422" width="14.42578125" style="3" customWidth="1"/>
    <col min="11423" max="11423" width="22.140625" style="3" customWidth="1"/>
    <col min="11424" max="11656" width="8.85546875" style="3"/>
    <col min="11657" max="11657" width="6.42578125" style="3" customWidth="1"/>
    <col min="11658" max="11658" width="69.140625" style="3" customWidth="1"/>
    <col min="11659" max="11659" width="9.85546875" style="3" customWidth="1"/>
    <col min="11660" max="11660" width="20.28515625" style="3" customWidth="1"/>
    <col min="11661" max="11661" width="18.28515625" style="3" customWidth="1"/>
    <col min="11662" max="11662" width="18.7109375" style="3" customWidth="1"/>
    <col min="11663" max="11663" width="13.5703125" style="3" customWidth="1"/>
    <col min="11664" max="11664" width="18.28515625" style="3" customWidth="1"/>
    <col min="11665" max="11665" width="13.7109375" style="3" customWidth="1"/>
    <col min="11666" max="11669" width="12.42578125" style="3" customWidth="1"/>
    <col min="11670" max="11670" width="19.140625" style="3" customWidth="1"/>
    <col min="11671" max="11671" width="19.28515625" style="3" customWidth="1"/>
    <col min="11672" max="11672" width="18.85546875" style="3" customWidth="1"/>
    <col min="11673" max="11673" width="14" style="3" customWidth="1"/>
    <col min="11674" max="11674" width="18.7109375" style="3" customWidth="1"/>
    <col min="11675" max="11675" width="15.85546875" style="3" customWidth="1"/>
    <col min="11676" max="11676" width="17.5703125" style="3" customWidth="1"/>
    <col min="11677" max="11677" width="20.7109375" style="3" customWidth="1"/>
    <col min="11678" max="11678" width="14.42578125" style="3" customWidth="1"/>
    <col min="11679" max="11679" width="22.140625" style="3" customWidth="1"/>
    <col min="11680" max="11912" width="8.85546875" style="3"/>
    <col min="11913" max="11913" width="6.42578125" style="3" customWidth="1"/>
    <col min="11914" max="11914" width="69.140625" style="3" customWidth="1"/>
    <col min="11915" max="11915" width="9.85546875" style="3" customWidth="1"/>
    <col min="11916" max="11916" width="20.28515625" style="3" customWidth="1"/>
    <col min="11917" max="11917" width="18.28515625" style="3" customWidth="1"/>
    <col min="11918" max="11918" width="18.7109375" style="3" customWidth="1"/>
    <col min="11919" max="11919" width="13.5703125" style="3" customWidth="1"/>
    <col min="11920" max="11920" width="18.28515625" style="3" customWidth="1"/>
    <col min="11921" max="11921" width="13.7109375" style="3" customWidth="1"/>
    <col min="11922" max="11925" width="12.42578125" style="3" customWidth="1"/>
    <col min="11926" max="11926" width="19.140625" style="3" customWidth="1"/>
    <col min="11927" max="11927" width="19.28515625" style="3" customWidth="1"/>
    <col min="11928" max="11928" width="18.85546875" style="3" customWidth="1"/>
    <col min="11929" max="11929" width="14" style="3" customWidth="1"/>
    <col min="11930" max="11930" width="18.7109375" style="3" customWidth="1"/>
    <col min="11931" max="11931" width="15.85546875" style="3" customWidth="1"/>
    <col min="11932" max="11932" width="17.5703125" style="3" customWidth="1"/>
    <col min="11933" max="11933" width="20.7109375" style="3" customWidth="1"/>
    <col min="11934" max="11934" width="14.42578125" style="3" customWidth="1"/>
    <col min="11935" max="11935" width="22.140625" style="3" customWidth="1"/>
    <col min="11936" max="12168" width="8.85546875" style="3"/>
    <col min="12169" max="12169" width="6.42578125" style="3" customWidth="1"/>
    <col min="12170" max="12170" width="69.140625" style="3" customWidth="1"/>
    <col min="12171" max="12171" width="9.85546875" style="3" customWidth="1"/>
    <col min="12172" max="12172" width="20.28515625" style="3" customWidth="1"/>
    <col min="12173" max="12173" width="18.28515625" style="3" customWidth="1"/>
    <col min="12174" max="12174" width="18.7109375" style="3" customWidth="1"/>
    <col min="12175" max="12175" width="13.5703125" style="3" customWidth="1"/>
    <col min="12176" max="12176" width="18.28515625" style="3" customWidth="1"/>
    <col min="12177" max="12177" width="13.7109375" style="3" customWidth="1"/>
    <col min="12178" max="12181" width="12.42578125" style="3" customWidth="1"/>
    <col min="12182" max="12182" width="19.140625" style="3" customWidth="1"/>
    <col min="12183" max="12183" width="19.28515625" style="3" customWidth="1"/>
    <col min="12184" max="12184" width="18.85546875" style="3" customWidth="1"/>
    <col min="12185" max="12185" width="14" style="3" customWidth="1"/>
    <col min="12186" max="12186" width="18.7109375" style="3" customWidth="1"/>
    <col min="12187" max="12187" width="15.85546875" style="3" customWidth="1"/>
    <col min="12188" max="12188" width="17.5703125" style="3" customWidth="1"/>
    <col min="12189" max="12189" width="20.7109375" style="3" customWidth="1"/>
    <col min="12190" max="12190" width="14.42578125" style="3" customWidth="1"/>
    <col min="12191" max="12191" width="22.140625" style="3" customWidth="1"/>
    <col min="12192" max="12424" width="8.85546875" style="3"/>
    <col min="12425" max="12425" width="6.42578125" style="3" customWidth="1"/>
    <col min="12426" max="12426" width="69.140625" style="3" customWidth="1"/>
    <col min="12427" max="12427" width="9.85546875" style="3" customWidth="1"/>
    <col min="12428" max="12428" width="20.28515625" style="3" customWidth="1"/>
    <col min="12429" max="12429" width="18.28515625" style="3" customWidth="1"/>
    <col min="12430" max="12430" width="18.7109375" style="3" customWidth="1"/>
    <col min="12431" max="12431" width="13.5703125" style="3" customWidth="1"/>
    <col min="12432" max="12432" width="18.28515625" style="3" customWidth="1"/>
    <col min="12433" max="12433" width="13.7109375" style="3" customWidth="1"/>
    <col min="12434" max="12437" width="12.42578125" style="3" customWidth="1"/>
    <col min="12438" max="12438" width="19.140625" style="3" customWidth="1"/>
    <col min="12439" max="12439" width="19.28515625" style="3" customWidth="1"/>
    <col min="12440" max="12440" width="18.85546875" style="3" customWidth="1"/>
    <col min="12441" max="12441" width="14" style="3" customWidth="1"/>
    <col min="12442" max="12442" width="18.7109375" style="3" customWidth="1"/>
    <col min="12443" max="12443" width="15.85546875" style="3" customWidth="1"/>
    <col min="12444" max="12444" width="17.5703125" style="3" customWidth="1"/>
    <col min="12445" max="12445" width="20.7109375" style="3" customWidth="1"/>
    <col min="12446" max="12446" width="14.42578125" style="3" customWidth="1"/>
    <col min="12447" max="12447" width="22.140625" style="3" customWidth="1"/>
    <col min="12448" max="12680" width="8.85546875" style="3"/>
    <col min="12681" max="12681" width="6.42578125" style="3" customWidth="1"/>
    <col min="12682" max="12682" width="69.140625" style="3" customWidth="1"/>
    <col min="12683" max="12683" width="9.85546875" style="3" customWidth="1"/>
    <col min="12684" max="12684" width="20.28515625" style="3" customWidth="1"/>
    <col min="12685" max="12685" width="18.28515625" style="3" customWidth="1"/>
    <col min="12686" max="12686" width="18.7109375" style="3" customWidth="1"/>
    <col min="12687" max="12687" width="13.5703125" style="3" customWidth="1"/>
    <col min="12688" max="12688" width="18.28515625" style="3" customWidth="1"/>
    <col min="12689" max="12689" width="13.7109375" style="3" customWidth="1"/>
    <col min="12690" max="12693" width="12.42578125" style="3" customWidth="1"/>
    <col min="12694" max="12694" width="19.140625" style="3" customWidth="1"/>
    <col min="12695" max="12695" width="19.28515625" style="3" customWidth="1"/>
    <col min="12696" max="12696" width="18.85546875" style="3" customWidth="1"/>
    <col min="12697" max="12697" width="14" style="3" customWidth="1"/>
    <col min="12698" max="12698" width="18.7109375" style="3" customWidth="1"/>
    <col min="12699" max="12699" width="15.85546875" style="3" customWidth="1"/>
    <col min="12700" max="12700" width="17.5703125" style="3" customWidth="1"/>
    <col min="12701" max="12701" width="20.7109375" style="3" customWidth="1"/>
    <col min="12702" max="12702" width="14.42578125" style="3" customWidth="1"/>
    <col min="12703" max="12703" width="22.140625" style="3" customWidth="1"/>
    <col min="12704" max="12936" width="8.85546875" style="3"/>
    <col min="12937" max="12937" width="6.42578125" style="3" customWidth="1"/>
    <col min="12938" max="12938" width="69.140625" style="3" customWidth="1"/>
    <col min="12939" max="12939" width="9.85546875" style="3" customWidth="1"/>
    <col min="12940" max="12940" width="20.28515625" style="3" customWidth="1"/>
    <col min="12941" max="12941" width="18.28515625" style="3" customWidth="1"/>
    <col min="12942" max="12942" width="18.7109375" style="3" customWidth="1"/>
    <col min="12943" max="12943" width="13.5703125" style="3" customWidth="1"/>
    <col min="12944" max="12944" width="18.28515625" style="3" customWidth="1"/>
    <col min="12945" max="12945" width="13.7109375" style="3" customWidth="1"/>
    <col min="12946" max="12949" width="12.42578125" style="3" customWidth="1"/>
    <col min="12950" max="12950" width="19.140625" style="3" customWidth="1"/>
    <col min="12951" max="12951" width="19.28515625" style="3" customWidth="1"/>
    <col min="12952" max="12952" width="18.85546875" style="3" customWidth="1"/>
    <col min="12953" max="12953" width="14" style="3" customWidth="1"/>
    <col min="12954" max="12954" width="18.7109375" style="3" customWidth="1"/>
    <col min="12955" max="12955" width="15.85546875" style="3" customWidth="1"/>
    <col min="12956" max="12956" width="17.5703125" style="3" customWidth="1"/>
    <col min="12957" max="12957" width="20.7109375" style="3" customWidth="1"/>
    <col min="12958" max="12958" width="14.42578125" style="3" customWidth="1"/>
    <col min="12959" max="12959" width="22.140625" style="3" customWidth="1"/>
    <col min="12960" max="13192" width="8.85546875" style="3"/>
    <col min="13193" max="13193" width="6.42578125" style="3" customWidth="1"/>
    <col min="13194" max="13194" width="69.140625" style="3" customWidth="1"/>
    <col min="13195" max="13195" width="9.85546875" style="3" customWidth="1"/>
    <col min="13196" max="13196" width="20.28515625" style="3" customWidth="1"/>
    <col min="13197" max="13197" width="18.28515625" style="3" customWidth="1"/>
    <col min="13198" max="13198" width="18.7109375" style="3" customWidth="1"/>
    <col min="13199" max="13199" width="13.5703125" style="3" customWidth="1"/>
    <col min="13200" max="13200" width="18.28515625" style="3" customWidth="1"/>
    <col min="13201" max="13201" width="13.7109375" style="3" customWidth="1"/>
    <col min="13202" max="13205" width="12.42578125" style="3" customWidth="1"/>
    <col min="13206" max="13206" width="19.140625" style="3" customWidth="1"/>
    <col min="13207" max="13207" width="19.28515625" style="3" customWidth="1"/>
    <col min="13208" max="13208" width="18.85546875" style="3" customWidth="1"/>
    <col min="13209" max="13209" width="14" style="3" customWidth="1"/>
    <col min="13210" max="13210" width="18.7109375" style="3" customWidth="1"/>
    <col min="13211" max="13211" width="15.85546875" style="3" customWidth="1"/>
    <col min="13212" max="13212" width="17.5703125" style="3" customWidth="1"/>
    <col min="13213" max="13213" width="20.7109375" style="3" customWidth="1"/>
    <col min="13214" max="13214" width="14.42578125" style="3" customWidth="1"/>
    <col min="13215" max="13215" width="22.140625" style="3" customWidth="1"/>
    <col min="13216" max="13448" width="8.85546875" style="3"/>
    <col min="13449" max="13449" width="6.42578125" style="3" customWidth="1"/>
    <col min="13450" max="13450" width="69.140625" style="3" customWidth="1"/>
    <col min="13451" max="13451" width="9.85546875" style="3" customWidth="1"/>
    <col min="13452" max="13452" width="20.28515625" style="3" customWidth="1"/>
    <col min="13453" max="13453" width="18.28515625" style="3" customWidth="1"/>
    <col min="13454" max="13454" width="18.7109375" style="3" customWidth="1"/>
    <col min="13455" max="13455" width="13.5703125" style="3" customWidth="1"/>
    <col min="13456" max="13456" width="18.28515625" style="3" customWidth="1"/>
    <col min="13457" max="13457" width="13.7109375" style="3" customWidth="1"/>
    <col min="13458" max="13461" width="12.42578125" style="3" customWidth="1"/>
    <col min="13462" max="13462" width="19.140625" style="3" customWidth="1"/>
    <col min="13463" max="13463" width="19.28515625" style="3" customWidth="1"/>
    <col min="13464" max="13464" width="18.85546875" style="3" customWidth="1"/>
    <col min="13465" max="13465" width="14" style="3" customWidth="1"/>
    <col min="13466" max="13466" width="18.7109375" style="3" customWidth="1"/>
    <col min="13467" max="13467" width="15.85546875" style="3" customWidth="1"/>
    <col min="13468" max="13468" width="17.5703125" style="3" customWidth="1"/>
    <col min="13469" max="13469" width="20.7109375" style="3" customWidth="1"/>
    <col min="13470" max="13470" width="14.42578125" style="3" customWidth="1"/>
    <col min="13471" max="13471" width="22.140625" style="3" customWidth="1"/>
    <col min="13472" max="13704" width="8.85546875" style="3"/>
    <col min="13705" max="13705" width="6.42578125" style="3" customWidth="1"/>
    <col min="13706" max="13706" width="69.140625" style="3" customWidth="1"/>
    <col min="13707" max="13707" width="9.85546875" style="3" customWidth="1"/>
    <col min="13708" max="13708" width="20.28515625" style="3" customWidth="1"/>
    <col min="13709" max="13709" width="18.28515625" style="3" customWidth="1"/>
    <col min="13710" max="13710" width="18.7109375" style="3" customWidth="1"/>
    <col min="13711" max="13711" width="13.5703125" style="3" customWidth="1"/>
    <col min="13712" max="13712" width="18.28515625" style="3" customWidth="1"/>
    <col min="13713" max="13713" width="13.7109375" style="3" customWidth="1"/>
    <col min="13714" max="13717" width="12.42578125" style="3" customWidth="1"/>
    <col min="13718" max="13718" width="19.140625" style="3" customWidth="1"/>
    <col min="13719" max="13719" width="19.28515625" style="3" customWidth="1"/>
    <col min="13720" max="13720" width="18.85546875" style="3" customWidth="1"/>
    <col min="13721" max="13721" width="14" style="3" customWidth="1"/>
    <col min="13722" max="13722" width="18.7109375" style="3" customWidth="1"/>
    <col min="13723" max="13723" width="15.85546875" style="3" customWidth="1"/>
    <col min="13724" max="13724" width="17.5703125" style="3" customWidth="1"/>
    <col min="13725" max="13725" width="20.7109375" style="3" customWidth="1"/>
    <col min="13726" max="13726" width="14.42578125" style="3" customWidth="1"/>
    <col min="13727" max="13727" width="22.140625" style="3" customWidth="1"/>
    <col min="13728" max="13960" width="8.85546875" style="3"/>
    <col min="13961" max="13961" width="6.42578125" style="3" customWidth="1"/>
    <col min="13962" max="13962" width="69.140625" style="3" customWidth="1"/>
    <col min="13963" max="13963" width="9.85546875" style="3" customWidth="1"/>
    <col min="13964" max="13964" width="20.28515625" style="3" customWidth="1"/>
    <col min="13965" max="13965" width="18.28515625" style="3" customWidth="1"/>
    <col min="13966" max="13966" width="18.7109375" style="3" customWidth="1"/>
    <col min="13967" max="13967" width="13.5703125" style="3" customWidth="1"/>
    <col min="13968" max="13968" width="18.28515625" style="3" customWidth="1"/>
    <col min="13969" max="13969" width="13.7109375" style="3" customWidth="1"/>
    <col min="13970" max="13973" width="12.42578125" style="3" customWidth="1"/>
    <col min="13974" max="13974" width="19.140625" style="3" customWidth="1"/>
    <col min="13975" max="13975" width="19.28515625" style="3" customWidth="1"/>
    <col min="13976" max="13976" width="18.85546875" style="3" customWidth="1"/>
    <col min="13977" max="13977" width="14" style="3" customWidth="1"/>
    <col min="13978" max="13978" width="18.7109375" style="3" customWidth="1"/>
    <col min="13979" max="13979" width="15.85546875" style="3" customWidth="1"/>
    <col min="13980" max="13980" width="17.5703125" style="3" customWidth="1"/>
    <col min="13981" max="13981" width="20.7109375" style="3" customWidth="1"/>
    <col min="13982" max="13982" width="14.42578125" style="3" customWidth="1"/>
    <col min="13983" max="13983" width="22.140625" style="3" customWidth="1"/>
    <col min="13984" max="14216" width="8.85546875" style="3"/>
    <col min="14217" max="14217" width="6.42578125" style="3" customWidth="1"/>
    <col min="14218" max="14218" width="69.140625" style="3" customWidth="1"/>
    <col min="14219" max="14219" width="9.85546875" style="3" customWidth="1"/>
    <col min="14220" max="14220" width="20.28515625" style="3" customWidth="1"/>
    <col min="14221" max="14221" width="18.28515625" style="3" customWidth="1"/>
    <col min="14222" max="14222" width="18.7109375" style="3" customWidth="1"/>
    <col min="14223" max="14223" width="13.5703125" style="3" customWidth="1"/>
    <col min="14224" max="14224" width="18.28515625" style="3" customWidth="1"/>
    <col min="14225" max="14225" width="13.7109375" style="3" customWidth="1"/>
    <col min="14226" max="14229" width="12.42578125" style="3" customWidth="1"/>
    <col min="14230" max="14230" width="19.140625" style="3" customWidth="1"/>
    <col min="14231" max="14231" width="19.28515625" style="3" customWidth="1"/>
    <col min="14232" max="14232" width="18.85546875" style="3" customWidth="1"/>
    <col min="14233" max="14233" width="14" style="3" customWidth="1"/>
    <col min="14234" max="14234" width="18.7109375" style="3" customWidth="1"/>
    <col min="14235" max="14235" width="15.85546875" style="3" customWidth="1"/>
    <col min="14236" max="14236" width="17.5703125" style="3" customWidth="1"/>
    <col min="14237" max="14237" width="20.7109375" style="3" customWidth="1"/>
    <col min="14238" max="14238" width="14.42578125" style="3" customWidth="1"/>
    <col min="14239" max="14239" width="22.140625" style="3" customWidth="1"/>
    <col min="14240" max="14472" width="8.85546875" style="3"/>
    <col min="14473" max="14473" width="6.42578125" style="3" customWidth="1"/>
    <col min="14474" max="14474" width="69.140625" style="3" customWidth="1"/>
    <col min="14475" max="14475" width="9.85546875" style="3" customWidth="1"/>
    <col min="14476" max="14476" width="20.28515625" style="3" customWidth="1"/>
    <col min="14477" max="14477" width="18.28515625" style="3" customWidth="1"/>
    <col min="14478" max="14478" width="18.7109375" style="3" customWidth="1"/>
    <col min="14479" max="14479" width="13.5703125" style="3" customWidth="1"/>
    <col min="14480" max="14480" width="18.28515625" style="3" customWidth="1"/>
    <col min="14481" max="14481" width="13.7109375" style="3" customWidth="1"/>
    <col min="14482" max="14485" width="12.42578125" style="3" customWidth="1"/>
    <col min="14486" max="14486" width="19.140625" style="3" customWidth="1"/>
    <col min="14487" max="14487" width="19.28515625" style="3" customWidth="1"/>
    <col min="14488" max="14488" width="18.85546875" style="3" customWidth="1"/>
    <col min="14489" max="14489" width="14" style="3" customWidth="1"/>
    <col min="14490" max="14490" width="18.7109375" style="3" customWidth="1"/>
    <col min="14491" max="14491" width="15.85546875" style="3" customWidth="1"/>
    <col min="14492" max="14492" width="17.5703125" style="3" customWidth="1"/>
    <col min="14493" max="14493" width="20.7109375" style="3" customWidth="1"/>
    <col min="14494" max="14494" width="14.42578125" style="3" customWidth="1"/>
    <col min="14495" max="14495" width="22.140625" style="3" customWidth="1"/>
    <col min="14496" max="14728" width="8.85546875" style="3"/>
    <col min="14729" max="14729" width="6.42578125" style="3" customWidth="1"/>
    <col min="14730" max="14730" width="69.140625" style="3" customWidth="1"/>
    <col min="14731" max="14731" width="9.85546875" style="3" customWidth="1"/>
    <col min="14732" max="14732" width="20.28515625" style="3" customWidth="1"/>
    <col min="14733" max="14733" width="18.28515625" style="3" customWidth="1"/>
    <col min="14734" max="14734" width="18.7109375" style="3" customWidth="1"/>
    <col min="14735" max="14735" width="13.5703125" style="3" customWidth="1"/>
    <col min="14736" max="14736" width="18.28515625" style="3" customWidth="1"/>
    <col min="14737" max="14737" width="13.7109375" style="3" customWidth="1"/>
    <col min="14738" max="14741" width="12.42578125" style="3" customWidth="1"/>
    <col min="14742" max="14742" width="19.140625" style="3" customWidth="1"/>
    <col min="14743" max="14743" width="19.28515625" style="3" customWidth="1"/>
    <col min="14744" max="14744" width="18.85546875" style="3" customWidth="1"/>
    <col min="14745" max="14745" width="14" style="3" customWidth="1"/>
    <col min="14746" max="14746" width="18.7109375" style="3" customWidth="1"/>
    <col min="14747" max="14747" width="15.85546875" style="3" customWidth="1"/>
    <col min="14748" max="14748" width="17.5703125" style="3" customWidth="1"/>
    <col min="14749" max="14749" width="20.7109375" style="3" customWidth="1"/>
    <col min="14750" max="14750" width="14.42578125" style="3" customWidth="1"/>
    <col min="14751" max="14751" width="22.140625" style="3" customWidth="1"/>
    <col min="14752" max="14984" width="8.85546875" style="3"/>
    <col min="14985" max="14985" width="6.42578125" style="3" customWidth="1"/>
    <col min="14986" max="14986" width="69.140625" style="3" customWidth="1"/>
    <col min="14987" max="14987" width="9.85546875" style="3" customWidth="1"/>
    <col min="14988" max="14988" width="20.28515625" style="3" customWidth="1"/>
    <col min="14989" max="14989" width="18.28515625" style="3" customWidth="1"/>
    <col min="14990" max="14990" width="18.7109375" style="3" customWidth="1"/>
    <col min="14991" max="14991" width="13.5703125" style="3" customWidth="1"/>
    <col min="14992" max="14992" width="18.28515625" style="3" customWidth="1"/>
    <col min="14993" max="14993" width="13.7109375" style="3" customWidth="1"/>
    <col min="14994" max="14997" width="12.42578125" style="3" customWidth="1"/>
    <col min="14998" max="14998" width="19.140625" style="3" customWidth="1"/>
    <col min="14999" max="14999" width="19.28515625" style="3" customWidth="1"/>
    <col min="15000" max="15000" width="18.85546875" style="3" customWidth="1"/>
    <col min="15001" max="15001" width="14" style="3" customWidth="1"/>
    <col min="15002" max="15002" width="18.7109375" style="3" customWidth="1"/>
    <col min="15003" max="15003" width="15.85546875" style="3" customWidth="1"/>
    <col min="15004" max="15004" width="17.5703125" style="3" customWidth="1"/>
    <col min="15005" max="15005" width="20.7109375" style="3" customWidth="1"/>
    <col min="15006" max="15006" width="14.42578125" style="3" customWidth="1"/>
    <col min="15007" max="15007" width="22.140625" style="3" customWidth="1"/>
    <col min="15008" max="15240" width="8.85546875" style="3"/>
    <col min="15241" max="15241" width="6.42578125" style="3" customWidth="1"/>
    <col min="15242" max="15242" width="69.140625" style="3" customWidth="1"/>
    <col min="15243" max="15243" width="9.85546875" style="3" customWidth="1"/>
    <col min="15244" max="15244" width="20.28515625" style="3" customWidth="1"/>
    <col min="15245" max="15245" width="18.28515625" style="3" customWidth="1"/>
    <col min="15246" max="15246" width="18.7109375" style="3" customWidth="1"/>
    <col min="15247" max="15247" width="13.5703125" style="3" customWidth="1"/>
    <col min="15248" max="15248" width="18.28515625" style="3" customWidth="1"/>
    <col min="15249" max="15249" width="13.7109375" style="3" customWidth="1"/>
    <col min="15250" max="15253" width="12.42578125" style="3" customWidth="1"/>
    <col min="15254" max="15254" width="19.140625" style="3" customWidth="1"/>
    <col min="15255" max="15255" width="19.28515625" style="3" customWidth="1"/>
    <col min="15256" max="15256" width="18.85546875" style="3" customWidth="1"/>
    <col min="15257" max="15257" width="14" style="3" customWidth="1"/>
    <col min="15258" max="15258" width="18.7109375" style="3" customWidth="1"/>
    <col min="15259" max="15259" width="15.85546875" style="3" customWidth="1"/>
    <col min="15260" max="15260" width="17.5703125" style="3" customWidth="1"/>
    <col min="15261" max="15261" width="20.7109375" style="3" customWidth="1"/>
    <col min="15262" max="15262" width="14.42578125" style="3" customWidth="1"/>
    <col min="15263" max="15263" width="22.140625" style="3" customWidth="1"/>
    <col min="15264" max="15496" width="8.85546875" style="3"/>
    <col min="15497" max="15497" width="6.42578125" style="3" customWidth="1"/>
    <col min="15498" max="15498" width="69.140625" style="3" customWidth="1"/>
    <col min="15499" max="15499" width="9.85546875" style="3" customWidth="1"/>
    <col min="15500" max="15500" width="20.28515625" style="3" customWidth="1"/>
    <col min="15501" max="15501" width="18.28515625" style="3" customWidth="1"/>
    <col min="15502" max="15502" width="18.7109375" style="3" customWidth="1"/>
    <col min="15503" max="15503" width="13.5703125" style="3" customWidth="1"/>
    <col min="15504" max="15504" width="18.28515625" style="3" customWidth="1"/>
    <col min="15505" max="15505" width="13.7109375" style="3" customWidth="1"/>
    <col min="15506" max="15509" width="12.42578125" style="3" customWidth="1"/>
    <col min="15510" max="15510" width="19.140625" style="3" customWidth="1"/>
    <col min="15511" max="15511" width="19.28515625" style="3" customWidth="1"/>
    <col min="15512" max="15512" width="18.85546875" style="3" customWidth="1"/>
    <col min="15513" max="15513" width="14" style="3" customWidth="1"/>
    <col min="15514" max="15514" width="18.7109375" style="3" customWidth="1"/>
    <col min="15515" max="15515" width="15.85546875" style="3" customWidth="1"/>
    <col min="15516" max="15516" width="17.5703125" style="3" customWidth="1"/>
    <col min="15517" max="15517" width="20.7109375" style="3" customWidth="1"/>
    <col min="15518" max="15518" width="14.42578125" style="3" customWidth="1"/>
    <col min="15519" max="15519" width="22.140625" style="3" customWidth="1"/>
    <col min="15520" max="15752" width="8.85546875" style="3"/>
    <col min="15753" max="15753" width="6.42578125" style="3" customWidth="1"/>
    <col min="15754" max="15754" width="69.140625" style="3" customWidth="1"/>
    <col min="15755" max="15755" width="9.85546875" style="3" customWidth="1"/>
    <col min="15756" max="15756" width="20.28515625" style="3" customWidth="1"/>
    <col min="15757" max="15757" width="18.28515625" style="3" customWidth="1"/>
    <col min="15758" max="15758" width="18.7109375" style="3" customWidth="1"/>
    <col min="15759" max="15759" width="13.5703125" style="3" customWidth="1"/>
    <col min="15760" max="15760" width="18.28515625" style="3" customWidth="1"/>
    <col min="15761" max="15761" width="13.7109375" style="3" customWidth="1"/>
    <col min="15762" max="15765" width="12.42578125" style="3" customWidth="1"/>
    <col min="15766" max="15766" width="19.140625" style="3" customWidth="1"/>
    <col min="15767" max="15767" width="19.28515625" style="3" customWidth="1"/>
    <col min="15768" max="15768" width="18.85546875" style="3" customWidth="1"/>
    <col min="15769" max="15769" width="14" style="3" customWidth="1"/>
    <col min="15770" max="15770" width="18.7109375" style="3" customWidth="1"/>
    <col min="15771" max="15771" width="15.85546875" style="3" customWidth="1"/>
    <col min="15772" max="15772" width="17.5703125" style="3" customWidth="1"/>
    <col min="15773" max="15773" width="20.7109375" style="3" customWidth="1"/>
    <col min="15774" max="15774" width="14.42578125" style="3" customWidth="1"/>
    <col min="15775" max="15775" width="22.140625" style="3" customWidth="1"/>
    <col min="15776" max="16008" width="8.85546875" style="3"/>
    <col min="16009" max="16009" width="6.42578125" style="3" customWidth="1"/>
    <col min="16010" max="16010" width="69.140625" style="3" customWidth="1"/>
    <col min="16011" max="16011" width="9.85546875" style="3" customWidth="1"/>
    <col min="16012" max="16012" width="20.28515625" style="3" customWidth="1"/>
    <col min="16013" max="16013" width="18.28515625" style="3" customWidth="1"/>
    <col min="16014" max="16014" width="18.7109375" style="3" customWidth="1"/>
    <col min="16015" max="16015" width="13.5703125" style="3" customWidth="1"/>
    <col min="16016" max="16016" width="18.28515625" style="3" customWidth="1"/>
    <col min="16017" max="16017" width="13.7109375" style="3" customWidth="1"/>
    <col min="16018" max="16021" width="12.42578125" style="3" customWidth="1"/>
    <col min="16022" max="16022" width="19.140625" style="3" customWidth="1"/>
    <col min="16023" max="16023" width="19.28515625" style="3" customWidth="1"/>
    <col min="16024" max="16024" width="18.85546875" style="3" customWidth="1"/>
    <col min="16025" max="16025" width="14" style="3" customWidth="1"/>
    <col min="16026" max="16026" width="18.7109375" style="3" customWidth="1"/>
    <col min="16027" max="16027" width="15.85546875" style="3" customWidth="1"/>
    <col min="16028" max="16028" width="17.5703125" style="3" customWidth="1"/>
    <col min="16029" max="16029" width="20.7109375" style="3" customWidth="1"/>
    <col min="16030" max="16030" width="14.42578125" style="3" customWidth="1"/>
    <col min="16031" max="16031" width="22.140625" style="3" customWidth="1"/>
    <col min="16032" max="16281" width="8.85546875" style="3"/>
    <col min="16282" max="16379" width="9.140625" style="3" customWidth="1"/>
    <col min="16380" max="16384" width="9.140625" style="3"/>
  </cols>
  <sheetData>
    <row r="1" spans="1:8" ht="26.25">
      <c r="A1" s="993" t="s">
        <v>0</v>
      </c>
      <c r="B1" s="993"/>
      <c r="C1" s="993"/>
      <c r="D1" s="993"/>
      <c r="E1" s="993"/>
    </row>
    <row r="2" spans="1:8">
      <c r="A2" s="34"/>
      <c r="B2" s="109"/>
      <c r="C2" s="110"/>
      <c r="D2" s="111"/>
      <c r="E2" s="109"/>
    </row>
    <row r="3" spans="1:8" s="37" customFormat="1" ht="43.5" customHeight="1">
      <c r="A3" s="1013" t="s">
        <v>2362</v>
      </c>
      <c r="B3" s="1013"/>
      <c r="C3" s="1013"/>
      <c r="D3" s="1013"/>
      <c r="E3" s="1013"/>
    </row>
    <row r="4" spans="1:8" ht="9.6" customHeight="1">
      <c r="A4" s="34"/>
      <c r="B4" s="109"/>
      <c r="C4" s="110"/>
      <c r="D4" s="111"/>
      <c r="E4" s="109"/>
    </row>
    <row r="5" spans="1:8" s="37" customFormat="1" ht="25.5" customHeight="1">
      <c r="A5" s="995" t="s">
        <v>63</v>
      </c>
      <c r="B5" s="995"/>
      <c r="C5" s="995"/>
      <c r="D5" s="995"/>
      <c r="E5" s="995"/>
    </row>
    <row r="6" spans="1:8" s="37" customFormat="1" ht="16.149999999999999" customHeight="1">
      <c r="A6" s="117"/>
      <c r="B6" s="118"/>
      <c r="C6" s="119"/>
      <c r="D6" s="120"/>
      <c r="E6" s="118"/>
    </row>
    <row r="7" spans="1:8" s="37" customFormat="1" ht="30.6" customHeight="1">
      <c r="A7" s="995" t="str">
        <f>Title!A2</f>
        <v>Bid Enquiry No: KPTCL/2026-27/SS/WORK_INDENT3836</v>
      </c>
      <c r="B7" s="995"/>
      <c r="C7" s="995"/>
      <c r="D7" s="995"/>
      <c r="E7" s="995"/>
    </row>
    <row r="8" spans="1:8" ht="210" customHeight="1">
      <c r="A8" s="99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8" s="996"/>
      <c r="C8" s="996"/>
      <c r="D8" s="996"/>
      <c r="E8" s="996"/>
    </row>
    <row r="9" spans="1:8" ht="15.75" customHeight="1">
      <c r="A9" s="1006" t="s">
        <v>5</v>
      </c>
      <c r="B9" s="1006"/>
      <c r="C9" s="1006"/>
      <c r="D9" s="121"/>
      <c r="E9" s="122"/>
    </row>
    <row r="10" spans="1:8" ht="18">
      <c r="A10" s="123"/>
      <c r="B10" s="124"/>
      <c r="C10" s="125"/>
      <c r="D10" s="114" t="s">
        <v>597</v>
      </c>
      <c r="E10" s="546"/>
    </row>
    <row r="11" spans="1:8" ht="146.25" customHeight="1">
      <c r="A11" s="123"/>
      <c r="B11" s="1008"/>
      <c r="C11" s="1008"/>
      <c r="D11" s="1009" t="s">
        <v>3520</v>
      </c>
      <c r="E11" s="1010"/>
    </row>
    <row r="12" spans="1:8">
      <c r="A12" s="123"/>
      <c r="B12" s="124"/>
      <c r="C12" s="125"/>
      <c r="D12" s="121"/>
      <c r="E12" s="122"/>
    </row>
    <row r="13" spans="1:8" ht="18">
      <c r="A13" s="998" t="s">
        <v>612</v>
      </c>
      <c r="B13" s="998"/>
      <c r="C13" s="998"/>
      <c r="D13" s="121"/>
      <c r="E13" s="122"/>
    </row>
    <row r="14" spans="1:8" ht="18">
      <c r="A14" s="651"/>
      <c r="B14" s="651"/>
      <c r="C14" s="659"/>
      <c r="D14" s="121"/>
      <c r="E14" s="122"/>
    </row>
    <row r="15" spans="1:8" ht="18.75">
      <c r="A15" s="651"/>
      <c r="B15" s="1017"/>
      <c r="C15" s="1018"/>
      <c r="D15" s="655"/>
      <c r="E15" s="1030" t="s">
        <v>151</v>
      </c>
      <c r="F15" s="1031"/>
      <c r="G15" s="1031"/>
      <c r="H15" s="1020" t="s">
        <v>2386</v>
      </c>
    </row>
    <row r="16" spans="1:8" ht="18" customHeight="1">
      <c r="A16" s="651"/>
      <c r="B16" s="1022" t="s">
        <v>2387</v>
      </c>
      <c r="C16" s="1024" t="s">
        <v>2353</v>
      </c>
      <c r="D16" s="1022" t="s">
        <v>150</v>
      </c>
      <c r="E16" s="1026" t="s">
        <v>3749</v>
      </c>
      <c r="F16" s="1026" t="s">
        <v>3748</v>
      </c>
      <c r="G16" s="1028" t="s">
        <v>3557</v>
      </c>
      <c r="H16" s="1021"/>
    </row>
    <row r="17" spans="1:10" ht="105" customHeight="1">
      <c r="A17" s="651"/>
      <c r="B17" s="1023"/>
      <c r="C17" s="1025"/>
      <c r="D17" s="1023"/>
      <c r="E17" s="1027"/>
      <c r="F17" s="1027"/>
      <c r="G17" s="1029"/>
      <c r="H17" s="1021"/>
    </row>
    <row r="18" spans="1:10" ht="18">
      <c r="A18" s="651"/>
      <c r="B18" s="654">
        <v>1</v>
      </c>
      <c r="C18" s="660">
        <v>2</v>
      </c>
      <c r="D18" s="654">
        <v>3</v>
      </c>
      <c r="E18" s="654" t="s">
        <v>2375</v>
      </c>
      <c r="F18" s="654" t="s">
        <v>2376</v>
      </c>
      <c r="G18" s="654" t="s">
        <v>2388</v>
      </c>
      <c r="H18" s="664">
        <v>4</v>
      </c>
    </row>
    <row r="19" spans="1:10" ht="111.75" customHeight="1">
      <c r="A19" s="390"/>
      <c r="B19" s="746" t="s">
        <v>3527</v>
      </c>
      <c r="C19" s="746" t="s">
        <v>3528</v>
      </c>
      <c r="D19" s="746" t="s">
        <v>150</v>
      </c>
      <c r="E19" s="745" t="s">
        <v>3529</v>
      </c>
      <c r="F19" s="745" t="s">
        <v>3530</v>
      </c>
      <c r="G19" s="745" t="s">
        <v>3531</v>
      </c>
      <c r="H19" s="746" t="s">
        <v>3532</v>
      </c>
    </row>
    <row r="20" spans="1:10" ht="111.75" customHeight="1">
      <c r="A20" s="390"/>
      <c r="B20" s="744" t="s">
        <v>2392</v>
      </c>
      <c r="C20" s="796" t="s">
        <v>3558</v>
      </c>
      <c r="D20" s="797" t="s">
        <v>2480</v>
      </c>
      <c r="E20" s="804">
        <v>0</v>
      </c>
      <c r="F20" s="804">
        <v>5</v>
      </c>
      <c r="G20" s="804">
        <v>0</v>
      </c>
      <c r="H20" s="805">
        <v>5</v>
      </c>
      <c r="I20" s="743"/>
      <c r="J20" s="653"/>
    </row>
    <row r="21" spans="1:10" ht="111.75" customHeight="1">
      <c r="A21" s="390"/>
      <c r="B21" s="744" t="s">
        <v>2393</v>
      </c>
      <c r="C21" s="796" t="s">
        <v>3559</v>
      </c>
      <c r="D21" s="797" t="s">
        <v>2480</v>
      </c>
      <c r="E21" s="804">
        <v>0</v>
      </c>
      <c r="F21" s="804">
        <v>2</v>
      </c>
      <c r="G21" s="804">
        <v>0</v>
      </c>
      <c r="H21" s="805">
        <v>2</v>
      </c>
      <c r="I21" s="743"/>
      <c r="J21" s="653"/>
    </row>
    <row r="22" spans="1:10" ht="111.75" customHeight="1">
      <c r="A22" s="390"/>
      <c r="B22" s="744" t="s">
        <v>2394</v>
      </c>
      <c r="C22" s="796" t="s">
        <v>3560</v>
      </c>
      <c r="D22" s="797" t="s">
        <v>2480</v>
      </c>
      <c r="E22" s="804">
        <v>0</v>
      </c>
      <c r="F22" s="804">
        <v>691</v>
      </c>
      <c r="G22" s="804">
        <v>80</v>
      </c>
      <c r="H22" s="805">
        <v>771</v>
      </c>
      <c r="I22" s="743"/>
      <c r="J22" s="653"/>
    </row>
    <row r="23" spans="1:10" ht="96.75" customHeight="1">
      <c r="A23" s="390"/>
      <c r="B23" s="744" t="s">
        <v>2395</v>
      </c>
      <c r="C23" s="796" t="s">
        <v>3561</v>
      </c>
      <c r="D23" s="797" t="s">
        <v>2480</v>
      </c>
      <c r="E23" s="804">
        <v>0</v>
      </c>
      <c r="F23" s="804">
        <v>22</v>
      </c>
      <c r="G23" s="804">
        <v>0</v>
      </c>
      <c r="H23" s="805">
        <v>22</v>
      </c>
      <c r="I23" s="743"/>
      <c r="J23" s="653"/>
    </row>
    <row r="24" spans="1:10" ht="125.25" customHeight="1">
      <c r="A24" s="390"/>
      <c r="B24" s="744" t="s">
        <v>2396</v>
      </c>
      <c r="C24" s="796" t="s">
        <v>3562</v>
      </c>
      <c r="D24" s="797" t="s">
        <v>2480</v>
      </c>
      <c r="E24" s="806">
        <v>0</v>
      </c>
      <c r="F24" s="804">
        <v>32</v>
      </c>
      <c r="G24" s="804">
        <v>8</v>
      </c>
      <c r="H24" s="805">
        <v>40</v>
      </c>
      <c r="I24" s="743"/>
      <c r="J24" s="653"/>
    </row>
    <row r="25" spans="1:10" ht="104.25" customHeight="1">
      <c r="A25" s="390"/>
      <c r="B25" s="744" t="s">
        <v>2397</v>
      </c>
      <c r="C25" s="796" t="s">
        <v>3563</v>
      </c>
      <c r="D25" s="797" t="s">
        <v>2480</v>
      </c>
      <c r="E25" s="806">
        <v>0</v>
      </c>
      <c r="F25" s="804">
        <v>11</v>
      </c>
      <c r="G25" s="804">
        <v>0</v>
      </c>
      <c r="H25" s="805">
        <v>11</v>
      </c>
      <c r="I25" s="743"/>
      <c r="J25" s="653"/>
    </row>
    <row r="26" spans="1:10" ht="117" customHeight="1">
      <c r="A26" s="390"/>
      <c r="B26" s="744" t="s">
        <v>2398</v>
      </c>
      <c r="C26" s="796" t="s">
        <v>3564</v>
      </c>
      <c r="D26" s="797" t="s">
        <v>571</v>
      </c>
      <c r="E26" s="806">
        <v>0</v>
      </c>
      <c r="F26" s="804">
        <v>2450</v>
      </c>
      <c r="G26" s="804">
        <v>2500</v>
      </c>
      <c r="H26" s="805">
        <v>4950</v>
      </c>
      <c r="I26" s="743"/>
      <c r="J26" s="653"/>
    </row>
    <row r="27" spans="1:10" ht="99" customHeight="1">
      <c r="A27" s="390"/>
      <c r="B27" s="744" t="s">
        <v>2399</v>
      </c>
      <c r="C27" s="796" t="s">
        <v>3565</v>
      </c>
      <c r="D27" s="797" t="s">
        <v>2480</v>
      </c>
      <c r="E27" s="806">
        <v>0</v>
      </c>
      <c r="F27" s="804">
        <v>24</v>
      </c>
      <c r="G27" s="804">
        <v>0</v>
      </c>
      <c r="H27" s="805">
        <v>24</v>
      </c>
      <c r="I27" s="743"/>
      <c r="J27" s="653"/>
    </row>
    <row r="28" spans="1:10" ht="66" customHeight="1">
      <c r="A28" s="390"/>
      <c r="B28" s="744" t="s">
        <v>2481</v>
      </c>
      <c r="C28" s="796" t="s">
        <v>3566</v>
      </c>
      <c r="D28" s="797" t="s">
        <v>2480</v>
      </c>
      <c r="E28" s="806">
        <v>0</v>
      </c>
      <c r="F28" s="804">
        <v>37</v>
      </c>
      <c r="G28" s="804">
        <v>0</v>
      </c>
      <c r="H28" s="805">
        <v>37</v>
      </c>
      <c r="I28" s="743"/>
      <c r="J28" s="653"/>
    </row>
    <row r="29" spans="1:10" ht="78.75" customHeight="1">
      <c r="A29" s="390"/>
      <c r="B29" s="744" t="s">
        <v>2483</v>
      </c>
      <c r="C29" s="796" t="s">
        <v>3567</v>
      </c>
      <c r="D29" s="797" t="s">
        <v>2480</v>
      </c>
      <c r="E29" s="807">
        <v>0</v>
      </c>
      <c r="F29" s="804">
        <v>1.25</v>
      </c>
      <c r="G29" s="804">
        <v>0</v>
      </c>
      <c r="H29" s="805">
        <v>1.25</v>
      </c>
      <c r="I29" s="743"/>
      <c r="J29" s="653"/>
    </row>
    <row r="30" spans="1:10" ht="45.75" customHeight="1">
      <c r="A30" s="390"/>
      <c r="B30" s="744" t="s">
        <v>2484</v>
      </c>
      <c r="C30" s="798" t="s">
        <v>3568</v>
      </c>
      <c r="D30" s="797" t="s">
        <v>2482</v>
      </c>
      <c r="E30" s="806">
        <v>0</v>
      </c>
      <c r="F30" s="807">
        <v>250</v>
      </c>
      <c r="G30" s="807">
        <v>0</v>
      </c>
      <c r="H30" s="805">
        <v>250</v>
      </c>
      <c r="I30" s="743"/>
      <c r="J30" s="653"/>
    </row>
    <row r="31" spans="1:10" ht="66.75" customHeight="1">
      <c r="A31" s="390"/>
      <c r="B31" s="744" t="s">
        <v>2485</v>
      </c>
      <c r="C31" s="798" t="s">
        <v>3569</v>
      </c>
      <c r="D31" s="797" t="s">
        <v>571</v>
      </c>
      <c r="E31" s="806">
        <v>0</v>
      </c>
      <c r="F31" s="804">
        <v>1024</v>
      </c>
      <c r="G31" s="804">
        <v>1000</v>
      </c>
      <c r="H31" s="805">
        <v>2024</v>
      </c>
      <c r="I31" s="743"/>
      <c r="J31" s="653"/>
    </row>
    <row r="32" spans="1:10" ht="65.25" customHeight="1">
      <c r="A32" s="390"/>
      <c r="B32" s="744" t="s">
        <v>2486</v>
      </c>
      <c r="C32" s="798" t="s">
        <v>3570</v>
      </c>
      <c r="D32" s="797" t="s">
        <v>2482</v>
      </c>
      <c r="E32" s="804">
        <v>0</v>
      </c>
      <c r="F32" s="804">
        <v>16</v>
      </c>
      <c r="G32" s="804">
        <v>0</v>
      </c>
      <c r="H32" s="805">
        <v>16</v>
      </c>
      <c r="I32" s="743"/>
      <c r="J32" s="653"/>
    </row>
    <row r="33" spans="1:10" ht="54.75" customHeight="1">
      <c r="A33" s="390"/>
      <c r="B33" s="744" t="s">
        <v>2487</v>
      </c>
      <c r="C33" s="798" t="s">
        <v>3571</v>
      </c>
      <c r="D33" s="797" t="s">
        <v>3572</v>
      </c>
      <c r="E33" s="806">
        <v>0</v>
      </c>
      <c r="F33" s="804">
        <v>33</v>
      </c>
      <c r="G33" s="804">
        <v>0</v>
      </c>
      <c r="H33" s="805">
        <v>33</v>
      </c>
      <c r="I33" s="743"/>
      <c r="J33" s="653"/>
    </row>
    <row r="34" spans="1:10" ht="84.75" customHeight="1">
      <c r="A34" s="390"/>
      <c r="B34" s="744" t="s">
        <v>2488</v>
      </c>
      <c r="C34" s="798" t="s">
        <v>3573</v>
      </c>
      <c r="D34" s="797" t="s">
        <v>2472</v>
      </c>
      <c r="E34" s="806">
        <v>0</v>
      </c>
      <c r="F34" s="804">
        <v>29</v>
      </c>
      <c r="G34" s="804">
        <v>0</v>
      </c>
      <c r="H34" s="805">
        <v>29</v>
      </c>
      <c r="I34" s="743"/>
      <c r="J34" s="653"/>
    </row>
    <row r="35" spans="1:10" ht="78.75" customHeight="1">
      <c r="A35" s="390"/>
      <c r="B35" s="744" t="s">
        <v>2490</v>
      </c>
      <c r="C35" s="799" t="s">
        <v>3574</v>
      </c>
      <c r="D35" s="797" t="s">
        <v>2472</v>
      </c>
      <c r="E35" s="807">
        <v>0</v>
      </c>
      <c r="F35" s="804">
        <v>24</v>
      </c>
      <c r="G35" s="804">
        <v>0</v>
      </c>
      <c r="H35" s="805">
        <v>24</v>
      </c>
      <c r="I35" s="743"/>
      <c r="J35" s="653"/>
    </row>
    <row r="36" spans="1:10" ht="89.25" customHeight="1">
      <c r="A36" s="390"/>
      <c r="B36" s="744" t="s">
        <v>2491</v>
      </c>
      <c r="C36" s="798" t="s">
        <v>3575</v>
      </c>
      <c r="D36" s="797" t="s">
        <v>2472</v>
      </c>
      <c r="E36" s="807">
        <v>0</v>
      </c>
      <c r="F36" s="804">
        <v>4</v>
      </c>
      <c r="G36" s="804">
        <v>0</v>
      </c>
      <c r="H36" s="805">
        <v>4</v>
      </c>
      <c r="I36" s="743"/>
      <c r="J36" s="653"/>
    </row>
    <row r="37" spans="1:10" ht="111.75" customHeight="1">
      <c r="A37" s="390"/>
      <c r="B37" s="744" t="s">
        <v>2492</v>
      </c>
      <c r="C37" s="796" t="s">
        <v>3576</v>
      </c>
      <c r="D37" s="797" t="s">
        <v>3577</v>
      </c>
      <c r="E37" s="807">
        <v>0</v>
      </c>
      <c r="F37" s="804">
        <v>1</v>
      </c>
      <c r="G37" s="804">
        <v>0</v>
      </c>
      <c r="H37" s="805">
        <v>1</v>
      </c>
      <c r="I37" s="743"/>
      <c r="J37" s="653"/>
    </row>
    <row r="38" spans="1:10" ht="111.75" customHeight="1">
      <c r="A38" s="390"/>
      <c r="B38" s="744" t="s">
        <v>2493</v>
      </c>
      <c r="C38" s="796" t="s">
        <v>3578</v>
      </c>
      <c r="D38" s="800" t="s">
        <v>670</v>
      </c>
      <c r="E38" s="806">
        <v>0</v>
      </c>
      <c r="F38" s="804">
        <v>1</v>
      </c>
      <c r="G38" s="804">
        <v>0</v>
      </c>
      <c r="H38" s="805">
        <v>1</v>
      </c>
      <c r="I38" s="743"/>
      <c r="J38" s="653"/>
    </row>
    <row r="39" spans="1:10" ht="87" customHeight="1">
      <c r="A39" s="390"/>
      <c r="B39" s="744" t="s">
        <v>2494</v>
      </c>
      <c r="C39" s="796" t="s">
        <v>3579</v>
      </c>
      <c r="D39" s="800" t="s">
        <v>2482</v>
      </c>
      <c r="E39" s="806">
        <v>0</v>
      </c>
      <c r="F39" s="804">
        <v>57</v>
      </c>
      <c r="G39" s="804">
        <v>0</v>
      </c>
      <c r="H39" s="805">
        <v>57</v>
      </c>
      <c r="I39" s="743"/>
      <c r="J39" s="653"/>
    </row>
    <row r="40" spans="1:10" ht="98.25" customHeight="1">
      <c r="A40" s="390"/>
      <c r="B40" s="744" t="s">
        <v>2495</v>
      </c>
      <c r="C40" s="796" t="s">
        <v>3580</v>
      </c>
      <c r="D40" s="801" t="s">
        <v>2480</v>
      </c>
      <c r="E40" s="807">
        <v>0</v>
      </c>
      <c r="F40" s="804">
        <v>2.5</v>
      </c>
      <c r="G40" s="804">
        <v>0</v>
      </c>
      <c r="H40" s="805">
        <v>2.5</v>
      </c>
      <c r="I40" s="743"/>
      <c r="J40" s="653"/>
    </row>
    <row r="41" spans="1:10" ht="86.25" customHeight="1">
      <c r="A41" s="390"/>
      <c r="B41" s="744" t="s">
        <v>2496</v>
      </c>
      <c r="C41" s="796" t="s">
        <v>3581</v>
      </c>
      <c r="D41" s="801" t="s">
        <v>2480</v>
      </c>
      <c r="E41" s="807">
        <v>0</v>
      </c>
      <c r="F41" s="804">
        <v>244</v>
      </c>
      <c r="G41" s="804">
        <v>0</v>
      </c>
      <c r="H41" s="805">
        <v>244</v>
      </c>
      <c r="I41" s="743"/>
      <c r="J41" s="653"/>
    </row>
    <row r="42" spans="1:10" ht="87" customHeight="1">
      <c r="A42" s="390"/>
      <c r="B42" s="744" t="s">
        <v>2497</v>
      </c>
      <c r="C42" s="802" t="s">
        <v>3582</v>
      </c>
      <c r="D42" s="801" t="s">
        <v>2482</v>
      </c>
      <c r="E42" s="807">
        <v>0</v>
      </c>
      <c r="F42" s="804">
        <v>2977</v>
      </c>
      <c r="G42" s="804">
        <v>0</v>
      </c>
      <c r="H42" s="805">
        <v>2977</v>
      </c>
      <c r="I42" s="743"/>
      <c r="J42" s="653"/>
    </row>
    <row r="43" spans="1:10" ht="111.75" customHeight="1">
      <c r="A43" s="390"/>
      <c r="B43" s="744" t="s">
        <v>2498</v>
      </c>
      <c r="C43" s="802" t="s">
        <v>3583</v>
      </c>
      <c r="D43" s="801" t="s">
        <v>2480</v>
      </c>
      <c r="E43" s="807">
        <v>0</v>
      </c>
      <c r="F43" s="804">
        <v>149</v>
      </c>
      <c r="G43" s="804">
        <v>0</v>
      </c>
      <c r="H43" s="805">
        <v>149</v>
      </c>
      <c r="I43" s="743"/>
      <c r="J43" s="653"/>
    </row>
    <row r="44" spans="1:10" ht="82.5" customHeight="1">
      <c r="A44" s="390"/>
      <c r="B44" s="744" t="s">
        <v>2499</v>
      </c>
      <c r="C44" s="796" t="s">
        <v>3584</v>
      </c>
      <c r="D44" s="801" t="s">
        <v>2480</v>
      </c>
      <c r="E44" s="807">
        <v>0</v>
      </c>
      <c r="F44" s="804">
        <v>60</v>
      </c>
      <c r="G44" s="804">
        <v>0</v>
      </c>
      <c r="H44" s="805">
        <v>60</v>
      </c>
      <c r="I44" s="743"/>
      <c r="J44" s="653"/>
    </row>
    <row r="45" spans="1:10" ht="62.25" customHeight="1">
      <c r="A45" s="390"/>
      <c r="B45" s="744" t="s">
        <v>2500</v>
      </c>
      <c r="C45" s="796" t="s">
        <v>3585</v>
      </c>
      <c r="D45" s="801" t="s">
        <v>2480</v>
      </c>
      <c r="E45" s="807">
        <v>0</v>
      </c>
      <c r="F45" s="804">
        <v>240</v>
      </c>
      <c r="G45" s="804">
        <v>0</v>
      </c>
      <c r="H45" s="805">
        <v>240</v>
      </c>
      <c r="I45" s="743"/>
      <c r="J45" s="653"/>
    </row>
    <row r="46" spans="1:10" ht="88.5" customHeight="1">
      <c r="A46" s="390"/>
      <c r="B46" s="744" t="s">
        <v>2501</v>
      </c>
      <c r="C46" s="796" t="s">
        <v>3586</v>
      </c>
      <c r="D46" s="801" t="s">
        <v>2482</v>
      </c>
      <c r="E46" s="807">
        <v>0</v>
      </c>
      <c r="F46" s="804">
        <v>1.5</v>
      </c>
      <c r="G46" s="804">
        <v>0</v>
      </c>
      <c r="H46" s="805">
        <v>1.5</v>
      </c>
      <c r="I46" s="743"/>
      <c r="J46" s="653"/>
    </row>
    <row r="47" spans="1:10" ht="92.25" customHeight="1">
      <c r="A47" s="390"/>
      <c r="B47" s="744" t="s">
        <v>2502</v>
      </c>
      <c r="C47" s="796" t="s">
        <v>3587</v>
      </c>
      <c r="D47" s="801" t="s">
        <v>2480</v>
      </c>
      <c r="E47" s="808">
        <v>0</v>
      </c>
      <c r="F47" s="804">
        <v>107.1</v>
      </c>
      <c r="G47" s="804">
        <v>32</v>
      </c>
      <c r="H47" s="805">
        <v>139.1</v>
      </c>
      <c r="I47" s="743"/>
      <c r="J47" s="653"/>
    </row>
    <row r="48" spans="1:10" ht="114.75" customHeight="1">
      <c r="A48" s="390"/>
      <c r="B48" s="744" t="s">
        <v>2503</v>
      </c>
      <c r="C48" s="796" t="s">
        <v>3588</v>
      </c>
      <c r="D48" s="801" t="s">
        <v>2480</v>
      </c>
      <c r="E48" s="808">
        <v>0</v>
      </c>
      <c r="F48" s="804">
        <v>602</v>
      </c>
      <c r="G48" s="804">
        <v>0</v>
      </c>
      <c r="H48" s="805">
        <v>602</v>
      </c>
      <c r="I48" s="743"/>
      <c r="J48" s="653"/>
    </row>
    <row r="49" spans="1:10" ht="107.25" customHeight="1">
      <c r="A49" s="390"/>
      <c r="B49" s="744" t="s">
        <v>2504</v>
      </c>
      <c r="C49" s="796" t="s">
        <v>3589</v>
      </c>
      <c r="D49" s="801" t="s">
        <v>3577</v>
      </c>
      <c r="E49" s="808">
        <v>0</v>
      </c>
      <c r="F49" s="804">
        <v>1</v>
      </c>
      <c r="G49" s="804">
        <v>0</v>
      </c>
      <c r="H49" s="805">
        <v>1</v>
      </c>
      <c r="I49" s="743"/>
      <c r="J49" s="653"/>
    </row>
    <row r="50" spans="1:10" ht="72.75" customHeight="1">
      <c r="A50" s="390"/>
      <c r="B50" s="744" t="s">
        <v>2505</v>
      </c>
      <c r="C50" s="796" t="s">
        <v>3590</v>
      </c>
      <c r="D50" s="801" t="s">
        <v>2482</v>
      </c>
      <c r="E50" s="808">
        <v>0</v>
      </c>
      <c r="F50" s="804">
        <v>229</v>
      </c>
      <c r="G50" s="804">
        <v>0</v>
      </c>
      <c r="H50" s="805">
        <v>229</v>
      </c>
      <c r="I50" s="743"/>
      <c r="J50" s="653"/>
    </row>
    <row r="51" spans="1:10" ht="60.75" customHeight="1">
      <c r="A51" s="390"/>
      <c r="B51" s="744" t="s">
        <v>2506</v>
      </c>
      <c r="C51" s="796" t="s">
        <v>3591</v>
      </c>
      <c r="D51" s="801" t="s">
        <v>3572</v>
      </c>
      <c r="E51" s="808">
        <v>0</v>
      </c>
      <c r="F51" s="804">
        <v>28</v>
      </c>
      <c r="G51" s="804">
        <v>0</v>
      </c>
      <c r="H51" s="805">
        <v>28</v>
      </c>
      <c r="I51" s="743"/>
      <c r="J51" s="653"/>
    </row>
    <row r="52" spans="1:10" ht="77.25" customHeight="1">
      <c r="A52" s="390"/>
      <c r="B52" s="744" t="s">
        <v>2507</v>
      </c>
      <c r="C52" s="796" t="s">
        <v>3592</v>
      </c>
      <c r="D52" s="801" t="s">
        <v>2489</v>
      </c>
      <c r="E52" s="808">
        <v>0</v>
      </c>
      <c r="F52" s="804">
        <v>5</v>
      </c>
      <c r="G52" s="804">
        <v>0</v>
      </c>
      <c r="H52" s="805">
        <v>5</v>
      </c>
      <c r="I52" s="743"/>
      <c r="J52" s="653"/>
    </row>
    <row r="53" spans="1:10" ht="33.75" customHeight="1">
      <c r="A53" s="390"/>
      <c r="B53" s="744" t="s">
        <v>3593</v>
      </c>
      <c r="C53" s="796" t="s">
        <v>3594</v>
      </c>
      <c r="D53" s="801" t="s">
        <v>2489</v>
      </c>
      <c r="E53" s="808">
        <v>0</v>
      </c>
      <c r="F53" s="804">
        <v>5</v>
      </c>
      <c r="G53" s="804">
        <v>0</v>
      </c>
      <c r="H53" s="805">
        <v>5</v>
      </c>
      <c r="I53" s="809"/>
      <c r="J53" s="653"/>
    </row>
    <row r="54" spans="1:10" ht="29.25" customHeight="1">
      <c r="A54" s="390"/>
      <c r="B54" s="744" t="s">
        <v>3595</v>
      </c>
      <c r="C54" s="796" t="s">
        <v>3596</v>
      </c>
      <c r="D54" s="801" t="s">
        <v>3577</v>
      </c>
      <c r="E54" s="808">
        <v>0</v>
      </c>
      <c r="F54" s="804">
        <v>1</v>
      </c>
      <c r="G54" s="804">
        <v>0</v>
      </c>
      <c r="H54" s="805">
        <v>1</v>
      </c>
      <c r="I54" s="809"/>
      <c r="J54" s="653"/>
    </row>
    <row r="55" spans="1:10" ht="29.25" customHeight="1">
      <c r="A55" s="390"/>
      <c r="B55" s="744" t="s">
        <v>3597</v>
      </c>
      <c r="C55" s="796" t="s">
        <v>3598</v>
      </c>
      <c r="D55" s="801" t="s">
        <v>2472</v>
      </c>
      <c r="E55" s="808">
        <v>0</v>
      </c>
      <c r="F55" s="804">
        <v>10</v>
      </c>
      <c r="G55" s="804">
        <v>0</v>
      </c>
      <c r="H55" s="805">
        <v>10</v>
      </c>
      <c r="I55" s="809"/>
      <c r="J55" s="653"/>
    </row>
    <row r="56" spans="1:10" ht="29.25" customHeight="1">
      <c r="A56" s="390"/>
      <c r="B56" s="744" t="s">
        <v>3599</v>
      </c>
      <c r="C56" s="796" t="s">
        <v>3600</v>
      </c>
      <c r="D56" s="801" t="s">
        <v>2472</v>
      </c>
      <c r="E56" s="808">
        <v>0</v>
      </c>
      <c r="F56" s="804">
        <v>15</v>
      </c>
      <c r="G56" s="804">
        <v>0</v>
      </c>
      <c r="H56" s="805">
        <v>15</v>
      </c>
      <c r="I56" s="809"/>
      <c r="J56" s="653"/>
    </row>
    <row r="57" spans="1:10" ht="29.25" customHeight="1">
      <c r="A57" s="390"/>
      <c r="B57" s="744" t="s">
        <v>3601</v>
      </c>
      <c r="C57" s="796" t="s">
        <v>3602</v>
      </c>
      <c r="D57" s="801" t="s">
        <v>2472</v>
      </c>
      <c r="E57" s="808">
        <v>0</v>
      </c>
      <c r="F57" s="804">
        <v>30</v>
      </c>
      <c r="G57" s="804">
        <v>0</v>
      </c>
      <c r="H57" s="805">
        <v>30</v>
      </c>
      <c r="I57" s="809"/>
      <c r="J57" s="653"/>
    </row>
    <row r="58" spans="1:10" ht="29.25" customHeight="1">
      <c r="A58" s="390"/>
      <c r="B58" s="744" t="s">
        <v>3603</v>
      </c>
      <c r="C58" s="796" t="s">
        <v>3604</v>
      </c>
      <c r="D58" s="801" t="s">
        <v>2489</v>
      </c>
      <c r="E58" s="808">
        <v>0</v>
      </c>
      <c r="F58" s="804">
        <v>2</v>
      </c>
      <c r="G58" s="804">
        <v>0</v>
      </c>
      <c r="H58" s="805">
        <v>2</v>
      </c>
      <c r="I58" s="809"/>
      <c r="J58" s="653"/>
    </row>
    <row r="59" spans="1:10" ht="29.25" customHeight="1">
      <c r="A59" s="390"/>
      <c r="B59" s="744" t="s">
        <v>3605</v>
      </c>
      <c r="C59" s="796" t="s">
        <v>3606</v>
      </c>
      <c r="D59" s="801" t="s">
        <v>2489</v>
      </c>
      <c r="E59" s="808">
        <v>0</v>
      </c>
      <c r="F59" s="804">
        <v>1</v>
      </c>
      <c r="G59" s="804">
        <v>0</v>
      </c>
      <c r="H59" s="805">
        <v>1</v>
      </c>
      <c r="I59" s="809"/>
      <c r="J59" s="653"/>
    </row>
    <row r="60" spans="1:10" ht="29.25" customHeight="1">
      <c r="A60" s="390"/>
      <c r="B60" s="744" t="s">
        <v>3607</v>
      </c>
      <c r="C60" s="796" t="s">
        <v>3608</v>
      </c>
      <c r="D60" s="801" t="s">
        <v>2489</v>
      </c>
      <c r="E60" s="808">
        <v>0</v>
      </c>
      <c r="F60" s="804">
        <v>4</v>
      </c>
      <c r="G60" s="804">
        <v>0</v>
      </c>
      <c r="H60" s="805">
        <v>4</v>
      </c>
      <c r="I60" s="809"/>
      <c r="J60" s="653"/>
    </row>
    <row r="61" spans="1:10" ht="29.25" customHeight="1">
      <c r="A61" s="390"/>
      <c r="B61" s="744" t="s">
        <v>3609</v>
      </c>
      <c r="C61" s="796" t="s">
        <v>3610</v>
      </c>
      <c r="D61" s="801" t="s">
        <v>2489</v>
      </c>
      <c r="E61" s="808">
        <v>0</v>
      </c>
      <c r="F61" s="804">
        <v>4</v>
      </c>
      <c r="G61" s="804">
        <v>0</v>
      </c>
      <c r="H61" s="805">
        <v>4</v>
      </c>
      <c r="I61" s="809"/>
      <c r="J61" s="653"/>
    </row>
    <row r="62" spans="1:10" ht="96" customHeight="1">
      <c r="A62" s="390"/>
      <c r="B62" s="744" t="s">
        <v>3611</v>
      </c>
      <c r="C62" s="796" t="s">
        <v>3612</v>
      </c>
      <c r="D62" s="801" t="s">
        <v>2480</v>
      </c>
      <c r="E62" s="808">
        <v>0</v>
      </c>
      <c r="F62" s="804">
        <v>0</v>
      </c>
      <c r="G62" s="804">
        <v>40</v>
      </c>
      <c r="H62" s="805">
        <v>40</v>
      </c>
      <c r="I62" s="809"/>
      <c r="J62" s="653"/>
    </row>
    <row r="63" spans="1:10" s="72" customFormat="1" ht="18.75">
      <c r="A63" s="559"/>
      <c r="B63" s="552" t="s">
        <v>944</v>
      </c>
      <c r="C63" s="661"/>
      <c r="D63" s="553"/>
      <c r="E63" s="553"/>
      <c r="F63" s="553"/>
      <c r="G63" s="553"/>
      <c r="H63" s="658"/>
    </row>
    <row r="64" spans="1:10" s="72" customFormat="1" ht="21" customHeight="1">
      <c r="A64" s="390"/>
      <c r="B64" s="1019" t="s">
        <v>2400</v>
      </c>
      <c r="C64" s="1019"/>
      <c r="D64" s="1019"/>
      <c r="E64" s="1019"/>
      <c r="F64" s="1019"/>
      <c r="G64" s="1019"/>
    </row>
    <row r="65" spans="1:7" s="72" customFormat="1" ht="21">
      <c r="A65" s="390"/>
      <c r="B65" s="656"/>
      <c r="C65" s="662"/>
      <c r="D65" s="656"/>
      <c r="E65" s="656"/>
      <c r="F65" s="656"/>
      <c r="G65" s="656"/>
    </row>
    <row r="66" spans="1:7" s="72" customFormat="1" ht="21">
      <c r="A66" s="390"/>
      <c r="B66" s="656"/>
      <c r="C66" s="662"/>
      <c r="D66" s="656"/>
      <c r="E66" s="656"/>
      <c r="F66" s="656"/>
      <c r="G66" s="656"/>
    </row>
    <row r="67" spans="1:7" s="72" customFormat="1" ht="18.75">
      <c r="A67" s="390"/>
      <c r="B67" s="554"/>
      <c r="C67" s="663"/>
      <c r="D67" s="555"/>
      <c r="E67" s="555"/>
      <c r="F67" s="555"/>
      <c r="G67" s="555"/>
    </row>
    <row r="68" spans="1:7" s="72" customFormat="1" ht="126.6" customHeight="1">
      <c r="A68" s="390"/>
      <c r="B68" s="556" t="s">
        <v>53</v>
      </c>
      <c r="C68" s="557"/>
      <c r="D68" s="558"/>
      <c r="E68" s="559" t="s">
        <v>65</v>
      </c>
      <c r="F68" s="1016"/>
      <c r="G68" s="1016"/>
    </row>
    <row r="69" spans="1:7" s="72" customFormat="1" ht="75" customHeight="1">
      <c r="A69" s="390"/>
      <c r="B69" s="556" t="s">
        <v>55</v>
      </c>
      <c r="C69" s="557"/>
      <c r="D69" s="560"/>
      <c r="E69" s="559" t="s">
        <v>57</v>
      </c>
      <c r="F69" s="1016"/>
      <c r="G69" s="1016"/>
    </row>
    <row r="70" spans="1:7" s="72" customFormat="1" ht="72" customHeight="1">
      <c r="A70" s="390"/>
      <c r="B70" s="556"/>
      <c r="C70" s="561"/>
      <c r="D70" s="560"/>
      <c r="E70" s="559" t="s">
        <v>139</v>
      </c>
      <c r="F70" s="1016"/>
      <c r="G70" s="1016"/>
    </row>
  </sheetData>
  <mergeCells count="22">
    <mergeCell ref="H15:H17"/>
    <mergeCell ref="B16:B17"/>
    <mergeCell ref="C16:C17"/>
    <mergeCell ref="D16:D17"/>
    <mergeCell ref="E16:E17"/>
    <mergeCell ref="F16:F17"/>
    <mergeCell ref="G16:G17"/>
    <mergeCell ref="E15:G15"/>
    <mergeCell ref="F68:G68"/>
    <mergeCell ref="F69:G69"/>
    <mergeCell ref="F70:G70"/>
    <mergeCell ref="A9:C9"/>
    <mergeCell ref="B11:C11"/>
    <mergeCell ref="D11:E11"/>
    <mergeCell ref="A13:C13"/>
    <mergeCell ref="B15:C15"/>
    <mergeCell ref="B64:G64"/>
    <mergeCell ref="A1:E1"/>
    <mergeCell ref="A3:E3"/>
    <mergeCell ref="A5:E5"/>
    <mergeCell ref="A7:E7"/>
    <mergeCell ref="A8:E8"/>
  </mergeCells>
  <printOptions horizontalCentered="1"/>
  <pageMargins left="0.39370078740157483" right="0.31496062992125984" top="0.39370078740157483" bottom="0.55118110236220474" header="0.31496062992125984" footer="0.31496062992125984"/>
  <pageSetup paperSize="8" scale="10" orientation="landscape" blackAndWhite="1" r:id="rId1"/>
  <headerFooter>
    <oddHeader>Page &amp;P of &amp;N</oddHeader>
    <oddFoote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theme="0" tint="-0.14999847407452621"/>
  </sheetPr>
  <dimension ref="A1:P68"/>
  <sheetViews>
    <sheetView view="pageBreakPreview" zoomScale="80" zoomScaleNormal="80" zoomScaleSheetLayoutView="80" workbookViewId="0">
      <selection activeCell="A20" sqref="A20:E20"/>
    </sheetView>
  </sheetViews>
  <sheetFormatPr defaultRowHeight="15.75"/>
  <cols>
    <col min="1" max="1" width="54.140625" style="26" customWidth="1"/>
    <col min="2" max="2" width="28.5703125" style="26" customWidth="1"/>
    <col min="3" max="3" width="26.28515625" style="26" customWidth="1"/>
    <col min="4" max="4" width="23.140625" style="26" customWidth="1"/>
    <col min="5" max="5" width="49.140625" style="26" customWidth="1"/>
    <col min="6" max="6" width="55.7109375" style="26" customWidth="1"/>
    <col min="7" max="7" width="17.7109375" style="26" customWidth="1"/>
    <col min="8" max="256" width="9.140625" style="26"/>
    <col min="257" max="257" width="54.140625" style="26" customWidth="1"/>
    <col min="258" max="258" width="22.85546875" style="26" customWidth="1"/>
    <col min="259" max="259" width="26.28515625" style="26" customWidth="1"/>
    <col min="260" max="260" width="23.140625" style="26" customWidth="1"/>
    <col min="261" max="261" width="49.140625" style="26" customWidth="1"/>
    <col min="262" max="262" width="55.7109375" style="26" customWidth="1"/>
    <col min="263" max="263" width="17.7109375" style="26" customWidth="1"/>
    <col min="264" max="512" width="9.140625" style="26"/>
    <col min="513" max="513" width="54.140625" style="26" customWidth="1"/>
    <col min="514" max="514" width="22.85546875" style="26" customWidth="1"/>
    <col min="515" max="515" width="26.28515625" style="26" customWidth="1"/>
    <col min="516" max="516" width="23.140625" style="26" customWidth="1"/>
    <col min="517" max="517" width="49.140625" style="26" customWidth="1"/>
    <col min="518" max="518" width="55.7109375" style="26" customWidth="1"/>
    <col min="519" max="519" width="17.7109375" style="26" customWidth="1"/>
    <col min="520" max="768" width="9.140625" style="26"/>
    <col min="769" max="769" width="54.140625" style="26" customWidth="1"/>
    <col min="770" max="770" width="22.85546875" style="26" customWidth="1"/>
    <col min="771" max="771" width="26.28515625" style="26" customWidth="1"/>
    <col min="772" max="772" width="23.140625" style="26" customWidth="1"/>
    <col min="773" max="773" width="49.140625" style="26" customWidth="1"/>
    <col min="774" max="774" width="55.7109375" style="26" customWidth="1"/>
    <col min="775" max="775" width="17.7109375" style="26" customWidth="1"/>
    <col min="776" max="1024" width="9.140625" style="26"/>
    <col min="1025" max="1025" width="54.140625" style="26" customWidth="1"/>
    <col min="1026" max="1026" width="22.85546875" style="26" customWidth="1"/>
    <col min="1027" max="1027" width="26.28515625" style="26" customWidth="1"/>
    <col min="1028" max="1028" width="23.140625" style="26" customWidth="1"/>
    <col min="1029" max="1029" width="49.140625" style="26" customWidth="1"/>
    <col min="1030" max="1030" width="55.7109375" style="26" customWidth="1"/>
    <col min="1031" max="1031" width="17.7109375" style="26" customWidth="1"/>
    <col min="1032" max="1280" width="9.140625" style="26"/>
    <col min="1281" max="1281" width="54.140625" style="26" customWidth="1"/>
    <col min="1282" max="1282" width="22.85546875" style="26" customWidth="1"/>
    <col min="1283" max="1283" width="26.28515625" style="26" customWidth="1"/>
    <col min="1284" max="1284" width="23.140625" style="26" customWidth="1"/>
    <col min="1285" max="1285" width="49.140625" style="26" customWidth="1"/>
    <col min="1286" max="1286" width="55.7109375" style="26" customWidth="1"/>
    <col min="1287" max="1287" width="17.7109375" style="26" customWidth="1"/>
    <col min="1288" max="1536" width="9.140625" style="26"/>
    <col min="1537" max="1537" width="54.140625" style="26" customWidth="1"/>
    <col min="1538" max="1538" width="22.85546875" style="26" customWidth="1"/>
    <col min="1539" max="1539" width="26.28515625" style="26" customWidth="1"/>
    <col min="1540" max="1540" width="23.140625" style="26" customWidth="1"/>
    <col min="1541" max="1541" width="49.140625" style="26" customWidth="1"/>
    <col min="1542" max="1542" width="55.7109375" style="26" customWidth="1"/>
    <col min="1543" max="1543" width="17.7109375" style="26" customWidth="1"/>
    <col min="1544" max="1792" width="9.140625" style="26"/>
    <col min="1793" max="1793" width="54.140625" style="26" customWidth="1"/>
    <col min="1794" max="1794" width="22.85546875" style="26" customWidth="1"/>
    <col min="1795" max="1795" width="26.28515625" style="26" customWidth="1"/>
    <col min="1796" max="1796" width="23.140625" style="26" customWidth="1"/>
    <col min="1797" max="1797" width="49.140625" style="26" customWidth="1"/>
    <col min="1798" max="1798" width="55.7109375" style="26" customWidth="1"/>
    <col min="1799" max="1799" width="17.7109375" style="26" customWidth="1"/>
    <col min="1800" max="2048" width="9.140625" style="26"/>
    <col min="2049" max="2049" width="54.140625" style="26" customWidth="1"/>
    <col min="2050" max="2050" width="22.85546875" style="26" customWidth="1"/>
    <col min="2051" max="2051" width="26.28515625" style="26" customWidth="1"/>
    <col min="2052" max="2052" width="23.140625" style="26" customWidth="1"/>
    <col min="2053" max="2053" width="49.140625" style="26" customWidth="1"/>
    <col min="2054" max="2054" width="55.7109375" style="26" customWidth="1"/>
    <col min="2055" max="2055" width="17.7109375" style="26" customWidth="1"/>
    <col min="2056" max="2304" width="9.140625" style="26"/>
    <col min="2305" max="2305" width="54.140625" style="26" customWidth="1"/>
    <col min="2306" max="2306" width="22.85546875" style="26" customWidth="1"/>
    <col min="2307" max="2307" width="26.28515625" style="26" customWidth="1"/>
    <col min="2308" max="2308" width="23.140625" style="26" customWidth="1"/>
    <col min="2309" max="2309" width="49.140625" style="26" customWidth="1"/>
    <col min="2310" max="2310" width="55.7109375" style="26" customWidth="1"/>
    <col min="2311" max="2311" width="17.7109375" style="26" customWidth="1"/>
    <col min="2312" max="2560" width="9.140625" style="26"/>
    <col min="2561" max="2561" width="54.140625" style="26" customWidth="1"/>
    <col min="2562" max="2562" width="22.85546875" style="26" customWidth="1"/>
    <col min="2563" max="2563" width="26.28515625" style="26" customWidth="1"/>
    <col min="2564" max="2564" width="23.140625" style="26" customWidth="1"/>
    <col min="2565" max="2565" width="49.140625" style="26" customWidth="1"/>
    <col min="2566" max="2566" width="55.7109375" style="26" customWidth="1"/>
    <col min="2567" max="2567" width="17.7109375" style="26" customWidth="1"/>
    <col min="2568" max="2816" width="9.140625" style="26"/>
    <col min="2817" max="2817" width="54.140625" style="26" customWidth="1"/>
    <col min="2818" max="2818" width="22.85546875" style="26" customWidth="1"/>
    <col min="2819" max="2819" width="26.28515625" style="26" customWidth="1"/>
    <col min="2820" max="2820" width="23.140625" style="26" customWidth="1"/>
    <col min="2821" max="2821" width="49.140625" style="26" customWidth="1"/>
    <col min="2822" max="2822" width="55.7109375" style="26" customWidth="1"/>
    <col min="2823" max="2823" width="17.7109375" style="26" customWidth="1"/>
    <col min="2824" max="3072" width="9.140625" style="26"/>
    <col min="3073" max="3073" width="54.140625" style="26" customWidth="1"/>
    <col min="3074" max="3074" width="22.85546875" style="26" customWidth="1"/>
    <col min="3075" max="3075" width="26.28515625" style="26" customWidth="1"/>
    <col min="3076" max="3076" width="23.140625" style="26" customWidth="1"/>
    <col min="3077" max="3077" width="49.140625" style="26" customWidth="1"/>
    <col min="3078" max="3078" width="55.7109375" style="26" customWidth="1"/>
    <col min="3079" max="3079" width="17.7109375" style="26" customWidth="1"/>
    <col min="3080" max="3328" width="9.140625" style="26"/>
    <col min="3329" max="3329" width="54.140625" style="26" customWidth="1"/>
    <col min="3330" max="3330" width="22.85546875" style="26" customWidth="1"/>
    <col min="3331" max="3331" width="26.28515625" style="26" customWidth="1"/>
    <col min="3332" max="3332" width="23.140625" style="26" customWidth="1"/>
    <col min="3333" max="3333" width="49.140625" style="26" customWidth="1"/>
    <col min="3334" max="3334" width="55.7109375" style="26" customWidth="1"/>
    <col min="3335" max="3335" width="17.7109375" style="26" customWidth="1"/>
    <col min="3336" max="3584" width="9.140625" style="26"/>
    <col min="3585" max="3585" width="54.140625" style="26" customWidth="1"/>
    <col min="3586" max="3586" width="22.85546875" style="26" customWidth="1"/>
    <col min="3587" max="3587" width="26.28515625" style="26" customWidth="1"/>
    <col min="3588" max="3588" width="23.140625" style="26" customWidth="1"/>
    <col min="3589" max="3589" width="49.140625" style="26" customWidth="1"/>
    <col min="3590" max="3590" width="55.7109375" style="26" customWidth="1"/>
    <col min="3591" max="3591" width="17.7109375" style="26" customWidth="1"/>
    <col min="3592" max="3840" width="9.140625" style="26"/>
    <col min="3841" max="3841" width="54.140625" style="26" customWidth="1"/>
    <col min="3842" max="3842" width="22.85546875" style="26" customWidth="1"/>
    <col min="3843" max="3843" width="26.28515625" style="26" customWidth="1"/>
    <col min="3844" max="3844" width="23.140625" style="26" customWidth="1"/>
    <col min="3845" max="3845" width="49.140625" style="26" customWidth="1"/>
    <col min="3846" max="3846" width="55.7109375" style="26" customWidth="1"/>
    <col min="3847" max="3847" width="17.7109375" style="26" customWidth="1"/>
    <col min="3848" max="4096" width="9.140625" style="26"/>
    <col min="4097" max="4097" width="54.140625" style="26" customWidth="1"/>
    <col min="4098" max="4098" width="22.85546875" style="26" customWidth="1"/>
    <col min="4099" max="4099" width="26.28515625" style="26" customWidth="1"/>
    <col min="4100" max="4100" width="23.140625" style="26" customWidth="1"/>
    <col min="4101" max="4101" width="49.140625" style="26" customWidth="1"/>
    <col min="4102" max="4102" width="55.7109375" style="26" customWidth="1"/>
    <col min="4103" max="4103" width="17.7109375" style="26" customWidth="1"/>
    <col min="4104" max="4352" width="9.140625" style="26"/>
    <col min="4353" max="4353" width="54.140625" style="26" customWidth="1"/>
    <col min="4354" max="4354" width="22.85546875" style="26" customWidth="1"/>
    <col min="4355" max="4355" width="26.28515625" style="26" customWidth="1"/>
    <col min="4356" max="4356" width="23.140625" style="26" customWidth="1"/>
    <col min="4357" max="4357" width="49.140625" style="26" customWidth="1"/>
    <col min="4358" max="4358" width="55.7109375" style="26" customWidth="1"/>
    <col min="4359" max="4359" width="17.7109375" style="26" customWidth="1"/>
    <col min="4360" max="4608" width="9.140625" style="26"/>
    <col min="4609" max="4609" width="54.140625" style="26" customWidth="1"/>
    <col min="4610" max="4610" width="22.85546875" style="26" customWidth="1"/>
    <col min="4611" max="4611" width="26.28515625" style="26" customWidth="1"/>
    <col min="4612" max="4612" width="23.140625" style="26" customWidth="1"/>
    <col min="4613" max="4613" width="49.140625" style="26" customWidth="1"/>
    <col min="4614" max="4614" width="55.7109375" style="26" customWidth="1"/>
    <col min="4615" max="4615" width="17.7109375" style="26" customWidth="1"/>
    <col min="4616" max="4864" width="9.140625" style="26"/>
    <col min="4865" max="4865" width="54.140625" style="26" customWidth="1"/>
    <col min="4866" max="4866" width="22.85546875" style="26" customWidth="1"/>
    <col min="4867" max="4867" width="26.28515625" style="26" customWidth="1"/>
    <col min="4868" max="4868" width="23.140625" style="26" customWidth="1"/>
    <col min="4869" max="4869" width="49.140625" style="26" customWidth="1"/>
    <col min="4870" max="4870" width="55.7109375" style="26" customWidth="1"/>
    <col min="4871" max="4871" width="17.7109375" style="26" customWidth="1"/>
    <col min="4872" max="5120" width="9.140625" style="26"/>
    <col min="5121" max="5121" width="54.140625" style="26" customWidth="1"/>
    <col min="5122" max="5122" width="22.85546875" style="26" customWidth="1"/>
    <col min="5123" max="5123" width="26.28515625" style="26" customWidth="1"/>
    <col min="5124" max="5124" width="23.140625" style="26" customWidth="1"/>
    <col min="5125" max="5125" width="49.140625" style="26" customWidth="1"/>
    <col min="5126" max="5126" width="55.7109375" style="26" customWidth="1"/>
    <col min="5127" max="5127" width="17.7109375" style="26" customWidth="1"/>
    <col min="5128" max="5376" width="9.140625" style="26"/>
    <col min="5377" max="5377" width="54.140625" style="26" customWidth="1"/>
    <col min="5378" max="5378" width="22.85546875" style="26" customWidth="1"/>
    <col min="5379" max="5379" width="26.28515625" style="26" customWidth="1"/>
    <col min="5380" max="5380" width="23.140625" style="26" customWidth="1"/>
    <col min="5381" max="5381" width="49.140625" style="26" customWidth="1"/>
    <col min="5382" max="5382" width="55.7109375" style="26" customWidth="1"/>
    <col min="5383" max="5383" width="17.7109375" style="26" customWidth="1"/>
    <col min="5384" max="5632" width="9.140625" style="26"/>
    <col min="5633" max="5633" width="54.140625" style="26" customWidth="1"/>
    <col min="5634" max="5634" width="22.85546875" style="26" customWidth="1"/>
    <col min="5635" max="5635" width="26.28515625" style="26" customWidth="1"/>
    <col min="5636" max="5636" width="23.140625" style="26" customWidth="1"/>
    <col min="5637" max="5637" width="49.140625" style="26" customWidth="1"/>
    <col min="5638" max="5638" width="55.7109375" style="26" customWidth="1"/>
    <col min="5639" max="5639" width="17.7109375" style="26" customWidth="1"/>
    <col min="5640" max="5888" width="9.140625" style="26"/>
    <col min="5889" max="5889" width="54.140625" style="26" customWidth="1"/>
    <col min="5890" max="5890" width="22.85546875" style="26" customWidth="1"/>
    <col min="5891" max="5891" width="26.28515625" style="26" customWidth="1"/>
    <col min="5892" max="5892" width="23.140625" style="26" customWidth="1"/>
    <col min="5893" max="5893" width="49.140625" style="26" customWidth="1"/>
    <col min="5894" max="5894" width="55.7109375" style="26" customWidth="1"/>
    <col min="5895" max="5895" width="17.7109375" style="26" customWidth="1"/>
    <col min="5896" max="6144" width="9.140625" style="26"/>
    <col min="6145" max="6145" width="54.140625" style="26" customWidth="1"/>
    <col min="6146" max="6146" width="22.85546875" style="26" customWidth="1"/>
    <col min="6147" max="6147" width="26.28515625" style="26" customWidth="1"/>
    <col min="6148" max="6148" width="23.140625" style="26" customWidth="1"/>
    <col min="6149" max="6149" width="49.140625" style="26" customWidth="1"/>
    <col min="6150" max="6150" width="55.7109375" style="26" customWidth="1"/>
    <col min="6151" max="6151" width="17.7109375" style="26" customWidth="1"/>
    <col min="6152" max="6400" width="9.140625" style="26"/>
    <col min="6401" max="6401" width="54.140625" style="26" customWidth="1"/>
    <col min="6402" max="6402" width="22.85546875" style="26" customWidth="1"/>
    <col min="6403" max="6403" width="26.28515625" style="26" customWidth="1"/>
    <col min="6404" max="6404" width="23.140625" style="26" customWidth="1"/>
    <col min="6405" max="6405" width="49.140625" style="26" customWidth="1"/>
    <col min="6406" max="6406" width="55.7109375" style="26" customWidth="1"/>
    <col min="6407" max="6407" width="17.7109375" style="26" customWidth="1"/>
    <col min="6408" max="6656" width="9.140625" style="26"/>
    <col min="6657" max="6657" width="54.140625" style="26" customWidth="1"/>
    <col min="6658" max="6658" width="22.85546875" style="26" customWidth="1"/>
    <col min="6659" max="6659" width="26.28515625" style="26" customWidth="1"/>
    <col min="6660" max="6660" width="23.140625" style="26" customWidth="1"/>
    <col min="6661" max="6661" width="49.140625" style="26" customWidth="1"/>
    <col min="6662" max="6662" width="55.7109375" style="26" customWidth="1"/>
    <col min="6663" max="6663" width="17.7109375" style="26" customWidth="1"/>
    <col min="6664" max="6912" width="9.140625" style="26"/>
    <col min="6913" max="6913" width="54.140625" style="26" customWidth="1"/>
    <col min="6914" max="6914" width="22.85546875" style="26" customWidth="1"/>
    <col min="6915" max="6915" width="26.28515625" style="26" customWidth="1"/>
    <col min="6916" max="6916" width="23.140625" style="26" customWidth="1"/>
    <col min="6917" max="6917" width="49.140625" style="26" customWidth="1"/>
    <col min="6918" max="6918" width="55.7109375" style="26" customWidth="1"/>
    <col min="6919" max="6919" width="17.7109375" style="26" customWidth="1"/>
    <col min="6920" max="7168" width="9.140625" style="26"/>
    <col min="7169" max="7169" width="54.140625" style="26" customWidth="1"/>
    <col min="7170" max="7170" width="22.85546875" style="26" customWidth="1"/>
    <col min="7171" max="7171" width="26.28515625" style="26" customWidth="1"/>
    <col min="7172" max="7172" width="23.140625" style="26" customWidth="1"/>
    <col min="7173" max="7173" width="49.140625" style="26" customWidth="1"/>
    <col min="7174" max="7174" width="55.7109375" style="26" customWidth="1"/>
    <col min="7175" max="7175" width="17.7109375" style="26" customWidth="1"/>
    <col min="7176" max="7424" width="9.140625" style="26"/>
    <col min="7425" max="7425" width="54.140625" style="26" customWidth="1"/>
    <col min="7426" max="7426" width="22.85546875" style="26" customWidth="1"/>
    <col min="7427" max="7427" width="26.28515625" style="26" customWidth="1"/>
    <col min="7428" max="7428" width="23.140625" style="26" customWidth="1"/>
    <col min="7429" max="7429" width="49.140625" style="26" customWidth="1"/>
    <col min="7430" max="7430" width="55.7109375" style="26" customWidth="1"/>
    <col min="7431" max="7431" width="17.7109375" style="26" customWidth="1"/>
    <col min="7432" max="7680" width="9.140625" style="26"/>
    <col min="7681" max="7681" width="54.140625" style="26" customWidth="1"/>
    <col min="7682" max="7682" width="22.85546875" style="26" customWidth="1"/>
    <col min="7683" max="7683" width="26.28515625" style="26" customWidth="1"/>
    <col min="7684" max="7684" width="23.140625" style="26" customWidth="1"/>
    <col min="7685" max="7685" width="49.140625" style="26" customWidth="1"/>
    <col min="7686" max="7686" width="55.7109375" style="26" customWidth="1"/>
    <col min="7687" max="7687" width="17.7109375" style="26" customWidth="1"/>
    <col min="7688" max="7936" width="9.140625" style="26"/>
    <col min="7937" max="7937" width="54.140625" style="26" customWidth="1"/>
    <col min="7938" max="7938" width="22.85546875" style="26" customWidth="1"/>
    <col min="7939" max="7939" width="26.28515625" style="26" customWidth="1"/>
    <col min="7940" max="7940" width="23.140625" style="26" customWidth="1"/>
    <col min="7941" max="7941" width="49.140625" style="26" customWidth="1"/>
    <col min="7942" max="7942" width="55.7109375" style="26" customWidth="1"/>
    <col min="7943" max="7943" width="17.7109375" style="26" customWidth="1"/>
    <col min="7944" max="8192" width="9.140625" style="26"/>
    <col min="8193" max="8193" width="54.140625" style="26" customWidth="1"/>
    <col min="8194" max="8194" width="22.85546875" style="26" customWidth="1"/>
    <col min="8195" max="8195" width="26.28515625" style="26" customWidth="1"/>
    <col min="8196" max="8196" width="23.140625" style="26" customWidth="1"/>
    <col min="8197" max="8197" width="49.140625" style="26" customWidth="1"/>
    <col min="8198" max="8198" width="55.7109375" style="26" customWidth="1"/>
    <col min="8199" max="8199" width="17.7109375" style="26" customWidth="1"/>
    <col min="8200" max="8448" width="9.140625" style="26"/>
    <col min="8449" max="8449" width="54.140625" style="26" customWidth="1"/>
    <col min="8450" max="8450" width="22.85546875" style="26" customWidth="1"/>
    <col min="8451" max="8451" width="26.28515625" style="26" customWidth="1"/>
    <col min="8452" max="8452" width="23.140625" style="26" customWidth="1"/>
    <col min="8453" max="8453" width="49.140625" style="26" customWidth="1"/>
    <col min="8454" max="8454" width="55.7109375" style="26" customWidth="1"/>
    <col min="8455" max="8455" width="17.7109375" style="26" customWidth="1"/>
    <col min="8456" max="8704" width="9.140625" style="26"/>
    <col min="8705" max="8705" width="54.140625" style="26" customWidth="1"/>
    <col min="8706" max="8706" width="22.85546875" style="26" customWidth="1"/>
    <col min="8707" max="8707" width="26.28515625" style="26" customWidth="1"/>
    <col min="8708" max="8708" width="23.140625" style="26" customWidth="1"/>
    <col min="8709" max="8709" width="49.140625" style="26" customWidth="1"/>
    <col min="8710" max="8710" width="55.7109375" style="26" customWidth="1"/>
    <col min="8711" max="8711" width="17.7109375" style="26" customWidth="1"/>
    <col min="8712" max="8960" width="9.140625" style="26"/>
    <col min="8961" max="8961" width="54.140625" style="26" customWidth="1"/>
    <col min="8962" max="8962" width="22.85546875" style="26" customWidth="1"/>
    <col min="8963" max="8963" width="26.28515625" style="26" customWidth="1"/>
    <col min="8964" max="8964" width="23.140625" style="26" customWidth="1"/>
    <col min="8965" max="8965" width="49.140625" style="26" customWidth="1"/>
    <col min="8966" max="8966" width="55.7109375" style="26" customWidth="1"/>
    <col min="8967" max="8967" width="17.7109375" style="26" customWidth="1"/>
    <col min="8968" max="9216" width="9.140625" style="26"/>
    <col min="9217" max="9217" width="54.140625" style="26" customWidth="1"/>
    <col min="9218" max="9218" width="22.85546875" style="26" customWidth="1"/>
    <col min="9219" max="9219" width="26.28515625" style="26" customWidth="1"/>
    <col min="9220" max="9220" width="23.140625" style="26" customWidth="1"/>
    <col min="9221" max="9221" width="49.140625" style="26" customWidth="1"/>
    <col min="9222" max="9222" width="55.7109375" style="26" customWidth="1"/>
    <col min="9223" max="9223" width="17.7109375" style="26" customWidth="1"/>
    <col min="9224" max="9472" width="9.140625" style="26"/>
    <col min="9473" max="9473" width="54.140625" style="26" customWidth="1"/>
    <col min="9474" max="9474" width="22.85546875" style="26" customWidth="1"/>
    <col min="9475" max="9475" width="26.28515625" style="26" customWidth="1"/>
    <col min="9476" max="9476" width="23.140625" style="26" customWidth="1"/>
    <col min="9477" max="9477" width="49.140625" style="26" customWidth="1"/>
    <col min="9478" max="9478" width="55.7109375" style="26" customWidth="1"/>
    <col min="9479" max="9479" width="17.7109375" style="26" customWidth="1"/>
    <col min="9480" max="9728" width="9.140625" style="26"/>
    <col min="9729" max="9729" width="54.140625" style="26" customWidth="1"/>
    <col min="9730" max="9730" width="22.85546875" style="26" customWidth="1"/>
    <col min="9731" max="9731" width="26.28515625" style="26" customWidth="1"/>
    <col min="9732" max="9732" width="23.140625" style="26" customWidth="1"/>
    <col min="9733" max="9733" width="49.140625" style="26" customWidth="1"/>
    <col min="9734" max="9734" width="55.7109375" style="26" customWidth="1"/>
    <col min="9735" max="9735" width="17.7109375" style="26" customWidth="1"/>
    <col min="9736" max="9984" width="9.140625" style="26"/>
    <col min="9985" max="9985" width="54.140625" style="26" customWidth="1"/>
    <col min="9986" max="9986" width="22.85546875" style="26" customWidth="1"/>
    <col min="9987" max="9987" width="26.28515625" style="26" customWidth="1"/>
    <col min="9988" max="9988" width="23.140625" style="26" customWidth="1"/>
    <col min="9989" max="9989" width="49.140625" style="26" customWidth="1"/>
    <col min="9990" max="9990" width="55.7109375" style="26" customWidth="1"/>
    <col min="9991" max="9991" width="17.7109375" style="26" customWidth="1"/>
    <col min="9992" max="10240" width="9.140625" style="26"/>
    <col min="10241" max="10241" width="54.140625" style="26" customWidth="1"/>
    <col min="10242" max="10242" width="22.85546875" style="26" customWidth="1"/>
    <col min="10243" max="10243" width="26.28515625" style="26" customWidth="1"/>
    <col min="10244" max="10244" width="23.140625" style="26" customWidth="1"/>
    <col min="10245" max="10245" width="49.140625" style="26" customWidth="1"/>
    <col min="10246" max="10246" width="55.7109375" style="26" customWidth="1"/>
    <col min="10247" max="10247" width="17.7109375" style="26" customWidth="1"/>
    <col min="10248" max="10496" width="9.140625" style="26"/>
    <col min="10497" max="10497" width="54.140625" style="26" customWidth="1"/>
    <col min="10498" max="10498" width="22.85546875" style="26" customWidth="1"/>
    <col min="10499" max="10499" width="26.28515625" style="26" customWidth="1"/>
    <col min="10500" max="10500" width="23.140625" style="26" customWidth="1"/>
    <col min="10501" max="10501" width="49.140625" style="26" customWidth="1"/>
    <col min="10502" max="10502" width="55.7109375" style="26" customWidth="1"/>
    <col min="10503" max="10503" width="17.7109375" style="26" customWidth="1"/>
    <col min="10504" max="10752" width="9.140625" style="26"/>
    <col min="10753" max="10753" width="54.140625" style="26" customWidth="1"/>
    <col min="10754" max="10754" width="22.85546875" style="26" customWidth="1"/>
    <col min="10755" max="10755" width="26.28515625" style="26" customWidth="1"/>
    <col min="10756" max="10756" width="23.140625" style="26" customWidth="1"/>
    <col min="10757" max="10757" width="49.140625" style="26" customWidth="1"/>
    <col min="10758" max="10758" width="55.7109375" style="26" customWidth="1"/>
    <col min="10759" max="10759" width="17.7109375" style="26" customWidth="1"/>
    <col min="10760" max="11008" width="9.140625" style="26"/>
    <col min="11009" max="11009" width="54.140625" style="26" customWidth="1"/>
    <col min="11010" max="11010" width="22.85546875" style="26" customWidth="1"/>
    <col min="11011" max="11011" width="26.28515625" style="26" customWidth="1"/>
    <col min="11012" max="11012" width="23.140625" style="26" customWidth="1"/>
    <col min="11013" max="11013" width="49.140625" style="26" customWidth="1"/>
    <col min="11014" max="11014" width="55.7109375" style="26" customWidth="1"/>
    <col min="11015" max="11015" width="17.7109375" style="26" customWidth="1"/>
    <col min="11016" max="11264" width="9.140625" style="26"/>
    <col min="11265" max="11265" width="54.140625" style="26" customWidth="1"/>
    <col min="11266" max="11266" width="22.85546875" style="26" customWidth="1"/>
    <col min="11267" max="11267" width="26.28515625" style="26" customWidth="1"/>
    <col min="11268" max="11268" width="23.140625" style="26" customWidth="1"/>
    <col min="11269" max="11269" width="49.140625" style="26" customWidth="1"/>
    <col min="11270" max="11270" width="55.7109375" style="26" customWidth="1"/>
    <col min="11271" max="11271" width="17.7109375" style="26" customWidth="1"/>
    <col min="11272" max="11520" width="9.140625" style="26"/>
    <col min="11521" max="11521" width="54.140625" style="26" customWidth="1"/>
    <col min="11522" max="11522" width="22.85546875" style="26" customWidth="1"/>
    <col min="11523" max="11523" width="26.28515625" style="26" customWidth="1"/>
    <col min="11524" max="11524" width="23.140625" style="26" customWidth="1"/>
    <col min="11525" max="11525" width="49.140625" style="26" customWidth="1"/>
    <col min="11526" max="11526" width="55.7109375" style="26" customWidth="1"/>
    <col min="11527" max="11527" width="17.7109375" style="26" customWidth="1"/>
    <col min="11528" max="11776" width="9.140625" style="26"/>
    <col min="11777" max="11777" width="54.140625" style="26" customWidth="1"/>
    <col min="11778" max="11778" width="22.85546875" style="26" customWidth="1"/>
    <col min="11779" max="11779" width="26.28515625" style="26" customWidth="1"/>
    <col min="11780" max="11780" width="23.140625" style="26" customWidth="1"/>
    <col min="11781" max="11781" width="49.140625" style="26" customWidth="1"/>
    <col min="11782" max="11782" width="55.7109375" style="26" customWidth="1"/>
    <col min="11783" max="11783" width="17.7109375" style="26" customWidth="1"/>
    <col min="11784" max="12032" width="9.140625" style="26"/>
    <col min="12033" max="12033" width="54.140625" style="26" customWidth="1"/>
    <col min="12034" max="12034" width="22.85546875" style="26" customWidth="1"/>
    <col min="12035" max="12035" width="26.28515625" style="26" customWidth="1"/>
    <col min="12036" max="12036" width="23.140625" style="26" customWidth="1"/>
    <col min="12037" max="12037" width="49.140625" style="26" customWidth="1"/>
    <col min="12038" max="12038" width="55.7109375" style="26" customWidth="1"/>
    <col min="12039" max="12039" width="17.7109375" style="26" customWidth="1"/>
    <col min="12040" max="12288" width="9.140625" style="26"/>
    <col min="12289" max="12289" width="54.140625" style="26" customWidth="1"/>
    <col min="12290" max="12290" width="22.85546875" style="26" customWidth="1"/>
    <col min="12291" max="12291" width="26.28515625" style="26" customWidth="1"/>
    <col min="12292" max="12292" width="23.140625" style="26" customWidth="1"/>
    <col min="12293" max="12293" width="49.140625" style="26" customWidth="1"/>
    <col min="12294" max="12294" width="55.7109375" style="26" customWidth="1"/>
    <col min="12295" max="12295" width="17.7109375" style="26" customWidth="1"/>
    <col min="12296" max="12544" width="9.140625" style="26"/>
    <col min="12545" max="12545" width="54.140625" style="26" customWidth="1"/>
    <col min="12546" max="12546" width="22.85546875" style="26" customWidth="1"/>
    <col min="12547" max="12547" width="26.28515625" style="26" customWidth="1"/>
    <col min="12548" max="12548" width="23.140625" style="26" customWidth="1"/>
    <col min="12549" max="12549" width="49.140625" style="26" customWidth="1"/>
    <col min="12550" max="12550" width="55.7109375" style="26" customWidth="1"/>
    <col min="12551" max="12551" width="17.7109375" style="26" customWidth="1"/>
    <col min="12552" max="12800" width="9.140625" style="26"/>
    <col min="12801" max="12801" width="54.140625" style="26" customWidth="1"/>
    <col min="12802" max="12802" width="22.85546875" style="26" customWidth="1"/>
    <col min="12803" max="12803" width="26.28515625" style="26" customWidth="1"/>
    <col min="12804" max="12804" width="23.140625" style="26" customWidth="1"/>
    <col min="12805" max="12805" width="49.140625" style="26" customWidth="1"/>
    <col min="12806" max="12806" width="55.7109375" style="26" customWidth="1"/>
    <col min="12807" max="12807" width="17.7109375" style="26" customWidth="1"/>
    <col min="12808" max="13056" width="9.140625" style="26"/>
    <col min="13057" max="13057" width="54.140625" style="26" customWidth="1"/>
    <col min="13058" max="13058" width="22.85546875" style="26" customWidth="1"/>
    <col min="13059" max="13059" width="26.28515625" style="26" customWidth="1"/>
    <col min="13060" max="13060" width="23.140625" style="26" customWidth="1"/>
    <col min="13061" max="13061" width="49.140625" style="26" customWidth="1"/>
    <col min="13062" max="13062" width="55.7109375" style="26" customWidth="1"/>
    <col min="13063" max="13063" width="17.7109375" style="26" customWidth="1"/>
    <col min="13064" max="13312" width="9.140625" style="26"/>
    <col min="13313" max="13313" width="54.140625" style="26" customWidth="1"/>
    <col min="13314" max="13314" width="22.85546875" style="26" customWidth="1"/>
    <col min="13315" max="13315" width="26.28515625" style="26" customWidth="1"/>
    <col min="13316" max="13316" width="23.140625" style="26" customWidth="1"/>
    <col min="13317" max="13317" width="49.140625" style="26" customWidth="1"/>
    <col min="13318" max="13318" width="55.7109375" style="26" customWidth="1"/>
    <col min="13319" max="13319" width="17.7109375" style="26" customWidth="1"/>
    <col min="13320" max="13568" width="9.140625" style="26"/>
    <col min="13569" max="13569" width="54.140625" style="26" customWidth="1"/>
    <col min="13570" max="13570" width="22.85546875" style="26" customWidth="1"/>
    <col min="13571" max="13571" width="26.28515625" style="26" customWidth="1"/>
    <col min="13572" max="13572" width="23.140625" style="26" customWidth="1"/>
    <col min="13573" max="13573" width="49.140625" style="26" customWidth="1"/>
    <col min="13574" max="13574" width="55.7109375" style="26" customWidth="1"/>
    <col min="13575" max="13575" width="17.7109375" style="26" customWidth="1"/>
    <col min="13576" max="13824" width="9.140625" style="26"/>
    <col min="13825" max="13825" width="54.140625" style="26" customWidth="1"/>
    <col min="13826" max="13826" width="22.85546875" style="26" customWidth="1"/>
    <col min="13827" max="13827" width="26.28515625" style="26" customWidth="1"/>
    <col min="13828" max="13828" width="23.140625" style="26" customWidth="1"/>
    <col min="13829" max="13829" width="49.140625" style="26" customWidth="1"/>
    <col min="13830" max="13830" width="55.7109375" style="26" customWidth="1"/>
    <col min="13831" max="13831" width="17.7109375" style="26" customWidth="1"/>
    <col min="13832" max="14080" width="9.140625" style="26"/>
    <col min="14081" max="14081" width="54.140625" style="26" customWidth="1"/>
    <col min="14082" max="14082" width="22.85546875" style="26" customWidth="1"/>
    <col min="14083" max="14083" width="26.28515625" style="26" customWidth="1"/>
    <col min="14084" max="14084" width="23.140625" style="26" customWidth="1"/>
    <col min="14085" max="14085" width="49.140625" style="26" customWidth="1"/>
    <col min="14086" max="14086" width="55.7109375" style="26" customWidth="1"/>
    <col min="14087" max="14087" width="17.7109375" style="26" customWidth="1"/>
    <col min="14088" max="14336" width="9.140625" style="26"/>
    <col min="14337" max="14337" width="54.140625" style="26" customWidth="1"/>
    <col min="14338" max="14338" width="22.85546875" style="26" customWidth="1"/>
    <col min="14339" max="14339" width="26.28515625" style="26" customWidth="1"/>
    <col min="14340" max="14340" width="23.140625" style="26" customWidth="1"/>
    <col min="14341" max="14341" width="49.140625" style="26" customWidth="1"/>
    <col min="14342" max="14342" width="55.7109375" style="26" customWidth="1"/>
    <col min="14343" max="14343" width="17.7109375" style="26" customWidth="1"/>
    <col min="14344" max="14592" width="9.140625" style="26"/>
    <col min="14593" max="14593" width="54.140625" style="26" customWidth="1"/>
    <col min="14594" max="14594" width="22.85546875" style="26" customWidth="1"/>
    <col min="14595" max="14595" width="26.28515625" style="26" customWidth="1"/>
    <col min="14596" max="14596" width="23.140625" style="26" customWidth="1"/>
    <col min="14597" max="14597" width="49.140625" style="26" customWidth="1"/>
    <col min="14598" max="14598" width="55.7109375" style="26" customWidth="1"/>
    <col min="14599" max="14599" width="17.7109375" style="26" customWidth="1"/>
    <col min="14600" max="14848" width="9.140625" style="26"/>
    <col min="14849" max="14849" width="54.140625" style="26" customWidth="1"/>
    <col min="14850" max="14850" width="22.85546875" style="26" customWidth="1"/>
    <col min="14851" max="14851" width="26.28515625" style="26" customWidth="1"/>
    <col min="14852" max="14852" width="23.140625" style="26" customWidth="1"/>
    <col min="14853" max="14853" width="49.140625" style="26" customWidth="1"/>
    <col min="14854" max="14854" width="55.7109375" style="26" customWidth="1"/>
    <col min="14855" max="14855" width="17.7109375" style="26" customWidth="1"/>
    <col min="14856" max="15104" width="9.140625" style="26"/>
    <col min="15105" max="15105" width="54.140625" style="26" customWidth="1"/>
    <col min="15106" max="15106" width="22.85546875" style="26" customWidth="1"/>
    <col min="15107" max="15107" width="26.28515625" style="26" customWidth="1"/>
    <col min="15108" max="15108" width="23.140625" style="26" customWidth="1"/>
    <col min="15109" max="15109" width="49.140625" style="26" customWidth="1"/>
    <col min="15110" max="15110" width="55.7109375" style="26" customWidth="1"/>
    <col min="15111" max="15111" width="17.7109375" style="26" customWidth="1"/>
    <col min="15112" max="15360" width="9.140625" style="26"/>
    <col min="15361" max="15361" width="54.140625" style="26" customWidth="1"/>
    <col min="15362" max="15362" width="22.85546875" style="26" customWidth="1"/>
    <col min="15363" max="15363" width="26.28515625" style="26" customWidth="1"/>
    <col min="15364" max="15364" width="23.140625" style="26" customWidth="1"/>
    <col min="15365" max="15365" width="49.140625" style="26" customWidth="1"/>
    <col min="15366" max="15366" width="55.7109375" style="26" customWidth="1"/>
    <col min="15367" max="15367" width="17.7109375" style="26" customWidth="1"/>
    <col min="15368" max="15616" width="9.140625" style="26"/>
    <col min="15617" max="15617" width="54.140625" style="26" customWidth="1"/>
    <col min="15618" max="15618" width="22.85546875" style="26" customWidth="1"/>
    <col min="15619" max="15619" width="26.28515625" style="26" customWidth="1"/>
    <col min="15620" max="15620" width="23.140625" style="26" customWidth="1"/>
    <col min="15621" max="15621" width="49.140625" style="26" customWidth="1"/>
    <col min="15622" max="15622" width="55.7109375" style="26" customWidth="1"/>
    <col min="15623" max="15623" width="17.7109375" style="26" customWidth="1"/>
    <col min="15624" max="15872" width="9.140625" style="26"/>
    <col min="15873" max="15873" width="54.140625" style="26" customWidth="1"/>
    <col min="15874" max="15874" width="22.85546875" style="26" customWidth="1"/>
    <col min="15875" max="15875" width="26.28515625" style="26" customWidth="1"/>
    <col min="15876" max="15876" width="23.140625" style="26" customWidth="1"/>
    <col min="15877" max="15877" width="49.140625" style="26" customWidth="1"/>
    <col min="15878" max="15878" width="55.7109375" style="26" customWidth="1"/>
    <col min="15879" max="15879" width="17.7109375" style="26" customWidth="1"/>
    <col min="15880" max="16128" width="9.140625" style="26"/>
    <col min="16129" max="16129" width="54.140625" style="26" customWidth="1"/>
    <col min="16130" max="16130" width="22.85546875" style="26" customWidth="1"/>
    <col min="16131" max="16131" width="26.28515625" style="26" customWidth="1"/>
    <col min="16132" max="16132" width="23.140625" style="26" customWidth="1"/>
    <col min="16133" max="16133" width="49.140625" style="26" customWidth="1"/>
    <col min="16134" max="16134" width="55.7109375" style="26" customWidth="1"/>
    <col min="16135" max="16135" width="17.7109375" style="26" customWidth="1"/>
    <col min="16136" max="16384" width="9.140625" style="26"/>
  </cols>
  <sheetData>
    <row r="1" spans="1:16" ht="47.25" customHeight="1">
      <c r="A1" s="1032" t="s">
        <v>4</v>
      </c>
      <c r="B1" s="1032"/>
      <c r="C1" s="1032"/>
      <c r="D1" s="1032"/>
      <c r="E1" s="1032"/>
      <c r="F1" s="271"/>
      <c r="G1" s="272"/>
    </row>
    <row r="2" spans="1:16" ht="27.75" customHeight="1">
      <c r="A2" s="1037" t="s">
        <v>124</v>
      </c>
      <c r="B2" s="1037"/>
      <c r="C2" s="1037"/>
      <c r="D2" s="1037"/>
      <c r="E2" s="1037"/>
      <c r="F2" s="273"/>
    </row>
    <row r="3" spans="1:16" ht="28.5" customHeight="1">
      <c r="A3" s="1036" t="s">
        <v>125</v>
      </c>
      <c r="B3" s="1036"/>
      <c r="C3" s="1036"/>
      <c r="D3" s="1036"/>
      <c r="E3" s="1036"/>
      <c r="F3" s="274"/>
      <c r="G3" s="275"/>
      <c r="H3" s="275"/>
      <c r="I3" s="275"/>
      <c r="J3" s="275"/>
      <c r="K3" s="276"/>
      <c r="L3" s="276"/>
      <c r="M3" s="276"/>
      <c r="N3" s="276"/>
      <c r="O3" s="276"/>
      <c r="P3" s="276"/>
    </row>
    <row r="4" spans="1:16" ht="20.25" customHeight="1">
      <c r="A4" s="1035" t="str">
        <f>Title!A2</f>
        <v>Bid Enquiry No: KPTCL/2026-27/SS/WORK_INDENT3836</v>
      </c>
      <c r="B4" s="1035"/>
      <c r="C4" s="1035"/>
      <c r="D4" s="1035"/>
      <c r="E4" s="1035"/>
      <c r="F4" s="119"/>
      <c r="G4" s="275"/>
      <c r="H4" s="275"/>
      <c r="I4" s="275"/>
      <c r="J4" s="275"/>
      <c r="K4" s="276"/>
      <c r="L4" s="276"/>
      <c r="M4" s="276"/>
      <c r="N4" s="276"/>
      <c r="O4" s="276"/>
      <c r="P4" s="276"/>
    </row>
    <row r="5" spans="1:16" ht="158.25" customHeight="1">
      <c r="A5" s="1034"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5" s="1034"/>
      <c r="C5" s="1034"/>
      <c r="D5" s="1034"/>
      <c r="E5" s="1034"/>
      <c r="F5" s="277"/>
      <c r="G5" s="278"/>
      <c r="H5" s="251"/>
    </row>
    <row r="6" spans="1:16">
      <c r="G6" s="251"/>
      <c r="H6" s="251"/>
    </row>
    <row r="7" spans="1:16">
      <c r="A7" s="251"/>
      <c r="B7" s="251"/>
      <c r="C7" s="251"/>
      <c r="D7" s="251"/>
      <c r="E7" s="251"/>
      <c r="F7" s="251"/>
      <c r="G7" s="251"/>
      <c r="H7" s="251"/>
    </row>
    <row r="8" spans="1:16" s="282" customFormat="1" ht="18">
      <c r="A8" s="279" t="s">
        <v>126</v>
      </c>
      <c r="B8" s="279"/>
      <c r="C8" s="279"/>
      <c r="D8" s="280"/>
      <c r="E8" s="280"/>
      <c r="F8" s="281"/>
    </row>
    <row r="9" spans="1:16" s="282" customFormat="1" ht="33.75" customHeight="1">
      <c r="A9" s="1033" t="s">
        <v>924</v>
      </c>
      <c r="B9" s="1033"/>
      <c r="C9" s="1033"/>
      <c r="D9" s="1033"/>
      <c r="E9" s="1033"/>
    </row>
    <row r="10" spans="1:16" s="282" customFormat="1" ht="25.5" customHeight="1">
      <c r="A10" s="1042" t="s">
        <v>2291</v>
      </c>
      <c r="B10" s="1042"/>
      <c r="C10" s="1042"/>
      <c r="D10" s="1042"/>
      <c r="E10" s="1042"/>
    </row>
    <row r="11" spans="1:16" s="282" customFormat="1" ht="35.25" customHeight="1">
      <c r="A11" s="1033" t="s">
        <v>127</v>
      </c>
      <c r="B11" s="1033"/>
      <c r="C11" s="1033"/>
      <c r="D11" s="1033"/>
      <c r="E11" s="269"/>
    </row>
    <row r="12" spans="1:16" s="282" customFormat="1" ht="97.9" customHeight="1">
      <c r="A12" s="283" t="s">
        <v>128</v>
      </c>
      <c r="B12" s="137"/>
      <c r="C12" s="269"/>
      <c r="D12" s="269"/>
      <c r="E12" s="269"/>
    </row>
    <row r="13" spans="1:16" s="282" customFormat="1" ht="81.599999999999994" customHeight="1">
      <c r="A13" s="283" t="s">
        <v>129</v>
      </c>
      <c r="B13" s="137"/>
      <c r="C13" s="269"/>
      <c r="D13" s="269"/>
      <c r="E13" s="269"/>
    </row>
    <row r="14" spans="1:16" s="282" customFormat="1" ht="79.150000000000006" customHeight="1">
      <c r="A14" s="283" t="s">
        <v>130</v>
      </c>
      <c r="B14" s="137"/>
      <c r="C14" s="269"/>
      <c r="D14" s="269"/>
      <c r="E14" s="269"/>
    </row>
    <row r="15" spans="1:16" s="282" customFormat="1" ht="84.6" customHeight="1">
      <c r="A15" s="283" t="s">
        <v>131</v>
      </c>
      <c r="B15" s="137"/>
      <c r="C15" s="269"/>
      <c r="D15" s="269"/>
      <c r="E15" s="269"/>
    </row>
    <row r="16" spans="1:16" ht="38.450000000000003" customHeight="1">
      <c r="A16" s="284" t="s">
        <v>5</v>
      </c>
      <c r="B16" s="284"/>
      <c r="C16" s="81"/>
      <c r="D16" s="81"/>
      <c r="E16" s="81"/>
      <c r="F16" s="81"/>
    </row>
    <row r="17" spans="1:6" ht="120.6" customHeight="1">
      <c r="A17" s="1043"/>
      <c r="B17" s="1043"/>
      <c r="C17" s="1043"/>
      <c r="D17" s="81"/>
      <c r="E17" s="85" t="s">
        <v>3521</v>
      </c>
    </row>
    <row r="18" spans="1:6" ht="18">
      <c r="A18" s="284"/>
      <c r="B18" s="284"/>
      <c r="C18" s="81"/>
      <c r="D18" s="81"/>
      <c r="E18" s="81"/>
      <c r="F18" s="81"/>
    </row>
    <row r="19" spans="1:6" ht="18">
      <c r="A19" s="284" t="s">
        <v>14</v>
      </c>
      <c r="B19" s="284"/>
      <c r="C19" s="81"/>
      <c r="D19" s="81"/>
      <c r="E19" s="81"/>
      <c r="F19" s="81"/>
    </row>
    <row r="20" spans="1:6" ht="51.75" customHeight="1">
      <c r="A20" s="1044" t="s">
        <v>2292</v>
      </c>
      <c r="B20" s="1044"/>
      <c r="C20" s="1044"/>
      <c r="D20" s="1044"/>
      <c r="E20" s="1044"/>
      <c r="F20" s="285"/>
    </row>
    <row r="21" spans="1:6" ht="38.25" customHeight="1">
      <c r="A21" s="1033" t="s">
        <v>613</v>
      </c>
      <c r="B21" s="1033"/>
      <c r="C21" s="1033"/>
      <c r="D21" s="1033"/>
      <c r="E21" s="1033"/>
      <c r="F21" s="286"/>
    </row>
    <row r="22" spans="1:6" s="81" customFormat="1" ht="298.89999999999998" customHeight="1">
      <c r="A22" s="1045" t="str">
        <f>+A5</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22" s="1045"/>
      <c r="C22" s="1045"/>
      <c r="D22" s="1045"/>
      <c r="E22" s="1045"/>
      <c r="F22" s="277"/>
    </row>
    <row r="23" spans="1:6" ht="30.75" customHeight="1">
      <c r="A23" s="1038" t="s">
        <v>132</v>
      </c>
      <c r="B23" s="1038"/>
      <c r="C23" s="1038"/>
      <c r="D23" s="1038"/>
      <c r="E23" s="1038"/>
      <c r="F23" s="1038"/>
    </row>
    <row r="25" spans="1:6" s="288" customFormat="1" ht="70.5" customHeight="1">
      <c r="A25" s="287" t="s">
        <v>133</v>
      </c>
      <c r="B25" s="287" t="s">
        <v>134</v>
      </c>
      <c r="C25" s="287" t="s">
        <v>135</v>
      </c>
      <c r="D25" s="188" t="s">
        <v>136</v>
      </c>
      <c r="E25" s="287" t="s">
        <v>137</v>
      </c>
      <c r="F25" s="26"/>
    </row>
    <row r="26" spans="1:6">
      <c r="A26" s="289"/>
      <c r="B26" s="289"/>
      <c r="C26" s="289"/>
      <c r="D26" s="289"/>
      <c r="E26" s="289"/>
    </row>
    <row r="27" spans="1:6">
      <c r="A27" s="289"/>
      <c r="B27" s="289"/>
      <c r="C27" s="289"/>
      <c r="D27" s="289"/>
      <c r="E27" s="289"/>
    </row>
    <row r="28" spans="1:6">
      <c r="A28" s="289"/>
      <c r="B28" s="289"/>
      <c r="C28" s="289"/>
      <c r="D28" s="289"/>
      <c r="E28" s="289"/>
    </row>
    <row r="29" spans="1:6">
      <c r="A29" s="289"/>
      <c r="B29" s="289"/>
      <c r="C29" s="289"/>
      <c r="D29" s="289"/>
      <c r="E29" s="289"/>
    </row>
    <row r="30" spans="1:6">
      <c r="A30" s="289"/>
      <c r="B30" s="289"/>
      <c r="C30" s="289"/>
      <c r="D30" s="289"/>
      <c r="E30" s="289"/>
    </row>
    <row r="31" spans="1:6">
      <c r="A31" s="289"/>
      <c r="B31" s="289"/>
      <c r="C31" s="289"/>
      <c r="D31" s="289"/>
      <c r="E31" s="289"/>
    </row>
    <row r="32" spans="1:6">
      <c r="A32" s="289"/>
      <c r="B32" s="289"/>
      <c r="C32" s="289"/>
      <c r="D32" s="289"/>
      <c r="E32" s="289"/>
    </row>
    <row r="33" spans="1:5">
      <c r="A33" s="289"/>
      <c r="B33" s="289"/>
      <c r="C33" s="289"/>
      <c r="D33" s="289"/>
      <c r="E33" s="289"/>
    </row>
    <row r="34" spans="1:5">
      <c r="A34" s="289"/>
      <c r="B34" s="289"/>
      <c r="C34" s="289"/>
      <c r="D34" s="289"/>
      <c r="E34" s="289"/>
    </row>
    <row r="35" spans="1:5">
      <c r="A35" s="289"/>
      <c r="B35" s="289"/>
      <c r="C35" s="289"/>
      <c r="D35" s="289"/>
      <c r="E35" s="289"/>
    </row>
    <row r="36" spans="1:5">
      <c r="A36" s="289"/>
      <c r="B36" s="289"/>
      <c r="C36" s="289"/>
      <c r="D36" s="289"/>
      <c r="E36" s="289"/>
    </row>
    <row r="37" spans="1:5">
      <c r="A37" s="289"/>
      <c r="B37" s="289"/>
      <c r="C37" s="289"/>
      <c r="D37" s="289"/>
      <c r="E37" s="289"/>
    </row>
    <row r="38" spans="1:5">
      <c r="A38" s="289"/>
      <c r="B38" s="289"/>
      <c r="C38" s="289"/>
      <c r="D38" s="289"/>
      <c r="E38" s="289"/>
    </row>
    <row r="39" spans="1:5">
      <c r="A39" s="289"/>
      <c r="B39" s="289"/>
      <c r="C39" s="289"/>
      <c r="D39" s="289"/>
      <c r="E39" s="289"/>
    </row>
    <row r="40" spans="1:5">
      <c r="A40" s="289"/>
      <c r="B40" s="289"/>
      <c r="C40" s="289"/>
      <c r="D40" s="289"/>
      <c r="E40" s="289"/>
    </row>
    <row r="41" spans="1:5">
      <c r="A41" s="289"/>
      <c r="B41" s="289"/>
      <c r="C41" s="289"/>
      <c r="D41" s="289"/>
      <c r="E41" s="289"/>
    </row>
    <row r="42" spans="1:5">
      <c r="A42" s="289"/>
      <c r="B42" s="289"/>
      <c r="C42" s="289"/>
      <c r="D42" s="289"/>
      <c r="E42" s="289"/>
    </row>
    <row r="43" spans="1:5">
      <c r="A43" s="289"/>
      <c r="B43" s="289"/>
      <c r="C43" s="289"/>
      <c r="D43" s="289"/>
      <c r="E43" s="289"/>
    </row>
    <row r="44" spans="1:5">
      <c r="A44" s="289"/>
      <c r="B44" s="289"/>
      <c r="C44" s="289"/>
      <c r="D44" s="289"/>
      <c r="E44" s="289"/>
    </row>
    <row r="45" spans="1:5">
      <c r="A45" s="289"/>
      <c r="B45" s="289"/>
      <c r="C45" s="289"/>
      <c r="D45" s="289"/>
      <c r="E45" s="289"/>
    </row>
    <row r="46" spans="1:5">
      <c r="A46" s="289"/>
      <c r="B46" s="289"/>
      <c r="C46" s="289"/>
      <c r="D46" s="289"/>
      <c r="E46" s="289"/>
    </row>
    <row r="47" spans="1:5">
      <c r="A47" s="289"/>
      <c r="B47" s="289"/>
      <c r="C47" s="289"/>
      <c r="D47" s="289"/>
      <c r="E47" s="289"/>
    </row>
    <row r="48" spans="1:5">
      <c r="A48" s="289"/>
      <c r="B48" s="289"/>
      <c r="C48" s="289"/>
      <c r="D48" s="289"/>
      <c r="E48" s="289"/>
    </row>
    <row r="49" spans="1:5">
      <c r="A49" s="289"/>
      <c r="B49" s="289"/>
      <c r="C49" s="289"/>
      <c r="D49" s="289"/>
      <c r="E49" s="289"/>
    </row>
    <row r="50" spans="1:5">
      <c r="A50" s="289"/>
      <c r="B50" s="289"/>
      <c r="C50" s="289"/>
      <c r="D50" s="289"/>
      <c r="E50" s="289"/>
    </row>
    <row r="51" spans="1:5">
      <c r="A51" s="289"/>
      <c r="B51" s="289"/>
      <c r="C51" s="289"/>
      <c r="D51" s="289"/>
      <c r="E51" s="289"/>
    </row>
    <row r="52" spans="1:5">
      <c r="A52" s="289"/>
      <c r="B52" s="289"/>
      <c r="C52" s="289"/>
      <c r="D52" s="289"/>
      <c r="E52" s="289"/>
    </row>
    <row r="53" spans="1:5">
      <c r="A53" s="289"/>
      <c r="B53" s="289"/>
      <c r="C53" s="289"/>
      <c r="D53" s="289"/>
      <c r="E53" s="289"/>
    </row>
    <row r="54" spans="1:5">
      <c r="A54" s="289"/>
      <c r="B54" s="289"/>
      <c r="C54" s="289"/>
      <c r="D54" s="289"/>
      <c r="E54" s="289"/>
    </row>
    <row r="55" spans="1:5">
      <c r="A55" s="289"/>
      <c r="B55" s="289"/>
      <c r="C55" s="289"/>
      <c r="D55" s="289"/>
      <c r="E55" s="289"/>
    </row>
    <row r="56" spans="1:5">
      <c r="A56" s="289"/>
      <c r="B56" s="289"/>
      <c r="C56" s="289"/>
      <c r="D56" s="289"/>
      <c r="E56" s="289"/>
    </row>
    <row r="57" spans="1:5">
      <c r="A57" s="289"/>
      <c r="B57" s="289"/>
      <c r="C57" s="289"/>
      <c r="D57" s="289"/>
      <c r="E57" s="289"/>
    </row>
    <row r="58" spans="1:5">
      <c r="A58" s="289"/>
      <c r="B58" s="289"/>
      <c r="C58" s="289"/>
      <c r="D58" s="289"/>
      <c r="E58" s="289"/>
    </row>
    <row r="59" spans="1:5">
      <c r="A59" s="289"/>
      <c r="B59" s="289"/>
      <c r="C59" s="289"/>
      <c r="D59" s="289"/>
      <c r="E59" s="289"/>
    </row>
    <row r="60" spans="1:5">
      <c r="A60" s="289"/>
      <c r="B60" s="289"/>
      <c r="C60" s="289"/>
      <c r="D60" s="289"/>
      <c r="E60" s="289"/>
    </row>
    <row r="61" spans="1:5">
      <c r="A61" s="289"/>
      <c r="B61" s="289"/>
      <c r="C61" s="289"/>
      <c r="D61" s="289"/>
      <c r="E61" s="289"/>
    </row>
    <row r="62" spans="1:5">
      <c r="A62" s="289"/>
      <c r="B62" s="289"/>
      <c r="C62" s="289"/>
      <c r="D62" s="289"/>
      <c r="E62" s="289"/>
    </row>
    <row r="63" spans="1:5">
      <c r="A63" s="289"/>
      <c r="B63" s="289"/>
      <c r="C63" s="289"/>
      <c r="D63" s="289"/>
      <c r="E63" s="289"/>
    </row>
    <row r="64" spans="1:5">
      <c r="A64" s="289"/>
      <c r="B64" s="289"/>
      <c r="C64" s="289"/>
      <c r="D64" s="289"/>
      <c r="E64" s="289"/>
    </row>
    <row r="65" spans="1:6" s="81" customFormat="1" ht="30" customHeight="1">
      <c r="A65" s="1039" t="s">
        <v>138</v>
      </c>
      <c r="B65" s="1040"/>
      <c r="C65" s="1040"/>
      <c r="D65" s="1040"/>
      <c r="E65" s="1040"/>
      <c r="F65" s="1040"/>
    </row>
    <row r="66" spans="1:6" s="81" customFormat="1" ht="52.9" customHeight="1">
      <c r="A66" s="81" t="s">
        <v>53</v>
      </c>
      <c r="B66" s="1041"/>
      <c r="C66" s="1041"/>
      <c r="D66" s="81" t="s">
        <v>65</v>
      </c>
      <c r="E66" s="290"/>
      <c r="F66" s="291"/>
    </row>
    <row r="67" spans="1:6" s="81" customFormat="1" ht="48.6" customHeight="1">
      <c r="A67" s="81" t="s">
        <v>55</v>
      </c>
      <c r="B67" s="1041"/>
      <c r="C67" s="1041"/>
      <c r="D67" s="81" t="s">
        <v>66</v>
      </c>
      <c r="E67" s="290"/>
      <c r="F67" s="291"/>
    </row>
    <row r="68" spans="1:6" s="81" customFormat="1" ht="84.75" customHeight="1">
      <c r="D68" s="284" t="s">
        <v>139</v>
      </c>
      <c r="E68" s="290"/>
      <c r="F68" s="291"/>
    </row>
  </sheetData>
  <mergeCells count="16">
    <mergeCell ref="A23:F23"/>
    <mergeCell ref="A65:F65"/>
    <mergeCell ref="B66:C66"/>
    <mergeCell ref="B67:C67"/>
    <mergeCell ref="A10:E10"/>
    <mergeCell ref="A11:D11"/>
    <mergeCell ref="A17:C17"/>
    <mergeCell ref="A20:E20"/>
    <mergeCell ref="A22:E22"/>
    <mergeCell ref="A21:E21"/>
    <mergeCell ref="A1:E1"/>
    <mergeCell ref="A9:E9"/>
    <mergeCell ref="A5:E5"/>
    <mergeCell ref="A4:E4"/>
    <mergeCell ref="A3:E3"/>
    <mergeCell ref="A2:E2"/>
  </mergeCells>
  <pageMargins left="0.7" right="0.7" top="0.75" bottom="0.75" header="0.3" footer="0.3"/>
  <pageSetup paperSize="9" scale="31" orientation="portrait" r:id="rId1"/>
  <colBreaks count="1" manualBreakCount="1">
    <brk id="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83"/>
  <dimension ref="A1:H48"/>
  <sheetViews>
    <sheetView view="pageBreakPreview" topLeftCell="A6" zoomScale="80" zoomScaleNormal="70" zoomScaleSheetLayoutView="80" workbookViewId="0">
      <selection activeCell="A20" sqref="A20:E20"/>
    </sheetView>
  </sheetViews>
  <sheetFormatPr defaultRowHeight="15.75"/>
  <cols>
    <col min="1" max="1" width="24.28515625" style="26" customWidth="1"/>
    <col min="2" max="2" width="41" style="26" customWidth="1"/>
    <col min="3" max="3" width="50.42578125" style="26" customWidth="1"/>
    <col min="4" max="4" width="37.140625" style="26" customWidth="1"/>
    <col min="5" max="5" width="42.42578125" style="26" customWidth="1"/>
    <col min="6" max="6" width="17.7109375" style="26" customWidth="1"/>
    <col min="7" max="255" width="9.140625" style="26"/>
    <col min="256" max="256" width="24.28515625" style="26" customWidth="1"/>
    <col min="257" max="257" width="22.140625" style="26" customWidth="1"/>
    <col min="258" max="258" width="26.28515625" style="26" customWidth="1"/>
    <col min="259" max="259" width="26" style="26" customWidth="1"/>
    <col min="260" max="260" width="33.140625" style="26" customWidth="1"/>
    <col min="261" max="261" width="39.5703125" style="26" customWidth="1"/>
    <col min="262" max="262" width="17.7109375" style="26" customWidth="1"/>
    <col min="263" max="511" width="9.140625" style="26"/>
    <col min="512" max="512" width="24.28515625" style="26" customWidth="1"/>
    <col min="513" max="513" width="22.140625" style="26" customWidth="1"/>
    <col min="514" max="514" width="26.28515625" style="26" customWidth="1"/>
    <col min="515" max="515" width="26" style="26" customWidth="1"/>
    <col min="516" max="516" width="33.140625" style="26" customWidth="1"/>
    <col min="517" max="517" width="39.5703125" style="26" customWidth="1"/>
    <col min="518" max="518" width="17.7109375" style="26" customWidth="1"/>
    <col min="519" max="767" width="9.140625" style="26"/>
    <col min="768" max="768" width="24.28515625" style="26" customWidth="1"/>
    <col min="769" max="769" width="22.140625" style="26" customWidth="1"/>
    <col min="770" max="770" width="26.28515625" style="26" customWidth="1"/>
    <col min="771" max="771" width="26" style="26" customWidth="1"/>
    <col min="772" max="772" width="33.140625" style="26" customWidth="1"/>
    <col min="773" max="773" width="39.5703125" style="26" customWidth="1"/>
    <col min="774" max="774" width="17.7109375" style="26" customWidth="1"/>
    <col min="775" max="1023" width="9.140625" style="26"/>
    <col min="1024" max="1024" width="24.28515625" style="26" customWidth="1"/>
    <col min="1025" max="1025" width="22.140625" style="26" customWidth="1"/>
    <col min="1026" max="1026" width="26.28515625" style="26" customWidth="1"/>
    <col min="1027" max="1027" width="26" style="26" customWidth="1"/>
    <col min="1028" max="1028" width="33.140625" style="26" customWidth="1"/>
    <col min="1029" max="1029" width="39.5703125" style="26" customWidth="1"/>
    <col min="1030" max="1030" width="17.7109375" style="26" customWidth="1"/>
    <col min="1031" max="1279" width="9.140625" style="26"/>
    <col min="1280" max="1280" width="24.28515625" style="26" customWidth="1"/>
    <col min="1281" max="1281" width="22.140625" style="26" customWidth="1"/>
    <col min="1282" max="1282" width="26.28515625" style="26" customWidth="1"/>
    <col min="1283" max="1283" width="26" style="26" customWidth="1"/>
    <col min="1284" max="1284" width="33.140625" style="26" customWidth="1"/>
    <col min="1285" max="1285" width="39.5703125" style="26" customWidth="1"/>
    <col min="1286" max="1286" width="17.7109375" style="26" customWidth="1"/>
    <col min="1287" max="1535" width="9.140625" style="26"/>
    <col min="1536" max="1536" width="24.28515625" style="26" customWidth="1"/>
    <col min="1537" max="1537" width="22.140625" style="26" customWidth="1"/>
    <col min="1538" max="1538" width="26.28515625" style="26" customWidth="1"/>
    <col min="1539" max="1539" width="26" style="26" customWidth="1"/>
    <col min="1540" max="1540" width="33.140625" style="26" customWidth="1"/>
    <col min="1541" max="1541" width="39.5703125" style="26" customWidth="1"/>
    <col min="1542" max="1542" width="17.7109375" style="26" customWidth="1"/>
    <col min="1543" max="1791" width="9.140625" style="26"/>
    <col min="1792" max="1792" width="24.28515625" style="26" customWidth="1"/>
    <col min="1793" max="1793" width="22.140625" style="26" customWidth="1"/>
    <col min="1794" max="1794" width="26.28515625" style="26" customWidth="1"/>
    <col min="1795" max="1795" width="26" style="26" customWidth="1"/>
    <col min="1796" max="1796" width="33.140625" style="26" customWidth="1"/>
    <col min="1797" max="1797" width="39.5703125" style="26" customWidth="1"/>
    <col min="1798" max="1798" width="17.7109375" style="26" customWidth="1"/>
    <col min="1799" max="2047" width="9.140625" style="26"/>
    <col min="2048" max="2048" width="24.28515625" style="26" customWidth="1"/>
    <col min="2049" max="2049" width="22.140625" style="26" customWidth="1"/>
    <col min="2050" max="2050" width="26.28515625" style="26" customWidth="1"/>
    <col min="2051" max="2051" width="26" style="26" customWidth="1"/>
    <col min="2052" max="2052" width="33.140625" style="26" customWidth="1"/>
    <col min="2053" max="2053" width="39.5703125" style="26" customWidth="1"/>
    <col min="2054" max="2054" width="17.7109375" style="26" customWidth="1"/>
    <col min="2055" max="2303" width="9.140625" style="26"/>
    <col min="2304" max="2304" width="24.28515625" style="26" customWidth="1"/>
    <col min="2305" max="2305" width="22.140625" style="26" customWidth="1"/>
    <col min="2306" max="2306" width="26.28515625" style="26" customWidth="1"/>
    <col min="2307" max="2307" width="26" style="26" customWidth="1"/>
    <col min="2308" max="2308" width="33.140625" style="26" customWidth="1"/>
    <col min="2309" max="2309" width="39.5703125" style="26" customWidth="1"/>
    <col min="2310" max="2310" width="17.7109375" style="26" customWidth="1"/>
    <col min="2311" max="2559" width="9.140625" style="26"/>
    <col min="2560" max="2560" width="24.28515625" style="26" customWidth="1"/>
    <col min="2561" max="2561" width="22.140625" style="26" customWidth="1"/>
    <col min="2562" max="2562" width="26.28515625" style="26" customWidth="1"/>
    <col min="2563" max="2563" width="26" style="26" customWidth="1"/>
    <col min="2564" max="2564" width="33.140625" style="26" customWidth="1"/>
    <col min="2565" max="2565" width="39.5703125" style="26" customWidth="1"/>
    <col min="2566" max="2566" width="17.7109375" style="26" customWidth="1"/>
    <col min="2567" max="2815" width="9.140625" style="26"/>
    <col min="2816" max="2816" width="24.28515625" style="26" customWidth="1"/>
    <col min="2817" max="2817" width="22.140625" style="26" customWidth="1"/>
    <col min="2818" max="2818" width="26.28515625" style="26" customWidth="1"/>
    <col min="2819" max="2819" width="26" style="26" customWidth="1"/>
    <col min="2820" max="2820" width="33.140625" style="26" customWidth="1"/>
    <col min="2821" max="2821" width="39.5703125" style="26" customWidth="1"/>
    <col min="2822" max="2822" width="17.7109375" style="26" customWidth="1"/>
    <col min="2823" max="3071" width="9.140625" style="26"/>
    <col min="3072" max="3072" width="24.28515625" style="26" customWidth="1"/>
    <col min="3073" max="3073" width="22.140625" style="26" customWidth="1"/>
    <col min="3074" max="3074" width="26.28515625" style="26" customWidth="1"/>
    <col min="3075" max="3075" width="26" style="26" customWidth="1"/>
    <col min="3076" max="3076" width="33.140625" style="26" customWidth="1"/>
    <col min="3077" max="3077" width="39.5703125" style="26" customWidth="1"/>
    <col min="3078" max="3078" width="17.7109375" style="26" customWidth="1"/>
    <col min="3079" max="3327" width="9.140625" style="26"/>
    <col min="3328" max="3328" width="24.28515625" style="26" customWidth="1"/>
    <col min="3329" max="3329" width="22.140625" style="26" customWidth="1"/>
    <col min="3330" max="3330" width="26.28515625" style="26" customWidth="1"/>
    <col min="3331" max="3331" width="26" style="26" customWidth="1"/>
    <col min="3332" max="3332" width="33.140625" style="26" customWidth="1"/>
    <col min="3333" max="3333" width="39.5703125" style="26" customWidth="1"/>
    <col min="3334" max="3334" width="17.7109375" style="26" customWidth="1"/>
    <col min="3335" max="3583" width="9.140625" style="26"/>
    <col min="3584" max="3584" width="24.28515625" style="26" customWidth="1"/>
    <col min="3585" max="3585" width="22.140625" style="26" customWidth="1"/>
    <col min="3586" max="3586" width="26.28515625" style="26" customWidth="1"/>
    <col min="3587" max="3587" width="26" style="26" customWidth="1"/>
    <col min="3588" max="3588" width="33.140625" style="26" customWidth="1"/>
    <col min="3589" max="3589" width="39.5703125" style="26" customWidth="1"/>
    <col min="3590" max="3590" width="17.7109375" style="26" customWidth="1"/>
    <col min="3591" max="3839" width="9.140625" style="26"/>
    <col min="3840" max="3840" width="24.28515625" style="26" customWidth="1"/>
    <col min="3841" max="3841" width="22.140625" style="26" customWidth="1"/>
    <col min="3842" max="3842" width="26.28515625" style="26" customWidth="1"/>
    <col min="3843" max="3843" width="26" style="26" customWidth="1"/>
    <col min="3844" max="3844" width="33.140625" style="26" customWidth="1"/>
    <col min="3845" max="3845" width="39.5703125" style="26" customWidth="1"/>
    <col min="3846" max="3846" width="17.7109375" style="26" customWidth="1"/>
    <col min="3847" max="4095" width="9.140625" style="26"/>
    <col min="4096" max="4096" width="24.28515625" style="26" customWidth="1"/>
    <col min="4097" max="4097" width="22.140625" style="26" customWidth="1"/>
    <col min="4098" max="4098" width="26.28515625" style="26" customWidth="1"/>
    <col min="4099" max="4099" width="26" style="26" customWidth="1"/>
    <col min="4100" max="4100" width="33.140625" style="26" customWidth="1"/>
    <col min="4101" max="4101" width="39.5703125" style="26" customWidth="1"/>
    <col min="4102" max="4102" width="17.7109375" style="26" customWidth="1"/>
    <col min="4103" max="4351" width="9.140625" style="26"/>
    <col min="4352" max="4352" width="24.28515625" style="26" customWidth="1"/>
    <col min="4353" max="4353" width="22.140625" style="26" customWidth="1"/>
    <col min="4354" max="4354" width="26.28515625" style="26" customWidth="1"/>
    <col min="4355" max="4355" width="26" style="26" customWidth="1"/>
    <col min="4356" max="4356" width="33.140625" style="26" customWidth="1"/>
    <col min="4357" max="4357" width="39.5703125" style="26" customWidth="1"/>
    <col min="4358" max="4358" width="17.7109375" style="26" customWidth="1"/>
    <col min="4359" max="4607" width="9.140625" style="26"/>
    <col min="4608" max="4608" width="24.28515625" style="26" customWidth="1"/>
    <col min="4609" max="4609" width="22.140625" style="26" customWidth="1"/>
    <col min="4610" max="4610" width="26.28515625" style="26" customWidth="1"/>
    <col min="4611" max="4611" width="26" style="26" customWidth="1"/>
    <col min="4612" max="4612" width="33.140625" style="26" customWidth="1"/>
    <col min="4613" max="4613" width="39.5703125" style="26" customWidth="1"/>
    <col min="4614" max="4614" width="17.7109375" style="26" customWidth="1"/>
    <col min="4615" max="4863" width="9.140625" style="26"/>
    <col min="4864" max="4864" width="24.28515625" style="26" customWidth="1"/>
    <col min="4865" max="4865" width="22.140625" style="26" customWidth="1"/>
    <col min="4866" max="4866" width="26.28515625" style="26" customWidth="1"/>
    <col min="4867" max="4867" width="26" style="26" customWidth="1"/>
    <col min="4868" max="4868" width="33.140625" style="26" customWidth="1"/>
    <col min="4869" max="4869" width="39.5703125" style="26" customWidth="1"/>
    <col min="4870" max="4870" width="17.7109375" style="26" customWidth="1"/>
    <col min="4871" max="5119" width="9.140625" style="26"/>
    <col min="5120" max="5120" width="24.28515625" style="26" customWidth="1"/>
    <col min="5121" max="5121" width="22.140625" style="26" customWidth="1"/>
    <col min="5122" max="5122" width="26.28515625" style="26" customWidth="1"/>
    <col min="5123" max="5123" width="26" style="26" customWidth="1"/>
    <col min="5124" max="5124" width="33.140625" style="26" customWidth="1"/>
    <col min="5125" max="5125" width="39.5703125" style="26" customWidth="1"/>
    <col min="5126" max="5126" width="17.7109375" style="26" customWidth="1"/>
    <col min="5127" max="5375" width="9.140625" style="26"/>
    <col min="5376" max="5376" width="24.28515625" style="26" customWidth="1"/>
    <col min="5377" max="5377" width="22.140625" style="26" customWidth="1"/>
    <col min="5378" max="5378" width="26.28515625" style="26" customWidth="1"/>
    <col min="5379" max="5379" width="26" style="26" customWidth="1"/>
    <col min="5380" max="5380" width="33.140625" style="26" customWidth="1"/>
    <col min="5381" max="5381" width="39.5703125" style="26" customWidth="1"/>
    <col min="5382" max="5382" width="17.7109375" style="26" customWidth="1"/>
    <col min="5383" max="5631" width="9.140625" style="26"/>
    <col min="5632" max="5632" width="24.28515625" style="26" customWidth="1"/>
    <col min="5633" max="5633" width="22.140625" style="26" customWidth="1"/>
    <col min="5634" max="5634" width="26.28515625" style="26" customWidth="1"/>
    <col min="5635" max="5635" width="26" style="26" customWidth="1"/>
    <col min="5636" max="5636" width="33.140625" style="26" customWidth="1"/>
    <col min="5637" max="5637" width="39.5703125" style="26" customWidth="1"/>
    <col min="5638" max="5638" width="17.7109375" style="26" customWidth="1"/>
    <col min="5639" max="5887" width="9.140625" style="26"/>
    <col min="5888" max="5888" width="24.28515625" style="26" customWidth="1"/>
    <col min="5889" max="5889" width="22.140625" style="26" customWidth="1"/>
    <col min="5890" max="5890" width="26.28515625" style="26" customWidth="1"/>
    <col min="5891" max="5891" width="26" style="26" customWidth="1"/>
    <col min="5892" max="5892" width="33.140625" style="26" customWidth="1"/>
    <col min="5893" max="5893" width="39.5703125" style="26" customWidth="1"/>
    <col min="5894" max="5894" width="17.7109375" style="26" customWidth="1"/>
    <col min="5895" max="6143" width="9.140625" style="26"/>
    <col min="6144" max="6144" width="24.28515625" style="26" customWidth="1"/>
    <col min="6145" max="6145" width="22.140625" style="26" customWidth="1"/>
    <col min="6146" max="6146" width="26.28515625" style="26" customWidth="1"/>
    <col min="6147" max="6147" width="26" style="26" customWidth="1"/>
    <col min="6148" max="6148" width="33.140625" style="26" customWidth="1"/>
    <col min="6149" max="6149" width="39.5703125" style="26" customWidth="1"/>
    <col min="6150" max="6150" width="17.7109375" style="26" customWidth="1"/>
    <col min="6151" max="6399" width="9.140625" style="26"/>
    <col min="6400" max="6400" width="24.28515625" style="26" customWidth="1"/>
    <col min="6401" max="6401" width="22.140625" style="26" customWidth="1"/>
    <col min="6402" max="6402" width="26.28515625" style="26" customWidth="1"/>
    <col min="6403" max="6403" width="26" style="26" customWidth="1"/>
    <col min="6404" max="6404" width="33.140625" style="26" customWidth="1"/>
    <col min="6405" max="6405" width="39.5703125" style="26" customWidth="1"/>
    <col min="6406" max="6406" width="17.7109375" style="26" customWidth="1"/>
    <col min="6407" max="6655" width="9.140625" style="26"/>
    <col min="6656" max="6656" width="24.28515625" style="26" customWidth="1"/>
    <col min="6657" max="6657" width="22.140625" style="26" customWidth="1"/>
    <col min="6658" max="6658" width="26.28515625" style="26" customWidth="1"/>
    <col min="6659" max="6659" width="26" style="26" customWidth="1"/>
    <col min="6660" max="6660" width="33.140625" style="26" customWidth="1"/>
    <col min="6661" max="6661" width="39.5703125" style="26" customWidth="1"/>
    <col min="6662" max="6662" width="17.7109375" style="26" customWidth="1"/>
    <col min="6663" max="6911" width="9.140625" style="26"/>
    <col min="6912" max="6912" width="24.28515625" style="26" customWidth="1"/>
    <col min="6913" max="6913" width="22.140625" style="26" customWidth="1"/>
    <col min="6914" max="6914" width="26.28515625" style="26" customWidth="1"/>
    <col min="6915" max="6915" width="26" style="26" customWidth="1"/>
    <col min="6916" max="6916" width="33.140625" style="26" customWidth="1"/>
    <col min="6917" max="6917" width="39.5703125" style="26" customWidth="1"/>
    <col min="6918" max="6918" width="17.7109375" style="26" customWidth="1"/>
    <col min="6919" max="7167" width="9.140625" style="26"/>
    <col min="7168" max="7168" width="24.28515625" style="26" customWidth="1"/>
    <col min="7169" max="7169" width="22.140625" style="26" customWidth="1"/>
    <col min="7170" max="7170" width="26.28515625" style="26" customWidth="1"/>
    <col min="7171" max="7171" width="26" style="26" customWidth="1"/>
    <col min="7172" max="7172" width="33.140625" style="26" customWidth="1"/>
    <col min="7173" max="7173" width="39.5703125" style="26" customWidth="1"/>
    <col min="7174" max="7174" width="17.7109375" style="26" customWidth="1"/>
    <col min="7175" max="7423" width="9.140625" style="26"/>
    <col min="7424" max="7424" width="24.28515625" style="26" customWidth="1"/>
    <col min="7425" max="7425" width="22.140625" style="26" customWidth="1"/>
    <col min="7426" max="7426" width="26.28515625" style="26" customWidth="1"/>
    <col min="7427" max="7427" width="26" style="26" customWidth="1"/>
    <col min="7428" max="7428" width="33.140625" style="26" customWidth="1"/>
    <col min="7429" max="7429" width="39.5703125" style="26" customWidth="1"/>
    <col min="7430" max="7430" width="17.7109375" style="26" customWidth="1"/>
    <col min="7431" max="7679" width="9.140625" style="26"/>
    <col min="7680" max="7680" width="24.28515625" style="26" customWidth="1"/>
    <col min="7681" max="7681" width="22.140625" style="26" customWidth="1"/>
    <col min="7682" max="7682" width="26.28515625" style="26" customWidth="1"/>
    <col min="7683" max="7683" width="26" style="26" customWidth="1"/>
    <col min="7684" max="7684" width="33.140625" style="26" customWidth="1"/>
    <col min="7685" max="7685" width="39.5703125" style="26" customWidth="1"/>
    <col min="7686" max="7686" width="17.7109375" style="26" customWidth="1"/>
    <col min="7687" max="7935" width="9.140625" style="26"/>
    <col min="7936" max="7936" width="24.28515625" style="26" customWidth="1"/>
    <col min="7937" max="7937" width="22.140625" style="26" customWidth="1"/>
    <col min="7938" max="7938" width="26.28515625" style="26" customWidth="1"/>
    <col min="7939" max="7939" width="26" style="26" customWidth="1"/>
    <col min="7940" max="7940" width="33.140625" style="26" customWidth="1"/>
    <col min="7941" max="7941" width="39.5703125" style="26" customWidth="1"/>
    <col min="7942" max="7942" width="17.7109375" style="26" customWidth="1"/>
    <col min="7943" max="8191" width="9.140625" style="26"/>
    <col min="8192" max="8192" width="24.28515625" style="26" customWidth="1"/>
    <col min="8193" max="8193" width="22.140625" style="26" customWidth="1"/>
    <col min="8194" max="8194" width="26.28515625" style="26" customWidth="1"/>
    <col min="8195" max="8195" width="26" style="26" customWidth="1"/>
    <col min="8196" max="8196" width="33.140625" style="26" customWidth="1"/>
    <col min="8197" max="8197" width="39.5703125" style="26" customWidth="1"/>
    <col min="8198" max="8198" width="17.7109375" style="26" customWidth="1"/>
    <col min="8199" max="8447" width="9.140625" style="26"/>
    <col min="8448" max="8448" width="24.28515625" style="26" customWidth="1"/>
    <col min="8449" max="8449" width="22.140625" style="26" customWidth="1"/>
    <col min="8450" max="8450" width="26.28515625" style="26" customWidth="1"/>
    <col min="8451" max="8451" width="26" style="26" customWidth="1"/>
    <col min="8452" max="8452" width="33.140625" style="26" customWidth="1"/>
    <col min="8453" max="8453" width="39.5703125" style="26" customWidth="1"/>
    <col min="8454" max="8454" width="17.7109375" style="26" customWidth="1"/>
    <col min="8455" max="8703" width="9.140625" style="26"/>
    <col min="8704" max="8704" width="24.28515625" style="26" customWidth="1"/>
    <col min="8705" max="8705" width="22.140625" style="26" customWidth="1"/>
    <col min="8706" max="8706" width="26.28515625" style="26" customWidth="1"/>
    <col min="8707" max="8707" width="26" style="26" customWidth="1"/>
    <col min="8708" max="8708" width="33.140625" style="26" customWidth="1"/>
    <col min="8709" max="8709" width="39.5703125" style="26" customWidth="1"/>
    <col min="8710" max="8710" width="17.7109375" style="26" customWidth="1"/>
    <col min="8711" max="8959" width="9.140625" style="26"/>
    <col min="8960" max="8960" width="24.28515625" style="26" customWidth="1"/>
    <col min="8961" max="8961" width="22.140625" style="26" customWidth="1"/>
    <col min="8962" max="8962" width="26.28515625" style="26" customWidth="1"/>
    <col min="8963" max="8963" width="26" style="26" customWidth="1"/>
    <col min="8964" max="8964" width="33.140625" style="26" customWidth="1"/>
    <col min="8965" max="8965" width="39.5703125" style="26" customWidth="1"/>
    <col min="8966" max="8966" width="17.7109375" style="26" customWidth="1"/>
    <col min="8967" max="9215" width="9.140625" style="26"/>
    <col min="9216" max="9216" width="24.28515625" style="26" customWidth="1"/>
    <col min="9217" max="9217" width="22.140625" style="26" customWidth="1"/>
    <col min="9218" max="9218" width="26.28515625" style="26" customWidth="1"/>
    <col min="9219" max="9219" width="26" style="26" customWidth="1"/>
    <col min="9220" max="9220" width="33.140625" style="26" customWidth="1"/>
    <col min="9221" max="9221" width="39.5703125" style="26" customWidth="1"/>
    <col min="9222" max="9222" width="17.7109375" style="26" customWidth="1"/>
    <col min="9223" max="9471" width="9.140625" style="26"/>
    <col min="9472" max="9472" width="24.28515625" style="26" customWidth="1"/>
    <col min="9473" max="9473" width="22.140625" style="26" customWidth="1"/>
    <col min="9474" max="9474" width="26.28515625" style="26" customWidth="1"/>
    <col min="9475" max="9475" width="26" style="26" customWidth="1"/>
    <col min="9476" max="9476" width="33.140625" style="26" customWidth="1"/>
    <col min="9477" max="9477" width="39.5703125" style="26" customWidth="1"/>
    <col min="9478" max="9478" width="17.7109375" style="26" customWidth="1"/>
    <col min="9479" max="9727" width="9.140625" style="26"/>
    <col min="9728" max="9728" width="24.28515625" style="26" customWidth="1"/>
    <col min="9729" max="9729" width="22.140625" style="26" customWidth="1"/>
    <col min="9730" max="9730" width="26.28515625" style="26" customWidth="1"/>
    <col min="9731" max="9731" width="26" style="26" customWidth="1"/>
    <col min="9732" max="9732" width="33.140625" style="26" customWidth="1"/>
    <col min="9733" max="9733" width="39.5703125" style="26" customWidth="1"/>
    <col min="9734" max="9734" width="17.7109375" style="26" customWidth="1"/>
    <col min="9735" max="9983" width="9.140625" style="26"/>
    <col min="9984" max="9984" width="24.28515625" style="26" customWidth="1"/>
    <col min="9985" max="9985" width="22.140625" style="26" customWidth="1"/>
    <col min="9986" max="9986" width="26.28515625" style="26" customWidth="1"/>
    <col min="9987" max="9987" width="26" style="26" customWidth="1"/>
    <col min="9988" max="9988" width="33.140625" style="26" customWidth="1"/>
    <col min="9989" max="9989" width="39.5703125" style="26" customWidth="1"/>
    <col min="9990" max="9990" width="17.7109375" style="26" customWidth="1"/>
    <col min="9991" max="10239" width="9.140625" style="26"/>
    <col min="10240" max="10240" width="24.28515625" style="26" customWidth="1"/>
    <col min="10241" max="10241" width="22.140625" style="26" customWidth="1"/>
    <col min="10242" max="10242" width="26.28515625" style="26" customWidth="1"/>
    <col min="10243" max="10243" width="26" style="26" customWidth="1"/>
    <col min="10244" max="10244" width="33.140625" style="26" customWidth="1"/>
    <col min="10245" max="10245" width="39.5703125" style="26" customWidth="1"/>
    <col min="10246" max="10246" width="17.7109375" style="26" customWidth="1"/>
    <col min="10247" max="10495" width="9.140625" style="26"/>
    <col min="10496" max="10496" width="24.28515625" style="26" customWidth="1"/>
    <col min="10497" max="10497" width="22.140625" style="26" customWidth="1"/>
    <col min="10498" max="10498" width="26.28515625" style="26" customWidth="1"/>
    <col min="10499" max="10499" width="26" style="26" customWidth="1"/>
    <col min="10500" max="10500" width="33.140625" style="26" customWidth="1"/>
    <col min="10501" max="10501" width="39.5703125" style="26" customWidth="1"/>
    <col min="10502" max="10502" width="17.7109375" style="26" customWidth="1"/>
    <col min="10503" max="10751" width="9.140625" style="26"/>
    <col min="10752" max="10752" width="24.28515625" style="26" customWidth="1"/>
    <col min="10753" max="10753" width="22.140625" style="26" customWidth="1"/>
    <col min="10754" max="10754" width="26.28515625" style="26" customWidth="1"/>
    <col min="10755" max="10755" width="26" style="26" customWidth="1"/>
    <col min="10756" max="10756" width="33.140625" style="26" customWidth="1"/>
    <col min="10757" max="10757" width="39.5703125" style="26" customWidth="1"/>
    <col min="10758" max="10758" width="17.7109375" style="26" customWidth="1"/>
    <col min="10759" max="11007" width="9.140625" style="26"/>
    <col min="11008" max="11008" width="24.28515625" style="26" customWidth="1"/>
    <col min="11009" max="11009" width="22.140625" style="26" customWidth="1"/>
    <col min="11010" max="11010" width="26.28515625" style="26" customWidth="1"/>
    <col min="11011" max="11011" width="26" style="26" customWidth="1"/>
    <col min="11012" max="11012" width="33.140625" style="26" customWidth="1"/>
    <col min="11013" max="11013" width="39.5703125" style="26" customWidth="1"/>
    <col min="11014" max="11014" width="17.7109375" style="26" customWidth="1"/>
    <col min="11015" max="11263" width="9.140625" style="26"/>
    <col min="11264" max="11264" width="24.28515625" style="26" customWidth="1"/>
    <col min="11265" max="11265" width="22.140625" style="26" customWidth="1"/>
    <col min="11266" max="11266" width="26.28515625" style="26" customWidth="1"/>
    <col min="11267" max="11267" width="26" style="26" customWidth="1"/>
    <col min="11268" max="11268" width="33.140625" style="26" customWidth="1"/>
    <col min="11269" max="11269" width="39.5703125" style="26" customWidth="1"/>
    <col min="11270" max="11270" width="17.7109375" style="26" customWidth="1"/>
    <col min="11271" max="11519" width="9.140625" style="26"/>
    <col min="11520" max="11520" width="24.28515625" style="26" customWidth="1"/>
    <col min="11521" max="11521" width="22.140625" style="26" customWidth="1"/>
    <col min="11522" max="11522" width="26.28515625" style="26" customWidth="1"/>
    <col min="11523" max="11523" width="26" style="26" customWidth="1"/>
    <col min="11524" max="11524" width="33.140625" style="26" customWidth="1"/>
    <col min="11525" max="11525" width="39.5703125" style="26" customWidth="1"/>
    <col min="11526" max="11526" width="17.7109375" style="26" customWidth="1"/>
    <col min="11527" max="11775" width="9.140625" style="26"/>
    <col min="11776" max="11776" width="24.28515625" style="26" customWidth="1"/>
    <col min="11777" max="11777" width="22.140625" style="26" customWidth="1"/>
    <col min="11778" max="11778" width="26.28515625" style="26" customWidth="1"/>
    <col min="11779" max="11779" width="26" style="26" customWidth="1"/>
    <col min="11780" max="11780" width="33.140625" style="26" customWidth="1"/>
    <col min="11781" max="11781" width="39.5703125" style="26" customWidth="1"/>
    <col min="11782" max="11782" width="17.7109375" style="26" customWidth="1"/>
    <col min="11783" max="12031" width="9.140625" style="26"/>
    <col min="12032" max="12032" width="24.28515625" style="26" customWidth="1"/>
    <col min="12033" max="12033" width="22.140625" style="26" customWidth="1"/>
    <col min="12034" max="12034" width="26.28515625" style="26" customWidth="1"/>
    <col min="12035" max="12035" width="26" style="26" customWidth="1"/>
    <col min="12036" max="12036" width="33.140625" style="26" customWidth="1"/>
    <col min="12037" max="12037" width="39.5703125" style="26" customWidth="1"/>
    <col min="12038" max="12038" width="17.7109375" style="26" customWidth="1"/>
    <col min="12039" max="12287" width="9.140625" style="26"/>
    <col min="12288" max="12288" width="24.28515625" style="26" customWidth="1"/>
    <col min="12289" max="12289" width="22.140625" style="26" customWidth="1"/>
    <col min="12290" max="12290" width="26.28515625" style="26" customWidth="1"/>
    <col min="12291" max="12291" width="26" style="26" customWidth="1"/>
    <col min="12292" max="12292" width="33.140625" style="26" customWidth="1"/>
    <col min="12293" max="12293" width="39.5703125" style="26" customWidth="1"/>
    <col min="12294" max="12294" width="17.7109375" style="26" customWidth="1"/>
    <col min="12295" max="12543" width="9.140625" style="26"/>
    <col min="12544" max="12544" width="24.28515625" style="26" customWidth="1"/>
    <col min="12545" max="12545" width="22.140625" style="26" customWidth="1"/>
    <col min="12546" max="12546" width="26.28515625" style="26" customWidth="1"/>
    <col min="12547" max="12547" width="26" style="26" customWidth="1"/>
    <col min="12548" max="12548" width="33.140625" style="26" customWidth="1"/>
    <col min="12549" max="12549" width="39.5703125" style="26" customWidth="1"/>
    <col min="12550" max="12550" width="17.7109375" style="26" customWidth="1"/>
    <col min="12551" max="12799" width="9.140625" style="26"/>
    <col min="12800" max="12800" width="24.28515625" style="26" customWidth="1"/>
    <col min="12801" max="12801" width="22.140625" style="26" customWidth="1"/>
    <col min="12802" max="12802" width="26.28515625" style="26" customWidth="1"/>
    <col min="12803" max="12803" width="26" style="26" customWidth="1"/>
    <col min="12804" max="12804" width="33.140625" style="26" customWidth="1"/>
    <col min="12805" max="12805" width="39.5703125" style="26" customWidth="1"/>
    <col min="12806" max="12806" width="17.7109375" style="26" customWidth="1"/>
    <col min="12807" max="13055" width="9.140625" style="26"/>
    <col min="13056" max="13056" width="24.28515625" style="26" customWidth="1"/>
    <col min="13057" max="13057" width="22.140625" style="26" customWidth="1"/>
    <col min="13058" max="13058" width="26.28515625" style="26" customWidth="1"/>
    <col min="13059" max="13059" width="26" style="26" customWidth="1"/>
    <col min="13060" max="13060" width="33.140625" style="26" customWidth="1"/>
    <col min="13061" max="13061" width="39.5703125" style="26" customWidth="1"/>
    <col min="13062" max="13062" width="17.7109375" style="26" customWidth="1"/>
    <col min="13063" max="13311" width="9.140625" style="26"/>
    <col min="13312" max="13312" width="24.28515625" style="26" customWidth="1"/>
    <col min="13313" max="13313" width="22.140625" style="26" customWidth="1"/>
    <col min="13314" max="13314" width="26.28515625" style="26" customWidth="1"/>
    <col min="13315" max="13315" width="26" style="26" customWidth="1"/>
    <col min="13316" max="13316" width="33.140625" style="26" customWidth="1"/>
    <col min="13317" max="13317" width="39.5703125" style="26" customWidth="1"/>
    <col min="13318" max="13318" width="17.7109375" style="26" customWidth="1"/>
    <col min="13319" max="13567" width="9.140625" style="26"/>
    <col min="13568" max="13568" width="24.28515625" style="26" customWidth="1"/>
    <col min="13569" max="13569" width="22.140625" style="26" customWidth="1"/>
    <col min="13570" max="13570" width="26.28515625" style="26" customWidth="1"/>
    <col min="13571" max="13571" width="26" style="26" customWidth="1"/>
    <col min="13572" max="13572" width="33.140625" style="26" customWidth="1"/>
    <col min="13573" max="13573" width="39.5703125" style="26" customWidth="1"/>
    <col min="13574" max="13574" width="17.7109375" style="26" customWidth="1"/>
    <col min="13575" max="13823" width="9.140625" style="26"/>
    <col min="13824" max="13824" width="24.28515625" style="26" customWidth="1"/>
    <col min="13825" max="13825" width="22.140625" style="26" customWidth="1"/>
    <col min="13826" max="13826" width="26.28515625" style="26" customWidth="1"/>
    <col min="13827" max="13827" width="26" style="26" customWidth="1"/>
    <col min="13828" max="13828" width="33.140625" style="26" customWidth="1"/>
    <col min="13829" max="13829" width="39.5703125" style="26" customWidth="1"/>
    <col min="13830" max="13830" width="17.7109375" style="26" customWidth="1"/>
    <col min="13831" max="14079" width="9.140625" style="26"/>
    <col min="14080" max="14080" width="24.28515625" style="26" customWidth="1"/>
    <col min="14081" max="14081" width="22.140625" style="26" customWidth="1"/>
    <col min="14082" max="14082" width="26.28515625" style="26" customWidth="1"/>
    <col min="14083" max="14083" width="26" style="26" customWidth="1"/>
    <col min="14084" max="14084" width="33.140625" style="26" customWidth="1"/>
    <col min="14085" max="14085" width="39.5703125" style="26" customWidth="1"/>
    <col min="14086" max="14086" width="17.7109375" style="26" customWidth="1"/>
    <col min="14087" max="14335" width="9.140625" style="26"/>
    <col min="14336" max="14336" width="24.28515625" style="26" customWidth="1"/>
    <col min="14337" max="14337" width="22.140625" style="26" customWidth="1"/>
    <col min="14338" max="14338" width="26.28515625" style="26" customWidth="1"/>
    <col min="14339" max="14339" width="26" style="26" customWidth="1"/>
    <col min="14340" max="14340" width="33.140625" style="26" customWidth="1"/>
    <col min="14341" max="14341" width="39.5703125" style="26" customWidth="1"/>
    <col min="14342" max="14342" width="17.7109375" style="26" customWidth="1"/>
    <col min="14343" max="14591" width="9.140625" style="26"/>
    <col min="14592" max="14592" width="24.28515625" style="26" customWidth="1"/>
    <col min="14593" max="14593" width="22.140625" style="26" customWidth="1"/>
    <col min="14594" max="14594" width="26.28515625" style="26" customWidth="1"/>
    <col min="14595" max="14595" width="26" style="26" customWidth="1"/>
    <col min="14596" max="14596" width="33.140625" style="26" customWidth="1"/>
    <col min="14597" max="14597" width="39.5703125" style="26" customWidth="1"/>
    <col min="14598" max="14598" width="17.7109375" style="26" customWidth="1"/>
    <col min="14599" max="14847" width="9.140625" style="26"/>
    <col min="14848" max="14848" width="24.28515625" style="26" customWidth="1"/>
    <col min="14849" max="14849" width="22.140625" style="26" customWidth="1"/>
    <col min="14850" max="14850" width="26.28515625" style="26" customWidth="1"/>
    <col min="14851" max="14851" width="26" style="26" customWidth="1"/>
    <col min="14852" max="14852" width="33.140625" style="26" customWidth="1"/>
    <col min="14853" max="14853" width="39.5703125" style="26" customWidth="1"/>
    <col min="14854" max="14854" width="17.7109375" style="26" customWidth="1"/>
    <col min="14855" max="15103" width="9.140625" style="26"/>
    <col min="15104" max="15104" width="24.28515625" style="26" customWidth="1"/>
    <col min="15105" max="15105" width="22.140625" style="26" customWidth="1"/>
    <col min="15106" max="15106" width="26.28515625" style="26" customWidth="1"/>
    <col min="15107" max="15107" width="26" style="26" customWidth="1"/>
    <col min="15108" max="15108" width="33.140625" style="26" customWidth="1"/>
    <col min="15109" max="15109" width="39.5703125" style="26" customWidth="1"/>
    <col min="15110" max="15110" width="17.7109375" style="26" customWidth="1"/>
    <col min="15111" max="15359" width="9.140625" style="26"/>
    <col min="15360" max="15360" width="24.28515625" style="26" customWidth="1"/>
    <col min="15361" max="15361" width="22.140625" style="26" customWidth="1"/>
    <col min="15362" max="15362" width="26.28515625" style="26" customWidth="1"/>
    <col min="15363" max="15363" width="26" style="26" customWidth="1"/>
    <col min="15364" max="15364" width="33.140625" style="26" customWidth="1"/>
    <col min="15365" max="15365" width="39.5703125" style="26" customWidth="1"/>
    <col min="15366" max="15366" width="17.7109375" style="26" customWidth="1"/>
    <col min="15367" max="15615" width="9.140625" style="26"/>
    <col min="15616" max="15616" width="24.28515625" style="26" customWidth="1"/>
    <col min="15617" max="15617" width="22.140625" style="26" customWidth="1"/>
    <col min="15618" max="15618" width="26.28515625" style="26" customWidth="1"/>
    <col min="15619" max="15619" width="26" style="26" customWidth="1"/>
    <col min="15620" max="15620" width="33.140625" style="26" customWidth="1"/>
    <col min="15621" max="15621" width="39.5703125" style="26" customWidth="1"/>
    <col min="15622" max="15622" width="17.7109375" style="26" customWidth="1"/>
    <col min="15623" max="15871" width="9.140625" style="26"/>
    <col min="15872" max="15872" width="24.28515625" style="26" customWidth="1"/>
    <col min="15873" max="15873" width="22.140625" style="26" customWidth="1"/>
    <col min="15874" max="15874" width="26.28515625" style="26" customWidth="1"/>
    <col min="15875" max="15875" width="26" style="26" customWidth="1"/>
    <col min="15876" max="15876" width="33.140625" style="26" customWidth="1"/>
    <col min="15877" max="15877" width="39.5703125" style="26" customWidth="1"/>
    <col min="15878" max="15878" width="17.7109375" style="26" customWidth="1"/>
    <col min="15879" max="16127" width="9.140625" style="26"/>
    <col min="16128" max="16128" width="24.28515625" style="26" customWidth="1"/>
    <col min="16129" max="16129" width="22.140625" style="26" customWidth="1"/>
    <col min="16130" max="16130" width="26.28515625" style="26" customWidth="1"/>
    <col min="16131" max="16131" width="26" style="26" customWidth="1"/>
    <col min="16132" max="16132" width="33.140625" style="26" customWidth="1"/>
    <col min="16133" max="16133" width="39.5703125" style="26" customWidth="1"/>
    <col min="16134" max="16134" width="17.7109375" style="26" customWidth="1"/>
    <col min="16135" max="16384" width="9.140625" style="26"/>
  </cols>
  <sheetData>
    <row r="1" spans="1:8" ht="40.5" customHeight="1">
      <c r="A1" s="1054" t="s">
        <v>4</v>
      </c>
      <c r="B1" s="1054"/>
      <c r="C1" s="1054"/>
      <c r="D1" s="1054"/>
      <c r="E1" s="1054"/>
      <c r="F1" s="272"/>
      <c r="G1" s="272"/>
      <c r="H1" s="272"/>
    </row>
    <row r="2" spans="1:8" s="153" customFormat="1" ht="31.9" customHeight="1">
      <c r="A2" s="1037" t="s">
        <v>140</v>
      </c>
      <c r="B2" s="1055"/>
      <c r="C2" s="1055"/>
      <c r="D2" s="1055"/>
      <c r="E2" s="1055"/>
    </row>
    <row r="4" spans="1:8" s="81" customFormat="1" ht="35.25" customHeight="1">
      <c r="A4" s="1036" t="s">
        <v>141</v>
      </c>
      <c r="B4" s="1036"/>
      <c r="C4" s="1036"/>
      <c r="D4" s="1036"/>
      <c r="E4" s="1036"/>
    </row>
    <row r="5" spans="1:8" ht="20.25">
      <c r="A5" s="1035" t="str">
        <f>Title!A2</f>
        <v>Bid Enquiry No: KPTCL/2026-27/SS/WORK_INDENT3836</v>
      </c>
      <c r="B5" s="1035"/>
      <c r="C5" s="1035"/>
      <c r="D5" s="1035"/>
      <c r="E5" s="1035"/>
      <c r="F5" s="292"/>
    </row>
    <row r="6" spans="1:8" ht="183" customHeight="1">
      <c r="A6" s="84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6" s="846"/>
      <c r="C6" s="846"/>
      <c r="D6" s="846"/>
      <c r="E6" s="846"/>
      <c r="F6" s="293"/>
      <c r="G6" s="251"/>
    </row>
    <row r="8" spans="1:8">
      <c r="A8" s="294"/>
      <c r="B8" s="294"/>
    </row>
    <row r="9" spans="1:8" s="295" customFormat="1" ht="24" customHeight="1">
      <c r="A9" s="295" t="s">
        <v>925</v>
      </c>
    </row>
    <row r="10" spans="1:8" s="295" customFormat="1" ht="24.75" customHeight="1">
      <c r="A10" s="1053" t="s">
        <v>142</v>
      </c>
      <c r="B10" s="1053"/>
      <c r="C10" s="1053"/>
      <c r="D10" s="1053"/>
      <c r="E10" s="1053"/>
    </row>
    <row r="11" spans="1:8" s="81" customFormat="1" ht="49.5" customHeight="1">
      <c r="A11" s="1046" t="s">
        <v>143</v>
      </c>
      <c r="B11" s="1046"/>
      <c r="C11" s="1046"/>
      <c r="D11" s="1046"/>
    </row>
    <row r="12" spans="1:8" s="81" customFormat="1" ht="81" customHeight="1">
      <c r="A12" s="1047" t="s">
        <v>128</v>
      </c>
      <c r="B12" s="1047"/>
      <c r="C12" s="296"/>
    </row>
    <row r="13" spans="1:8" s="81" customFormat="1" ht="62.45" customHeight="1">
      <c r="A13" s="1047" t="s">
        <v>129</v>
      </c>
      <c r="B13" s="1047"/>
      <c r="C13" s="296"/>
    </row>
    <row r="14" spans="1:8" s="81" customFormat="1" ht="63.6" customHeight="1">
      <c r="A14" s="1047" t="s">
        <v>130</v>
      </c>
      <c r="B14" s="1047"/>
      <c r="C14" s="296"/>
    </row>
    <row r="15" spans="1:8" s="81" customFormat="1" ht="62.45" customHeight="1">
      <c r="A15" s="1047" t="s">
        <v>131</v>
      </c>
      <c r="B15" s="1047"/>
      <c r="C15" s="296"/>
    </row>
    <row r="16" spans="1:8" s="81" customFormat="1" ht="18">
      <c r="A16" s="85"/>
      <c r="B16" s="85"/>
    </row>
    <row r="17" spans="1:5" s="81" customFormat="1" ht="19.5" customHeight="1">
      <c r="A17" s="1033" t="s">
        <v>5</v>
      </c>
      <c r="B17" s="1033"/>
      <c r="D17" s="81" t="s">
        <v>144</v>
      </c>
    </row>
    <row r="18" spans="1:5" s="81" customFormat="1" ht="99.75" customHeight="1">
      <c r="A18" s="1051"/>
      <c r="B18" s="1052"/>
      <c r="D18" s="1033" t="s">
        <v>3517</v>
      </c>
      <c r="E18" s="1033"/>
    </row>
    <row r="19" spans="1:5" s="81" customFormat="1" ht="24" customHeight="1">
      <c r="A19" s="284" t="s">
        <v>14</v>
      </c>
      <c r="B19" s="284"/>
    </row>
    <row r="20" spans="1:5" s="81" customFormat="1" ht="34.5" customHeight="1">
      <c r="A20" s="1048" t="s">
        <v>626</v>
      </c>
      <c r="B20" s="1049"/>
      <c r="C20" s="1049"/>
      <c r="D20" s="1049"/>
      <c r="E20" s="1049"/>
    </row>
    <row r="21" spans="1:5" s="81" customFormat="1" ht="339.6" customHeight="1">
      <c r="A21" s="1050" t="str">
        <f>+A6</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21" s="1050"/>
      <c r="C21" s="1050"/>
      <c r="D21" s="1050"/>
      <c r="E21" s="1050"/>
    </row>
    <row r="22" spans="1:5" s="81" customFormat="1" ht="31.5" customHeight="1">
      <c r="A22" s="1033" t="s">
        <v>145</v>
      </c>
      <c r="B22" s="1033"/>
      <c r="C22" s="1033"/>
      <c r="D22" s="1033"/>
      <c r="E22" s="1033"/>
    </row>
    <row r="23" spans="1:5" s="81" customFormat="1" ht="18"/>
    <row r="24" spans="1:5" s="297" customFormat="1" ht="36">
      <c r="A24" s="214" t="s">
        <v>133</v>
      </c>
      <c r="B24" s="214" t="s">
        <v>134</v>
      </c>
      <c r="C24" s="214" t="s">
        <v>135</v>
      </c>
      <c r="D24" s="214" t="s">
        <v>136</v>
      </c>
      <c r="E24" s="214" t="s">
        <v>137</v>
      </c>
    </row>
    <row r="25" spans="1:5" s="81" customFormat="1" ht="18">
      <c r="A25" s="137"/>
      <c r="B25" s="137"/>
      <c r="C25" s="137"/>
      <c r="D25" s="137"/>
      <c r="E25" s="137"/>
    </row>
    <row r="26" spans="1:5" s="81" customFormat="1" ht="18">
      <c r="A26" s="137"/>
      <c r="B26" s="137"/>
      <c r="C26" s="137"/>
      <c r="D26" s="137"/>
      <c r="E26" s="137"/>
    </row>
    <row r="27" spans="1:5" s="81" customFormat="1" ht="18">
      <c r="A27" s="137"/>
      <c r="B27" s="137"/>
      <c r="C27" s="137"/>
      <c r="D27" s="137"/>
      <c r="E27" s="137"/>
    </row>
    <row r="28" spans="1:5" s="81" customFormat="1" ht="18">
      <c r="A28" s="137"/>
      <c r="B28" s="137"/>
      <c r="C28" s="137"/>
      <c r="D28" s="137"/>
      <c r="E28" s="137"/>
    </row>
    <row r="29" spans="1:5" s="81" customFormat="1" ht="18">
      <c r="A29" s="137"/>
      <c r="B29" s="137"/>
      <c r="C29" s="137"/>
      <c r="D29" s="137"/>
      <c r="E29" s="137"/>
    </row>
    <row r="30" spans="1:5" s="81" customFormat="1" ht="18">
      <c r="A30" s="137"/>
      <c r="B30" s="137"/>
      <c r="C30" s="137"/>
      <c r="D30" s="137"/>
      <c r="E30" s="137"/>
    </row>
    <row r="31" spans="1:5" s="81" customFormat="1" ht="18">
      <c r="A31" s="137"/>
      <c r="B31" s="137"/>
      <c r="C31" s="137"/>
      <c r="D31" s="137"/>
      <c r="E31" s="137"/>
    </row>
    <row r="32" spans="1:5" s="81" customFormat="1" ht="18">
      <c r="A32" s="137"/>
      <c r="B32" s="137"/>
      <c r="C32" s="137"/>
      <c r="D32" s="137"/>
      <c r="E32" s="137"/>
    </row>
    <row r="33" spans="1:5" s="81" customFormat="1" ht="18">
      <c r="A33" s="137"/>
      <c r="B33" s="137"/>
      <c r="C33" s="137"/>
      <c r="D33" s="137"/>
      <c r="E33" s="137"/>
    </row>
    <row r="34" spans="1:5" s="81" customFormat="1" ht="18">
      <c r="A34" s="137"/>
      <c r="B34" s="137"/>
      <c r="C34" s="137"/>
      <c r="D34" s="137"/>
      <c r="E34" s="137"/>
    </row>
    <row r="35" spans="1:5" s="81" customFormat="1" ht="18">
      <c r="A35" s="137"/>
      <c r="B35" s="137"/>
      <c r="C35" s="137"/>
      <c r="D35" s="137"/>
      <c r="E35" s="137"/>
    </row>
    <row r="36" spans="1:5" s="81" customFormat="1" ht="18">
      <c r="A36" s="137"/>
      <c r="B36" s="137"/>
      <c r="C36" s="137"/>
      <c r="D36" s="137"/>
      <c r="E36" s="137"/>
    </row>
    <row r="37" spans="1:5" s="81" customFormat="1" ht="18">
      <c r="A37" s="137"/>
      <c r="B37" s="137"/>
      <c r="C37" s="137"/>
      <c r="D37" s="137"/>
      <c r="E37" s="137"/>
    </row>
    <row r="38" spans="1:5" s="81" customFormat="1" ht="18">
      <c r="A38" s="137"/>
      <c r="B38" s="137"/>
      <c r="C38" s="137"/>
      <c r="D38" s="137"/>
      <c r="E38" s="137"/>
    </row>
    <row r="39" spans="1:5" s="81" customFormat="1" ht="18">
      <c r="A39" s="137"/>
      <c r="B39" s="137"/>
      <c r="C39" s="137"/>
      <c r="D39" s="137"/>
      <c r="E39" s="137"/>
    </row>
    <row r="40" spans="1:5" s="81" customFormat="1" ht="18">
      <c r="A40" s="137"/>
      <c r="B40" s="137"/>
      <c r="C40" s="137"/>
      <c r="D40" s="137"/>
      <c r="E40" s="137"/>
    </row>
    <row r="41" spans="1:5" s="81" customFormat="1" ht="18"/>
    <row r="42" spans="1:5" s="81" customFormat="1" ht="25.5" customHeight="1">
      <c r="A42" s="1039" t="s">
        <v>138</v>
      </c>
      <c r="B42" s="1040"/>
      <c r="C42" s="1040"/>
      <c r="D42" s="1040"/>
      <c r="E42" s="1040"/>
    </row>
    <row r="43" spans="1:5" s="81" customFormat="1" ht="49.15" customHeight="1">
      <c r="A43" s="298" t="s">
        <v>53</v>
      </c>
      <c r="B43" s="299"/>
      <c r="C43" s="298" t="s">
        <v>65</v>
      </c>
      <c r="D43" s="1041"/>
      <c r="E43" s="1041"/>
    </row>
    <row r="44" spans="1:5" s="81" customFormat="1" ht="60.6" customHeight="1">
      <c r="A44" s="298" t="s">
        <v>55</v>
      </c>
      <c r="B44" s="299"/>
      <c r="C44" s="298" t="s">
        <v>66</v>
      </c>
      <c r="D44" s="1041"/>
      <c r="E44" s="1041"/>
    </row>
    <row r="45" spans="1:5" s="81" customFormat="1" ht="63.75" customHeight="1">
      <c r="C45" s="300" t="s">
        <v>139</v>
      </c>
      <c r="D45" s="1041"/>
      <c r="E45" s="1041"/>
    </row>
    <row r="46" spans="1:5" s="81" customFormat="1" ht="18"/>
    <row r="47" spans="1:5" s="81" customFormat="1" ht="18"/>
    <row r="48" spans="1:5" s="81" customFormat="1" ht="18"/>
  </sheetData>
  <mergeCells count="21">
    <mergeCell ref="A10:E10"/>
    <mergeCell ref="A1:E1"/>
    <mergeCell ref="A2:E2"/>
    <mergeCell ref="A4:E4"/>
    <mergeCell ref="A6:E6"/>
    <mergeCell ref="A5:E5"/>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s>
  <pageMargins left="0.7" right="0.7" top="0.75" bottom="0.75" header="0.3" footer="0.3"/>
  <pageSetup scale="3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theme="0" tint="-0.14999847407452621"/>
  </sheetPr>
  <dimension ref="A1:P39"/>
  <sheetViews>
    <sheetView view="pageBreakPreview" topLeftCell="A29" zoomScale="70" zoomScaleNormal="60" zoomScaleSheetLayoutView="70" workbookViewId="0">
      <selection activeCell="C20" sqref="C20"/>
    </sheetView>
  </sheetViews>
  <sheetFormatPr defaultRowHeight="15.75"/>
  <cols>
    <col min="1" max="1" width="23" style="26" customWidth="1"/>
    <col min="2" max="2" width="63.140625" style="26" customWidth="1"/>
    <col min="3" max="3" width="62" style="26" customWidth="1"/>
    <col min="4" max="4" width="34.7109375" style="26" customWidth="1"/>
    <col min="5" max="5" width="50.5703125" style="26" customWidth="1"/>
    <col min="6" max="6" width="31" style="26" customWidth="1"/>
    <col min="7" max="7" width="18.28515625" style="26" customWidth="1"/>
    <col min="8" max="8" width="29" style="26" customWidth="1"/>
    <col min="9" max="9" width="27.85546875" style="26" customWidth="1"/>
    <col min="10" max="256" width="9.140625" style="26"/>
    <col min="257" max="257" width="23" style="26" customWidth="1"/>
    <col min="258" max="258" width="37.42578125" style="26" customWidth="1"/>
    <col min="259" max="259" width="39.5703125" style="26" customWidth="1"/>
    <col min="260" max="260" width="34.7109375" style="26" customWidth="1"/>
    <col min="261" max="261" width="27.28515625" style="26" customWidth="1"/>
    <col min="262" max="262" width="31" style="26" customWidth="1"/>
    <col min="263" max="263" width="18.28515625" style="26" customWidth="1"/>
    <col min="264" max="264" width="29" style="26" customWidth="1"/>
    <col min="265" max="265" width="27.85546875" style="26" customWidth="1"/>
    <col min="266" max="512" width="9.140625" style="26"/>
    <col min="513" max="513" width="23" style="26" customWidth="1"/>
    <col min="514" max="514" width="37.42578125" style="26" customWidth="1"/>
    <col min="515" max="515" width="39.5703125" style="26" customWidth="1"/>
    <col min="516" max="516" width="34.7109375" style="26" customWidth="1"/>
    <col min="517" max="517" width="27.28515625" style="26" customWidth="1"/>
    <col min="518" max="518" width="31" style="26" customWidth="1"/>
    <col min="519" max="519" width="18.28515625" style="26" customWidth="1"/>
    <col min="520" max="520" width="29" style="26" customWidth="1"/>
    <col min="521" max="521" width="27.85546875" style="26" customWidth="1"/>
    <col min="522" max="768" width="9.140625" style="26"/>
    <col min="769" max="769" width="23" style="26" customWidth="1"/>
    <col min="770" max="770" width="37.42578125" style="26" customWidth="1"/>
    <col min="771" max="771" width="39.5703125" style="26" customWidth="1"/>
    <col min="772" max="772" width="34.7109375" style="26" customWidth="1"/>
    <col min="773" max="773" width="27.28515625" style="26" customWidth="1"/>
    <col min="774" max="774" width="31" style="26" customWidth="1"/>
    <col min="775" max="775" width="18.28515625" style="26" customWidth="1"/>
    <col min="776" max="776" width="29" style="26" customWidth="1"/>
    <col min="777" max="777" width="27.85546875" style="26" customWidth="1"/>
    <col min="778" max="1024" width="9.140625" style="26"/>
    <col min="1025" max="1025" width="23" style="26" customWidth="1"/>
    <col min="1026" max="1026" width="37.42578125" style="26" customWidth="1"/>
    <col min="1027" max="1027" width="39.5703125" style="26" customWidth="1"/>
    <col min="1028" max="1028" width="34.7109375" style="26" customWidth="1"/>
    <col min="1029" max="1029" width="27.28515625" style="26" customWidth="1"/>
    <col min="1030" max="1030" width="31" style="26" customWidth="1"/>
    <col min="1031" max="1031" width="18.28515625" style="26" customWidth="1"/>
    <col min="1032" max="1032" width="29" style="26" customWidth="1"/>
    <col min="1033" max="1033" width="27.85546875" style="26" customWidth="1"/>
    <col min="1034" max="1280" width="9.140625" style="26"/>
    <col min="1281" max="1281" width="23" style="26" customWidth="1"/>
    <col min="1282" max="1282" width="37.42578125" style="26" customWidth="1"/>
    <col min="1283" max="1283" width="39.5703125" style="26" customWidth="1"/>
    <col min="1284" max="1284" width="34.7109375" style="26" customWidth="1"/>
    <col min="1285" max="1285" width="27.28515625" style="26" customWidth="1"/>
    <col min="1286" max="1286" width="31" style="26" customWidth="1"/>
    <col min="1287" max="1287" width="18.28515625" style="26" customWidth="1"/>
    <col min="1288" max="1288" width="29" style="26" customWidth="1"/>
    <col min="1289" max="1289" width="27.85546875" style="26" customWidth="1"/>
    <col min="1290" max="1536" width="9.140625" style="26"/>
    <col min="1537" max="1537" width="23" style="26" customWidth="1"/>
    <col min="1538" max="1538" width="37.42578125" style="26" customWidth="1"/>
    <col min="1539" max="1539" width="39.5703125" style="26" customWidth="1"/>
    <col min="1540" max="1540" width="34.7109375" style="26" customWidth="1"/>
    <col min="1541" max="1541" width="27.28515625" style="26" customWidth="1"/>
    <col min="1542" max="1542" width="31" style="26" customWidth="1"/>
    <col min="1543" max="1543" width="18.28515625" style="26" customWidth="1"/>
    <col min="1544" max="1544" width="29" style="26" customWidth="1"/>
    <col min="1545" max="1545" width="27.85546875" style="26" customWidth="1"/>
    <col min="1546" max="1792" width="9.140625" style="26"/>
    <col min="1793" max="1793" width="23" style="26" customWidth="1"/>
    <col min="1794" max="1794" width="37.42578125" style="26" customWidth="1"/>
    <col min="1795" max="1795" width="39.5703125" style="26" customWidth="1"/>
    <col min="1796" max="1796" width="34.7109375" style="26" customWidth="1"/>
    <col min="1797" max="1797" width="27.28515625" style="26" customWidth="1"/>
    <col min="1798" max="1798" width="31" style="26" customWidth="1"/>
    <col min="1799" max="1799" width="18.28515625" style="26" customWidth="1"/>
    <col min="1800" max="1800" width="29" style="26" customWidth="1"/>
    <col min="1801" max="1801" width="27.85546875" style="26" customWidth="1"/>
    <col min="1802" max="2048" width="9.140625" style="26"/>
    <col min="2049" max="2049" width="23" style="26" customWidth="1"/>
    <col min="2050" max="2050" width="37.42578125" style="26" customWidth="1"/>
    <col min="2051" max="2051" width="39.5703125" style="26" customWidth="1"/>
    <col min="2052" max="2052" width="34.7109375" style="26" customWidth="1"/>
    <col min="2053" max="2053" width="27.28515625" style="26" customWidth="1"/>
    <col min="2054" max="2054" width="31" style="26" customWidth="1"/>
    <col min="2055" max="2055" width="18.28515625" style="26" customWidth="1"/>
    <col min="2056" max="2056" width="29" style="26" customWidth="1"/>
    <col min="2057" max="2057" width="27.85546875" style="26" customWidth="1"/>
    <col min="2058" max="2304" width="9.140625" style="26"/>
    <col min="2305" max="2305" width="23" style="26" customWidth="1"/>
    <col min="2306" max="2306" width="37.42578125" style="26" customWidth="1"/>
    <col min="2307" max="2307" width="39.5703125" style="26" customWidth="1"/>
    <col min="2308" max="2308" width="34.7109375" style="26" customWidth="1"/>
    <col min="2309" max="2309" width="27.28515625" style="26" customWidth="1"/>
    <col min="2310" max="2310" width="31" style="26" customWidth="1"/>
    <col min="2311" max="2311" width="18.28515625" style="26" customWidth="1"/>
    <col min="2312" max="2312" width="29" style="26" customWidth="1"/>
    <col min="2313" max="2313" width="27.85546875" style="26" customWidth="1"/>
    <col min="2314" max="2560" width="9.140625" style="26"/>
    <col min="2561" max="2561" width="23" style="26" customWidth="1"/>
    <col min="2562" max="2562" width="37.42578125" style="26" customWidth="1"/>
    <col min="2563" max="2563" width="39.5703125" style="26" customWidth="1"/>
    <col min="2564" max="2564" width="34.7109375" style="26" customWidth="1"/>
    <col min="2565" max="2565" width="27.28515625" style="26" customWidth="1"/>
    <col min="2566" max="2566" width="31" style="26" customWidth="1"/>
    <col min="2567" max="2567" width="18.28515625" style="26" customWidth="1"/>
    <col min="2568" max="2568" width="29" style="26" customWidth="1"/>
    <col min="2569" max="2569" width="27.85546875" style="26" customWidth="1"/>
    <col min="2570" max="2816" width="9.140625" style="26"/>
    <col min="2817" max="2817" width="23" style="26" customWidth="1"/>
    <col min="2818" max="2818" width="37.42578125" style="26" customWidth="1"/>
    <col min="2819" max="2819" width="39.5703125" style="26" customWidth="1"/>
    <col min="2820" max="2820" width="34.7109375" style="26" customWidth="1"/>
    <col min="2821" max="2821" width="27.28515625" style="26" customWidth="1"/>
    <col min="2822" max="2822" width="31" style="26" customWidth="1"/>
    <col min="2823" max="2823" width="18.28515625" style="26" customWidth="1"/>
    <col min="2824" max="2824" width="29" style="26" customWidth="1"/>
    <col min="2825" max="2825" width="27.85546875" style="26" customWidth="1"/>
    <col min="2826" max="3072" width="9.140625" style="26"/>
    <col min="3073" max="3073" width="23" style="26" customWidth="1"/>
    <col min="3074" max="3074" width="37.42578125" style="26" customWidth="1"/>
    <col min="3075" max="3075" width="39.5703125" style="26" customWidth="1"/>
    <col min="3076" max="3076" width="34.7109375" style="26" customWidth="1"/>
    <col min="3077" max="3077" width="27.28515625" style="26" customWidth="1"/>
    <col min="3078" max="3078" width="31" style="26" customWidth="1"/>
    <col min="3079" max="3079" width="18.28515625" style="26" customWidth="1"/>
    <col min="3080" max="3080" width="29" style="26" customWidth="1"/>
    <col min="3081" max="3081" width="27.85546875" style="26" customWidth="1"/>
    <col min="3082" max="3328" width="9.140625" style="26"/>
    <col min="3329" max="3329" width="23" style="26" customWidth="1"/>
    <col min="3330" max="3330" width="37.42578125" style="26" customWidth="1"/>
    <col min="3331" max="3331" width="39.5703125" style="26" customWidth="1"/>
    <col min="3332" max="3332" width="34.7109375" style="26" customWidth="1"/>
    <col min="3333" max="3333" width="27.28515625" style="26" customWidth="1"/>
    <col min="3334" max="3334" width="31" style="26" customWidth="1"/>
    <col min="3335" max="3335" width="18.28515625" style="26" customWidth="1"/>
    <col min="3336" max="3336" width="29" style="26" customWidth="1"/>
    <col min="3337" max="3337" width="27.85546875" style="26" customWidth="1"/>
    <col min="3338" max="3584" width="9.140625" style="26"/>
    <col min="3585" max="3585" width="23" style="26" customWidth="1"/>
    <col min="3586" max="3586" width="37.42578125" style="26" customWidth="1"/>
    <col min="3587" max="3587" width="39.5703125" style="26" customWidth="1"/>
    <col min="3588" max="3588" width="34.7109375" style="26" customWidth="1"/>
    <col min="3589" max="3589" width="27.28515625" style="26" customWidth="1"/>
    <col min="3590" max="3590" width="31" style="26" customWidth="1"/>
    <col min="3591" max="3591" width="18.28515625" style="26" customWidth="1"/>
    <col min="3592" max="3592" width="29" style="26" customWidth="1"/>
    <col min="3593" max="3593" width="27.85546875" style="26" customWidth="1"/>
    <col min="3594" max="3840" width="9.140625" style="26"/>
    <col min="3841" max="3841" width="23" style="26" customWidth="1"/>
    <col min="3842" max="3842" width="37.42578125" style="26" customWidth="1"/>
    <col min="3843" max="3843" width="39.5703125" style="26" customWidth="1"/>
    <col min="3844" max="3844" width="34.7109375" style="26" customWidth="1"/>
    <col min="3845" max="3845" width="27.28515625" style="26" customWidth="1"/>
    <col min="3846" max="3846" width="31" style="26" customWidth="1"/>
    <col min="3847" max="3847" width="18.28515625" style="26" customWidth="1"/>
    <col min="3848" max="3848" width="29" style="26" customWidth="1"/>
    <col min="3849" max="3849" width="27.85546875" style="26" customWidth="1"/>
    <col min="3850" max="4096" width="9.140625" style="26"/>
    <col min="4097" max="4097" width="23" style="26" customWidth="1"/>
    <col min="4098" max="4098" width="37.42578125" style="26" customWidth="1"/>
    <col min="4099" max="4099" width="39.5703125" style="26" customWidth="1"/>
    <col min="4100" max="4100" width="34.7109375" style="26" customWidth="1"/>
    <col min="4101" max="4101" width="27.28515625" style="26" customWidth="1"/>
    <col min="4102" max="4102" width="31" style="26" customWidth="1"/>
    <col min="4103" max="4103" width="18.28515625" style="26" customWidth="1"/>
    <col min="4104" max="4104" width="29" style="26" customWidth="1"/>
    <col min="4105" max="4105" width="27.85546875" style="26" customWidth="1"/>
    <col min="4106" max="4352" width="9.140625" style="26"/>
    <col min="4353" max="4353" width="23" style="26" customWidth="1"/>
    <col min="4354" max="4354" width="37.42578125" style="26" customWidth="1"/>
    <col min="4355" max="4355" width="39.5703125" style="26" customWidth="1"/>
    <col min="4356" max="4356" width="34.7109375" style="26" customWidth="1"/>
    <col min="4357" max="4357" width="27.28515625" style="26" customWidth="1"/>
    <col min="4358" max="4358" width="31" style="26" customWidth="1"/>
    <col min="4359" max="4359" width="18.28515625" style="26" customWidth="1"/>
    <col min="4360" max="4360" width="29" style="26" customWidth="1"/>
    <col min="4361" max="4361" width="27.85546875" style="26" customWidth="1"/>
    <col min="4362" max="4608" width="9.140625" style="26"/>
    <col min="4609" max="4609" width="23" style="26" customWidth="1"/>
    <col min="4610" max="4610" width="37.42578125" style="26" customWidth="1"/>
    <col min="4611" max="4611" width="39.5703125" style="26" customWidth="1"/>
    <col min="4612" max="4612" width="34.7109375" style="26" customWidth="1"/>
    <col min="4613" max="4613" width="27.28515625" style="26" customWidth="1"/>
    <col min="4614" max="4614" width="31" style="26" customWidth="1"/>
    <col min="4615" max="4615" width="18.28515625" style="26" customWidth="1"/>
    <col min="4616" max="4616" width="29" style="26" customWidth="1"/>
    <col min="4617" max="4617" width="27.85546875" style="26" customWidth="1"/>
    <col min="4618" max="4864" width="9.140625" style="26"/>
    <col min="4865" max="4865" width="23" style="26" customWidth="1"/>
    <col min="4866" max="4866" width="37.42578125" style="26" customWidth="1"/>
    <col min="4867" max="4867" width="39.5703125" style="26" customWidth="1"/>
    <col min="4868" max="4868" width="34.7109375" style="26" customWidth="1"/>
    <col min="4869" max="4869" width="27.28515625" style="26" customWidth="1"/>
    <col min="4870" max="4870" width="31" style="26" customWidth="1"/>
    <col min="4871" max="4871" width="18.28515625" style="26" customWidth="1"/>
    <col min="4872" max="4872" width="29" style="26" customWidth="1"/>
    <col min="4873" max="4873" width="27.85546875" style="26" customWidth="1"/>
    <col min="4874" max="5120" width="9.140625" style="26"/>
    <col min="5121" max="5121" width="23" style="26" customWidth="1"/>
    <col min="5122" max="5122" width="37.42578125" style="26" customWidth="1"/>
    <col min="5123" max="5123" width="39.5703125" style="26" customWidth="1"/>
    <col min="5124" max="5124" width="34.7109375" style="26" customWidth="1"/>
    <col min="5125" max="5125" width="27.28515625" style="26" customWidth="1"/>
    <col min="5126" max="5126" width="31" style="26" customWidth="1"/>
    <col min="5127" max="5127" width="18.28515625" style="26" customWidth="1"/>
    <col min="5128" max="5128" width="29" style="26" customWidth="1"/>
    <col min="5129" max="5129" width="27.85546875" style="26" customWidth="1"/>
    <col min="5130" max="5376" width="9.140625" style="26"/>
    <col min="5377" max="5377" width="23" style="26" customWidth="1"/>
    <col min="5378" max="5378" width="37.42578125" style="26" customWidth="1"/>
    <col min="5379" max="5379" width="39.5703125" style="26" customWidth="1"/>
    <col min="5380" max="5380" width="34.7109375" style="26" customWidth="1"/>
    <col min="5381" max="5381" width="27.28515625" style="26" customWidth="1"/>
    <col min="5382" max="5382" width="31" style="26" customWidth="1"/>
    <col min="5383" max="5383" width="18.28515625" style="26" customWidth="1"/>
    <col min="5384" max="5384" width="29" style="26" customWidth="1"/>
    <col min="5385" max="5385" width="27.85546875" style="26" customWidth="1"/>
    <col min="5386" max="5632" width="9.140625" style="26"/>
    <col min="5633" max="5633" width="23" style="26" customWidth="1"/>
    <col min="5634" max="5634" width="37.42578125" style="26" customWidth="1"/>
    <col min="5635" max="5635" width="39.5703125" style="26" customWidth="1"/>
    <col min="5636" max="5636" width="34.7109375" style="26" customWidth="1"/>
    <col min="5637" max="5637" width="27.28515625" style="26" customWidth="1"/>
    <col min="5638" max="5638" width="31" style="26" customWidth="1"/>
    <col min="5639" max="5639" width="18.28515625" style="26" customWidth="1"/>
    <col min="5640" max="5640" width="29" style="26" customWidth="1"/>
    <col min="5641" max="5641" width="27.85546875" style="26" customWidth="1"/>
    <col min="5642" max="5888" width="9.140625" style="26"/>
    <col min="5889" max="5889" width="23" style="26" customWidth="1"/>
    <col min="5890" max="5890" width="37.42578125" style="26" customWidth="1"/>
    <col min="5891" max="5891" width="39.5703125" style="26" customWidth="1"/>
    <col min="5892" max="5892" width="34.7109375" style="26" customWidth="1"/>
    <col min="5893" max="5893" width="27.28515625" style="26" customWidth="1"/>
    <col min="5894" max="5894" width="31" style="26" customWidth="1"/>
    <col min="5895" max="5895" width="18.28515625" style="26" customWidth="1"/>
    <col min="5896" max="5896" width="29" style="26" customWidth="1"/>
    <col min="5897" max="5897" width="27.85546875" style="26" customWidth="1"/>
    <col min="5898" max="6144" width="9.140625" style="26"/>
    <col min="6145" max="6145" width="23" style="26" customWidth="1"/>
    <col min="6146" max="6146" width="37.42578125" style="26" customWidth="1"/>
    <col min="6147" max="6147" width="39.5703125" style="26" customWidth="1"/>
    <col min="6148" max="6148" width="34.7109375" style="26" customWidth="1"/>
    <col min="6149" max="6149" width="27.28515625" style="26" customWidth="1"/>
    <col min="6150" max="6150" width="31" style="26" customWidth="1"/>
    <col min="6151" max="6151" width="18.28515625" style="26" customWidth="1"/>
    <col min="6152" max="6152" width="29" style="26" customWidth="1"/>
    <col min="6153" max="6153" width="27.85546875" style="26" customWidth="1"/>
    <col min="6154" max="6400" width="9.140625" style="26"/>
    <col min="6401" max="6401" width="23" style="26" customWidth="1"/>
    <col min="6402" max="6402" width="37.42578125" style="26" customWidth="1"/>
    <col min="6403" max="6403" width="39.5703125" style="26" customWidth="1"/>
    <col min="6404" max="6404" width="34.7109375" style="26" customWidth="1"/>
    <col min="6405" max="6405" width="27.28515625" style="26" customWidth="1"/>
    <col min="6406" max="6406" width="31" style="26" customWidth="1"/>
    <col min="6407" max="6407" width="18.28515625" style="26" customWidth="1"/>
    <col min="6408" max="6408" width="29" style="26" customWidth="1"/>
    <col min="6409" max="6409" width="27.85546875" style="26" customWidth="1"/>
    <col min="6410" max="6656" width="9.140625" style="26"/>
    <col min="6657" max="6657" width="23" style="26" customWidth="1"/>
    <col min="6658" max="6658" width="37.42578125" style="26" customWidth="1"/>
    <col min="6659" max="6659" width="39.5703125" style="26" customWidth="1"/>
    <col min="6660" max="6660" width="34.7109375" style="26" customWidth="1"/>
    <col min="6661" max="6661" width="27.28515625" style="26" customWidth="1"/>
    <col min="6662" max="6662" width="31" style="26" customWidth="1"/>
    <col min="6663" max="6663" width="18.28515625" style="26" customWidth="1"/>
    <col min="6664" max="6664" width="29" style="26" customWidth="1"/>
    <col min="6665" max="6665" width="27.85546875" style="26" customWidth="1"/>
    <col min="6666" max="6912" width="9.140625" style="26"/>
    <col min="6913" max="6913" width="23" style="26" customWidth="1"/>
    <col min="6914" max="6914" width="37.42578125" style="26" customWidth="1"/>
    <col min="6915" max="6915" width="39.5703125" style="26" customWidth="1"/>
    <col min="6916" max="6916" width="34.7109375" style="26" customWidth="1"/>
    <col min="6917" max="6917" width="27.28515625" style="26" customWidth="1"/>
    <col min="6918" max="6918" width="31" style="26" customWidth="1"/>
    <col min="6919" max="6919" width="18.28515625" style="26" customWidth="1"/>
    <col min="6920" max="6920" width="29" style="26" customWidth="1"/>
    <col min="6921" max="6921" width="27.85546875" style="26" customWidth="1"/>
    <col min="6922" max="7168" width="9.140625" style="26"/>
    <col min="7169" max="7169" width="23" style="26" customWidth="1"/>
    <col min="7170" max="7170" width="37.42578125" style="26" customWidth="1"/>
    <col min="7171" max="7171" width="39.5703125" style="26" customWidth="1"/>
    <col min="7172" max="7172" width="34.7109375" style="26" customWidth="1"/>
    <col min="7173" max="7173" width="27.28515625" style="26" customWidth="1"/>
    <col min="7174" max="7174" width="31" style="26" customWidth="1"/>
    <col min="7175" max="7175" width="18.28515625" style="26" customWidth="1"/>
    <col min="7176" max="7176" width="29" style="26" customWidth="1"/>
    <col min="7177" max="7177" width="27.85546875" style="26" customWidth="1"/>
    <col min="7178" max="7424" width="9.140625" style="26"/>
    <col min="7425" max="7425" width="23" style="26" customWidth="1"/>
    <col min="7426" max="7426" width="37.42578125" style="26" customWidth="1"/>
    <col min="7427" max="7427" width="39.5703125" style="26" customWidth="1"/>
    <col min="7428" max="7428" width="34.7109375" style="26" customWidth="1"/>
    <col min="7429" max="7429" width="27.28515625" style="26" customWidth="1"/>
    <col min="7430" max="7430" width="31" style="26" customWidth="1"/>
    <col min="7431" max="7431" width="18.28515625" style="26" customWidth="1"/>
    <col min="7432" max="7432" width="29" style="26" customWidth="1"/>
    <col min="7433" max="7433" width="27.85546875" style="26" customWidth="1"/>
    <col min="7434" max="7680" width="9.140625" style="26"/>
    <col min="7681" max="7681" width="23" style="26" customWidth="1"/>
    <col min="7682" max="7682" width="37.42578125" style="26" customWidth="1"/>
    <col min="7683" max="7683" width="39.5703125" style="26" customWidth="1"/>
    <col min="7684" max="7684" width="34.7109375" style="26" customWidth="1"/>
    <col min="7685" max="7685" width="27.28515625" style="26" customWidth="1"/>
    <col min="7686" max="7686" width="31" style="26" customWidth="1"/>
    <col min="7687" max="7687" width="18.28515625" style="26" customWidth="1"/>
    <col min="7688" max="7688" width="29" style="26" customWidth="1"/>
    <col min="7689" max="7689" width="27.85546875" style="26" customWidth="1"/>
    <col min="7690" max="7936" width="9.140625" style="26"/>
    <col min="7937" max="7937" width="23" style="26" customWidth="1"/>
    <col min="7938" max="7938" width="37.42578125" style="26" customWidth="1"/>
    <col min="7939" max="7939" width="39.5703125" style="26" customWidth="1"/>
    <col min="7940" max="7940" width="34.7109375" style="26" customWidth="1"/>
    <col min="7941" max="7941" width="27.28515625" style="26" customWidth="1"/>
    <col min="7942" max="7942" width="31" style="26" customWidth="1"/>
    <col min="7943" max="7943" width="18.28515625" style="26" customWidth="1"/>
    <col min="7944" max="7944" width="29" style="26" customWidth="1"/>
    <col min="7945" max="7945" width="27.85546875" style="26" customWidth="1"/>
    <col min="7946" max="8192" width="9.140625" style="26"/>
    <col min="8193" max="8193" width="23" style="26" customWidth="1"/>
    <col min="8194" max="8194" width="37.42578125" style="26" customWidth="1"/>
    <col min="8195" max="8195" width="39.5703125" style="26" customWidth="1"/>
    <col min="8196" max="8196" width="34.7109375" style="26" customWidth="1"/>
    <col min="8197" max="8197" width="27.28515625" style="26" customWidth="1"/>
    <col min="8198" max="8198" width="31" style="26" customWidth="1"/>
    <col min="8199" max="8199" width="18.28515625" style="26" customWidth="1"/>
    <col min="8200" max="8200" width="29" style="26" customWidth="1"/>
    <col min="8201" max="8201" width="27.85546875" style="26" customWidth="1"/>
    <col min="8202" max="8448" width="9.140625" style="26"/>
    <col min="8449" max="8449" width="23" style="26" customWidth="1"/>
    <col min="8450" max="8450" width="37.42578125" style="26" customWidth="1"/>
    <col min="8451" max="8451" width="39.5703125" style="26" customWidth="1"/>
    <col min="8452" max="8452" width="34.7109375" style="26" customWidth="1"/>
    <col min="8453" max="8453" width="27.28515625" style="26" customWidth="1"/>
    <col min="8454" max="8454" width="31" style="26" customWidth="1"/>
    <col min="8455" max="8455" width="18.28515625" style="26" customWidth="1"/>
    <col min="8456" max="8456" width="29" style="26" customWidth="1"/>
    <col min="8457" max="8457" width="27.85546875" style="26" customWidth="1"/>
    <col min="8458" max="8704" width="9.140625" style="26"/>
    <col min="8705" max="8705" width="23" style="26" customWidth="1"/>
    <col min="8706" max="8706" width="37.42578125" style="26" customWidth="1"/>
    <col min="8707" max="8707" width="39.5703125" style="26" customWidth="1"/>
    <col min="8708" max="8708" width="34.7109375" style="26" customWidth="1"/>
    <col min="8709" max="8709" width="27.28515625" style="26" customWidth="1"/>
    <col min="8710" max="8710" width="31" style="26" customWidth="1"/>
    <col min="8711" max="8711" width="18.28515625" style="26" customWidth="1"/>
    <col min="8712" max="8712" width="29" style="26" customWidth="1"/>
    <col min="8713" max="8713" width="27.85546875" style="26" customWidth="1"/>
    <col min="8714" max="8960" width="9.140625" style="26"/>
    <col min="8961" max="8961" width="23" style="26" customWidth="1"/>
    <col min="8962" max="8962" width="37.42578125" style="26" customWidth="1"/>
    <col min="8963" max="8963" width="39.5703125" style="26" customWidth="1"/>
    <col min="8964" max="8964" width="34.7109375" style="26" customWidth="1"/>
    <col min="8965" max="8965" width="27.28515625" style="26" customWidth="1"/>
    <col min="8966" max="8966" width="31" style="26" customWidth="1"/>
    <col min="8967" max="8967" width="18.28515625" style="26" customWidth="1"/>
    <col min="8968" max="8968" width="29" style="26" customWidth="1"/>
    <col min="8969" max="8969" width="27.85546875" style="26" customWidth="1"/>
    <col min="8970" max="9216" width="9.140625" style="26"/>
    <col min="9217" max="9217" width="23" style="26" customWidth="1"/>
    <col min="9218" max="9218" width="37.42578125" style="26" customWidth="1"/>
    <col min="9219" max="9219" width="39.5703125" style="26" customWidth="1"/>
    <col min="9220" max="9220" width="34.7109375" style="26" customWidth="1"/>
    <col min="9221" max="9221" width="27.28515625" style="26" customWidth="1"/>
    <col min="9222" max="9222" width="31" style="26" customWidth="1"/>
    <col min="9223" max="9223" width="18.28515625" style="26" customWidth="1"/>
    <col min="9224" max="9224" width="29" style="26" customWidth="1"/>
    <col min="9225" max="9225" width="27.85546875" style="26" customWidth="1"/>
    <col min="9226" max="9472" width="9.140625" style="26"/>
    <col min="9473" max="9473" width="23" style="26" customWidth="1"/>
    <col min="9474" max="9474" width="37.42578125" style="26" customWidth="1"/>
    <col min="9475" max="9475" width="39.5703125" style="26" customWidth="1"/>
    <col min="9476" max="9476" width="34.7109375" style="26" customWidth="1"/>
    <col min="9477" max="9477" width="27.28515625" style="26" customWidth="1"/>
    <col min="9478" max="9478" width="31" style="26" customWidth="1"/>
    <col min="9479" max="9479" width="18.28515625" style="26" customWidth="1"/>
    <col min="9480" max="9480" width="29" style="26" customWidth="1"/>
    <col min="9481" max="9481" width="27.85546875" style="26" customWidth="1"/>
    <col min="9482" max="9728" width="9.140625" style="26"/>
    <col min="9729" max="9729" width="23" style="26" customWidth="1"/>
    <col min="9730" max="9730" width="37.42578125" style="26" customWidth="1"/>
    <col min="9731" max="9731" width="39.5703125" style="26" customWidth="1"/>
    <col min="9732" max="9732" width="34.7109375" style="26" customWidth="1"/>
    <col min="9733" max="9733" width="27.28515625" style="26" customWidth="1"/>
    <col min="9734" max="9734" width="31" style="26" customWidth="1"/>
    <col min="9735" max="9735" width="18.28515625" style="26" customWidth="1"/>
    <col min="9736" max="9736" width="29" style="26" customWidth="1"/>
    <col min="9737" max="9737" width="27.85546875" style="26" customWidth="1"/>
    <col min="9738" max="9984" width="9.140625" style="26"/>
    <col min="9985" max="9985" width="23" style="26" customWidth="1"/>
    <col min="9986" max="9986" width="37.42578125" style="26" customWidth="1"/>
    <col min="9987" max="9987" width="39.5703125" style="26" customWidth="1"/>
    <col min="9988" max="9988" width="34.7109375" style="26" customWidth="1"/>
    <col min="9989" max="9989" width="27.28515625" style="26" customWidth="1"/>
    <col min="9990" max="9990" width="31" style="26" customWidth="1"/>
    <col min="9991" max="9991" width="18.28515625" style="26" customWidth="1"/>
    <col min="9992" max="9992" width="29" style="26" customWidth="1"/>
    <col min="9993" max="9993" width="27.85546875" style="26" customWidth="1"/>
    <col min="9994" max="10240" width="9.140625" style="26"/>
    <col min="10241" max="10241" width="23" style="26" customWidth="1"/>
    <col min="10242" max="10242" width="37.42578125" style="26" customWidth="1"/>
    <col min="10243" max="10243" width="39.5703125" style="26" customWidth="1"/>
    <col min="10244" max="10244" width="34.7109375" style="26" customWidth="1"/>
    <col min="10245" max="10245" width="27.28515625" style="26" customWidth="1"/>
    <col min="10246" max="10246" width="31" style="26" customWidth="1"/>
    <col min="10247" max="10247" width="18.28515625" style="26" customWidth="1"/>
    <col min="10248" max="10248" width="29" style="26" customWidth="1"/>
    <col min="10249" max="10249" width="27.85546875" style="26" customWidth="1"/>
    <col min="10250" max="10496" width="9.140625" style="26"/>
    <col min="10497" max="10497" width="23" style="26" customWidth="1"/>
    <col min="10498" max="10498" width="37.42578125" style="26" customWidth="1"/>
    <col min="10499" max="10499" width="39.5703125" style="26" customWidth="1"/>
    <col min="10500" max="10500" width="34.7109375" style="26" customWidth="1"/>
    <col min="10501" max="10501" width="27.28515625" style="26" customWidth="1"/>
    <col min="10502" max="10502" width="31" style="26" customWidth="1"/>
    <col min="10503" max="10503" width="18.28515625" style="26" customWidth="1"/>
    <col min="10504" max="10504" width="29" style="26" customWidth="1"/>
    <col min="10505" max="10505" width="27.85546875" style="26" customWidth="1"/>
    <col min="10506" max="10752" width="9.140625" style="26"/>
    <col min="10753" max="10753" width="23" style="26" customWidth="1"/>
    <col min="10754" max="10754" width="37.42578125" style="26" customWidth="1"/>
    <col min="10755" max="10755" width="39.5703125" style="26" customWidth="1"/>
    <col min="10756" max="10756" width="34.7109375" style="26" customWidth="1"/>
    <col min="10757" max="10757" width="27.28515625" style="26" customWidth="1"/>
    <col min="10758" max="10758" width="31" style="26" customWidth="1"/>
    <col min="10759" max="10759" width="18.28515625" style="26" customWidth="1"/>
    <col min="10760" max="10760" width="29" style="26" customWidth="1"/>
    <col min="10761" max="10761" width="27.85546875" style="26" customWidth="1"/>
    <col min="10762" max="11008" width="9.140625" style="26"/>
    <col min="11009" max="11009" width="23" style="26" customWidth="1"/>
    <col min="11010" max="11010" width="37.42578125" style="26" customWidth="1"/>
    <col min="11011" max="11011" width="39.5703125" style="26" customWidth="1"/>
    <col min="11012" max="11012" width="34.7109375" style="26" customWidth="1"/>
    <col min="11013" max="11013" width="27.28515625" style="26" customWidth="1"/>
    <col min="11014" max="11014" width="31" style="26" customWidth="1"/>
    <col min="11015" max="11015" width="18.28515625" style="26" customWidth="1"/>
    <col min="11016" max="11016" width="29" style="26" customWidth="1"/>
    <col min="11017" max="11017" width="27.85546875" style="26" customWidth="1"/>
    <col min="11018" max="11264" width="9.140625" style="26"/>
    <col min="11265" max="11265" width="23" style="26" customWidth="1"/>
    <col min="11266" max="11266" width="37.42578125" style="26" customWidth="1"/>
    <col min="11267" max="11267" width="39.5703125" style="26" customWidth="1"/>
    <col min="11268" max="11268" width="34.7109375" style="26" customWidth="1"/>
    <col min="11269" max="11269" width="27.28515625" style="26" customWidth="1"/>
    <col min="11270" max="11270" width="31" style="26" customWidth="1"/>
    <col min="11271" max="11271" width="18.28515625" style="26" customWidth="1"/>
    <col min="11272" max="11272" width="29" style="26" customWidth="1"/>
    <col min="11273" max="11273" width="27.85546875" style="26" customWidth="1"/>
    <col min="11274" max="11520" width="9.140625" style="26"/>
    <col min="11521" max="11521" width="23" style="26" customWidth="1"/>
    <col min="11522" max="11522" width="37.42578125" style="26" customWidth="1"/>
    <col min="11523" max="11523" width="39.5703125" style="26" customWidth="1"/>
    <col min="11524" max="11524" width="34.7109375" style="26" customWidth="1"/>
    <col min="11525" max="11525" width="27.28515625" style="26" customWidth="1"/>
    <col min="11526" max="11526" width="31" style="26" customWidth="1"/>
    <col min="11527" max="11527" width="18.28515625" style="26" customWidth="1"/>
    <col min="11528" max="11528" width="29" style="26" customWidth="1"/>
    <col min="11529" max="11529" width="27.85546875" style="26" customWidth="1"/>
    <col min="11530" max="11776" width="9.140625" style="26"/>
    <col min="11777" max="11777" width="23" style="26" customWidth="1"/>
    <col min="11778" max="11778" width="37.42578125" style="26" customWidth="1"/>
    <col min="11779" max="11779" width="39.5703125" style="26" customWidth="1"/>
    <col min="11780" max="11780" width="34.7109375" style="26" customWidth="1"/>
    <col min="11781" max="11781" width="27.28515625" style="26" customWidth="1"/>
    <col min="11782" max="11782" width="31" style="26" customWidth="1"/>
    <col min="11783" max="11783" width="18.28515625" style="26" customWidth="1"/>
    <col min="11784" max="11784" width="29" style="26" customWidth="1"/>
    <col min="11785" max="11785" width="27.85546875" style="26" customWidth="1"/>
    <col min="11786" max="12032" width="9.140625" style="26"/>
    <col min="12033" max="12033" width="23" style="26" customWidth="1"/>
    <col min="12034" max="12034" width="37.42578125" style="26" customWidth="1"/>
    <col min="12035" max="12035" width="39.5703125" style="26" customWidth="1"/>
    <col min="12036" max="12036" width="34.7109375" style="26" customWidth="1"/>
    <col min="12037" max="12037" width="27.28515625" style="26" customWidth="1"/>
    <col min="12038" max="12038" width="31" style="26" customWidth="1"/>
    <col min="12039" max="12039" width="18.28515625" style="26" customWidth="1"/>
    <col min="12040" max="12040" width="29" style="26" customWidth="1"/>
    <col min="12041" max="12041" width="27.85546875" style="26" customWidth="1"/>
    <col min="12042" max="12288" width="9.140625" style="26"/>
    <col min="12289" max="12289" width="23" style="26" customWidth="1"/>
    <col min="12290" max="12290" width="37.42578125" style="26" customWidth="1"/>
    <col min="12291" max="12291" width="39.5703125" style="26" customWidth="1"/>
    <col min="12292" max="12292" width="34.7109375" style="26" customWidth="1"/>
    <col min="12293" max="12293" width="27.28515625" style="26" customWidth="1"/>
    <col min="12294" max="12294" width="31" style="26" customWidth="1"/>
    <col min="12295" max="12295" width="18.28515625" style="26" customWidth="1"/>
    <col min="12296" max="12296" width="29" style="26" customWidth="1"/>
    <col min="12297" max="12297" width="27.85546875" style="26" customWidth="1"/>
    <col min="12298" max="12544" width="9.140625" style="26"/>
    <col min="12545" max="12545" width="23" style="26" customWidth="1"/>
    <col min="12546" max="12546" width="37.42578125" style="26" customWidth="1"/>
    <col min="12547" max="12547" width="39.5703125" style="26" customWidth="1"/>
    <col min="12548" max="12548" width="34.7109375" style="26" customWidth="1"/>
    <col min="12549" max="12549" width="27.28515625" style="26" customWidth="1"/>
    <col min="12550" max="12550" width="31" style="26" customWidth="1"/>
    <col min="12551" max="12551" width="18.28515625" style="26" customWidth="1"/>
    <col min="12552" max="12552" width="29" style="26" customWidth="1"/>
    <col min="12553" max="12553" width="27.85546875" style="26" customWidth="1"/>
    <col min="12554" max="12800" width="9.140625" style="26"/>
    <col min="12801" max="12801" width="23" style="26" customWidth="1"/>
    <col min="12802" max="12802" width="37.42578125" style="26" customWidth="1"/>
    <col min="12803" max="12803" width="39.5703125" style="26" customWidth="1"/>
    <col min="12804" max="12804" width="34.7109375" style="26" customWidth="1"/>
    <col min="12805" max="12805" width="27.28515625" style="26" customWidth="1"/>
    <col min="12806" max="12806" width="31" style="26" customWidth="1"/>
    <col min="12807" max="12807" width="18.28515625" style="26" customWidth="1"/>
    <col min="12808" max="12808" width="29" style="26" customWidth="1"/>
    <col min="12809" max="12809" width="27.85546875" style="26" customWidth="1"/>
    <col min="12810" max="13056" width="9.140625" style="26"/>
    <col min="13057" max="13057" width="23" style="26" customWidth="1"/>
    <col min="13058" max="13058" width="37.42578125" style="26" customWidth="1"/>
    <col min="13059" max="13059" width="39.5703125" style="26" customWidth="1"/>
    <col min="13060" max="13060" width="34.7109375" style="26" customWidth="1"/>
    <col min="13061" max="13061" width="27.28515625" style="26" customWidth="1"/>
    <col min="13062" max="13062" width="31" style="26" customWidth="1"/>
    <col min="13063" max="13063" width="18.28515625" style="26" customWidth="1"/>
    <col min="13064" max="13064" width="29" style="26" customWidth="1"/>
    <col min="13065" max="13065" width="27.85546875" style="26" customWidth="1"/>
    <col min="13066" max="13312" width="9.140625" style="26"/>
    <col min="13313" max="13313" width="23" style="26" customWidth="1"/>
    <col min="13314" max="13314" width="37.42578125" style="26" customWidth="1"/>
    <col min="13315" max="13315" width="39.5703125" style="26" customWidth="1"/>
    <col min="13316" max="13316" width="34.7109375" style="26" customWidth="1"/>
    <col min="13317" max="13317" width="27.28515625" style="26" customWidth="1"/>
    <col min="13318" max="13318" width="31" style="26" customWidth="1"/>
    <col min="13319" max="13319" width="18.28515625" style="26" customWidth="1"/>
    <col min="13320" max="13320" width="29" style="26" customWidth="1"/>
    <col min="13321" max="13321" width="27.85546875" style="26" customWidth="1"/>
    <col min="13322" max="13568" width="9.140625" style="26"/>
    <col min="13569" max="13569" width="23" style="26" customWidth="1"/>
    <col min="13570" max="13570" width="37.42578125" style="26" customWidth="1"/>
    <col min="13571" max="13571" width="39.5703125" style="26" customWidth="1"/>
    <col min="13572" max="13572" width="34.7109375" style="26" customWidth="1"/>
    <col min="13573" max="13573" width="27.28515625" style="26" customWidth="1"/>
    <col min="13574" max="13574" width="31" style="26" customWidth="1"/>
    <col min="13575" max="13575" width="18.28515625" style="26" customWidth="1"/>
    <col min="13576" max="13576" width="29" style="26" customWidth="1"/>
    <col min="13577" max="13577" width="27.85546875" style="26" customWidth="1"/>
    <col min="13578" max="13824" width="9.140625" style="26"/>
    <col min="13825" max="13825" width="23" style="26" customWidth="1"/>
    <col min="13826" max="13826" width="37.42578125" style="26" customWidth="1"/>
    <col min="13827" max="13827" width="39.5703125" style="26" customWidth="1"/>
    <col min="13828" max="13828" width="34.7109375" style="26" customWidth="1"/>
    <col min="13829" max="13829" width="27.28515625" style="26" customWidth="1"/>
    <col min="13830" max="13830" width="31" style="26" customWidth="1"/>
    <col min="13831" max="13831" width="18.28515625" style="26" customWidth="1"/>
    <col min="13832" max="13832" width="29" style="26" customWidth="1"/>
    <col min="13833" max="13833" width="27.85546875" style="26" customWidth="1"/>
    <col min="13834" max="14080" width="9.140625" style="26"/>
    <col min="14081" max="14081" width="23" style="26" customWidth="1"/>
    <col min="14082" max="14082" width="37.42578125" style="26" customWidth="1"/>
    <col min="14083" max="14083" width="39.5703125" style="26" customWidth="1"/>
    <col min="14084" max="14084" width="34.7109375" style="26" customWidth="1"/>
    <col min="14085" max="14085" width="27.28515625" style="26" customWidth="1"/>
    <col min="14086" max="14086" width="31" style="26" customWidth="1"/>
    <col min="14087" max="14087" width="18.28515625" style="26" customWidth="1"/>
    <col min="14088" max="14088" width="29" style="26" customWidth="1"/>
    <col min="14089" max="14089" width="27.85546875" style="26" customWidth="1"/>
    <col min="14090" max="14336" width="9.140625" style="26"/>
    <col min="14337" max="14337" width="23" style="26" customWidth="1"/>
    <col min="14338" max="14338" width="37.42578125" style="26" customWidth="1"/>
    <col min="14339" max="14339" width="39.5703125" style="26" customWidth="1"/>
    <col min="14340" max="14340" width="34.7109375" style="26" customWidth="1"/>
    <col min="14341" max="14341" width="27.28515625" style="26" customWidth="1"/>
    <col min="14342" max="14342" width="31" style="26" customWidth="1"/>
    <col min="14343" max="14343" width="18.28515625" style="26" customWidth="1"/>
    <col min="14344" max="14344" width="29" style="26" customWidth="1"/>
    <col min="14345" max="14345" width="27.85546875" style="26" customWidth="1"/>
    <col min="14346" max="14592" width="9.140625" style="26"/>
    <col min="14593" max="14593" width="23" style="26" customWidth="1"/>
    <col min="14594" max="14594" width="37.42578125" style="26" customWidth="1"/>
    <col min="14595" max="14595" width="39.5703125" style="26" customWidth="1"/>
    <col min="14596" max="14596" width="34.7109375" style="26" customWidth="1"/>
    <col min="14597" max="14597" width="27.28515625" style="26" customWidth="1"/>
    <col min="14598" max="14598" width="31" style="26" customWidth="1"/>
    <col min="14599" max="14599" width="18.28515625" style="26" customWidth="1"/>
    <col min="14600" max="14600" width="29" style="26" customWidth="1"/>
    <col min="14601" max="14601" width="27.85546875" style="26" customWidth="1"/>
    <col min="14602" max="14848" width="9.140625" style="26"/>
    <col min="14849" max="14849" width="23" style="26" customWidth="1"/>
    <col min="14850" max="14850" width="37.42578125" style="26" customWidth="1"/>
    <col min="14851" max="14851" width="39.5703125" style="26" customWidth="1"/>
    <col min="14852" max="14852" width="34.7109375" style="26" customWidth="1"/>
    <col min="14853" max="14853" width="27.28515625" style="26" customWidth="1"/>
    <col min="14854" max="14854" width="31" style="26" customWidth="1"/>
    <col min="14855" max="14855" width="18.28515625" style="26" customWidth="1"/>
    <col min="14856" max="14856" width="29" style="26" customWidth="1"/>
    <col min="14857" max="14857" width="27.85546875" style="26" customWidth="1"/>
    <col min="14858" max="15104" width="9.140625" style="26"/>
    <col min="15105" max="15105" width="23" style="26" customWidth="1"/>
    <col min="15106" max="15106" width="37.42578125" style="26" customWidth="1"/>
    <col min="15107" max="15107" width="39.5703125" style="26" customWidth="1"/>
    <col min="15108" max="15108" width="34.7109375" style="26" customWidth="1"/>
    <col min="15109" max="15109" width="27.28515625" style="26" customWidth="1"/>
    <col min="15110" max="15110" width="31" style="26" customWidth="1"/>
    <col min="15111" max="15111" width="18.28515625" style="26" customWidth="1"/>
    <col min="15112" max="15112" width="29" style="26" customWidth="1"/>
    <col min="15113" max="15113" width="27.85546875" style="26" customWidth="1"/>
    <col min="15114" max="15360" width="9.140625" style="26"/>
    <col min="15361" max="15361" width="23" style="26" customWidth="1"/>
    <col min="15362" max="15362" width="37.42578125" style="26" customWidth="1"/>
    <col min="15363" max="15363" width="39.5703125" style="26" customWidth="1"/>
    <col min="15364" max="15364" width="34.7109375" style="26" customWidth="1"/>
    <col min="15365" max="15365" width="27.28515625" style="26" customWidth="1"/>
    <col min="15366" max="15366" width="31" style="26" customWidth="1"/>
    <col min="15367" max="15367" width="18.28515625" style="26" customWidth="1"/>
    <col min="15368" max="15368" width="29" style="26" customWidth="1"/>
    <col min="15369" max="15369" width="27.85546875" style="26" customWidth="1"/>
    <col min="15370" max="15616" width="9.140625" style="26"/>
    <col min="15617" max="15617" width="23" style="26" customWidth="1"/>
    <col min="15618" max="15618" width="37.42578125" style="26" customWidth="1"/>
    <col min="15619" max="15619" width="39.5703125" style="26" customWidth="1"/>
    <col min="15620" max="15620" width="34.7109375" style="26" customWidth="1"/>
    <col min="15621" max="15621" width="27.28515625" style="26" customWidth="1"/>
    <col min="15622" max="15622" width="31" style="26" customWidth="1"/>
    <col min="15623" max="15623" width="18.28515625" style="26" customWidth="1"/>
    <col min="15624" max="15624" width="29" style="26" customWidth="1"/>
    <col min="15625" max="15625" width="27.85546875" style="26" customWidth="1"/>
    <col min="15626" max="15872" width="9.140625" style="26"/>
    <col min="15873" max="15873" width="23" style="26" customWidth="1"/>
    <col min="15874" max="15874" width="37.42578125" style="26" customWidth="1"/>
    <col min="15875" max="15875" width="39.5703125" style="26" customWidth="1"/>
    <col min="15876" max="15876" width="34.7109375" style="26" customWidth="1"/>
    <col min="15877" max="15877" width="27.28515625" style="26" customWidth="1"/>
    <col min="15878" max="15878" width="31" style="26" customWidth="1"/>
    <col min="15879" max="15879" width="18.28515625" style="26" customWidth="1"/>
    <col min="15880" max="15880" width="29" style="26" customWidth="1"/>
    <col min="15881" max="15881" width="27.85546875" style="26" customWidth="1"/>
    <col min="15882" max="16128" width="9.140625" style="26"/>
    <col min="16129" max="16129" width="23" style="26" customWidth="1"/>
    <col min="16130" max="16130" width="37.42578125" style="26" customWidth="1"/>
    <col min="16131" max="16131" width="39.5703125" style="26" customWidth="1"/>
    <col min="16132" max="16132" width="34.7109375" style="26" customWidth="1"/>
    <col min="16133" max="16133" width="27.28515625" style="26" customWidth="1"/>
    <col min="16134" max="16134" width="31" style="26" customWidth="1"/>
    <col min="16135" max="16135" width="18.28515625" style="26" customWidth="1"/>
    <col min="16136" max="16136" width="29" style="26" customWidth="1"/>
    <col min="16137" max="16137" width="27.85546875" style="26" customWidth="1"/>
    <col min="16138" max="16384" width="9.140625" style="26"/>
  </cols>
  <sheetData>
    <row r="1" spans="1:16" s="302" customFormat="1" ht="26.25">
      <c r="A1" s="1059" t="s">
        <v>146</v>
      </c>
      <c r="B1" s="1059"/>
      <c r="C1" s="1059"/>
      <c r="D1" s="1059"/>
      <c r="E1" s="1059"/>
      <c r="F1" s="301"/>
      <c r="G1" s="301"/>
      <c r="H1" s="301"/>
    </row>
    <row r="2" spans="1:16" s="305" customFormat="1" ht="36" customHeight="1">
      <c r="A2" s="1060" t="s">
        <v>615</v>
      </c>
      <c r="B2" s="1060"/>
      <c r="C2" s="1060"/>
      <c r="D2" s="1060"/>
      <c r="E2" s="1060"/>
      <c r="F2" s="303"/>
      <c r="G2" s="304"/>
      <c r="H2" s="304"/>
    </row>
    <row r="3" spans="1:16" s="81" customFormat="1" ht="36" customHeight="1">
      <c r="A3" s="1061" t="s">
        <v>108</v>
      </c>
      <c r="B3" s="1061"/>
      <c r="C3" s="1061"/>
      <c r="D3" s="1061"/>
      <c r="E3" s="1061"/>
      <c r="F3" s="306"/>
      <c r="G3" s="306"/>
      <c r="H3" s="306"/>
      <c r="I3" s="80"/>
      <c r="J3" s="80"/>
      <c r="K3" s="80"/>
      <c r="L3" s="80"/>
      <c r="M3" s="80"/>
      <c r="N3" s="80"/>
      <c r="O3" s="80"/>
      <c r="P3" s="80"/>
    </row>
    <row r="4" spans="1:16" ht="36" customHeight="1">
      <c r="A4" s="920" t="str">
        <f>Title!A2</f>
        <v>Bid Enquiry No: KPTCL/2026-27/SS/WORK_INDENT3836</v>
      </c>
      <c r="B4" s="920"/>
      <c r="C4" s="920"/>
      <c r="D4" s="920"/>
      <c r="E4" s="920"/>
    </row>
    <row r="5" spans="1:16" s="308" customFormat="1" ht="340.5" customHeight="1">
      <c r="A5" s="84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5" s="846"/>
      <c r="C5" s="846"/>
      <c r="D5" s="846"/>
      <c r="E5" s="846"/>
      <c r="F5" s="307"/>
    </row>
    <row r="6" spans="1:16" s="81" customFormat="1" ht="28.5" customHeight="1">
      <c r="F6" s="230"/>
    </row>
    <row r="7" spans="1:16" s="81" customFormat="1" ht="18">
      <c r="A7" s="230"/>
      <c r="B7" s="230"/>
      <c r="C7" s="230"/>
      <c r="D7" s="230"/>
      <c r="E7" s="230"/>
      <c r="F7" s="230"/>
    </row>
    <row r="8" spans="1:16" s="81" customFormat="1" ht="18">
      <c r="A8" s="309"/>
      <c r="B8" s="309"/>
      <c r="C8" s="309"/>
      <c r="D8" s="309"/>
      <c r="E8" s="309"/>
      <c r="F8" s="309"/>
    </row>
    <row r="9" spans="1:16" s="81" customFormat="1" ht="18.75" thickBot="1">
      <c r="A9" s="81" t="s">
        <v>5</v>
      </c>
      <c r="D9" s="81" t="s">
        <v>144</v>
      </c>
    </row>
    <row r="10" spans="1:16" s="81" customFormat="1" ht="121.5" customHeight="1" thickBot="1">
      <c r="A10" s="1056"/>
      <c r="B10" s="1057"/>
      <c r="D10" s="1033" t="s">
        <v>3517</v>
      </c>
      <c r="E10" s="1033"/>
    </row>
    <row r="11" spans="1:16" s="81" customFormat="1" ht="18"/>
    <row r="12" spans="1:16" s="81" customFormat="1" ht="18">
      <c r="A12" s="1058" t="s">
        <v>147</v>
      </c>
      <c r="B12" s="1058"/>
      <c r="C12" s="1058"/>
      <c r="D12" s="1058"/>
      <c r="E12" s="1058"/>
    </row>
    <row r="13" spans="1:16" s="81" customFormat="1" ht="26.25" customHeight="1">
      <c r="A13" s="310" t="s">
        <v>112</v>
      </c>
      <c r="B13" s="310" t="s">
        <v>148</v>
      </c>
      <c r="C13" s="310" t="s">
        <v>149</v>
      </c>
      <c r="D13" s="310" t="s">
        <v>150</v>
      </c>
      <c r="E13" s="310" t="s">
        <v>151</v>
      </c>
      <c r="F13" s="139"/>
    </row>
    <row r="14" spans="1:16" s="81" customFormat="1" ht="35.25" customHeight="1">
      <c r="A14" s="137"/>
      <c r="B14" s="137"/>
      <c r="C14" s="137"/>
      <c r="D14" s="137"/>
      <c r="E14" s="137"/>
      <c r="F14" s="139"/>
    </row>
    <row r="15" spans="1:16" s="81" customFormat="1" ht="35.25" customHeight="1">
      <c r="A15" s="137"/>
      <c r="B15" s="137"/>
      <c r="C15" s="137"/>
      <c r="D15" s="137"/>
      <c r="E15" s="137"/>
      <c r="F15" s="139"/>
    </row>
    <row r="16" spans="1:16" s="81" customFormat="1" ht="35.25" customHeight="1">
      <c r="A16" s="137"/>
      <c r="B16" s="137"/>
      <c r="C16" s="137"/>
      <c r="D16" s="137"/>
      <c r="E16" s="137"/>
      <c r="F16" s="139"/>
    </row>
    <row r="17" spans="1:6" s="81" customFormat="1" ht="35.25" customHeight="1">
      <c r="A17" s="137"/>
      <c r="B17" s="137"/>
      <c r="C17" s="137"/>
      <c r="D17" s="137"/>
      <c r="E17" s="137"/>
      <c r="F17" s="139"/>
    </row>
    <row r="18" spans="1:6" s="81" customFormat="1" ht="35.25" customHeight="1">
      <c r="A18" s="137"/>
      <c r="B18" s="137"/>
      <c r="C18" s="137"/>
      <c r="D18" s="137"/>
      <c r="E18" s="137"/>
      <c r="F18" s="139"/>
    </row>
    <row r="19" spans="1:6" s="81" customFormat="1" ht="35.25" customHeight="1">
      <c r="A19" s="137"/>
      <c r="B19" s="137"/>
      <c r="C19" s="137"/>
      <c r="D19" s="137"/>
      <c r="E19" s="137"/>
      <c r="F19" s="139"/>
    </row>
    <row r="20" spans="1:6" s="81" customFormat="1" ht="35.25" customHeight="1">
      <c r="A20" s="137"/>
      <c r="B20" s="137"/>
      <c r="C20" s="137"/>
      <c r="D20" s="137"/>
      <c r="E20" s="137"/>
      <c r="F20" s="139"/>
    </row>
    <row r="21" spans="1:6" s="81" customFormat="1" ht="35.25" customHeight="1">
      <c r="A21" s="137"/>
      <c r="B21" s="137"/>
      <c r="C21" s="137"/>
      <c r="D21" s="137"/>
      <c r="E21" s="137"/>
      <c r="F21" s="139"/>
    </row>
    <row r="22" spans="1:6" s="81" customFormat="1" ht="35.25" customHeight="1">
      <c r="A22" s="137"/>
      <c r="B22" s="137"/>
      <c r="C22" s="137"/>
      <c r="D22" s="137"/>
      <c r="E22" s="137"/>
      <c r="F22" s="139"/>
    </row>
    <row r="23" spans="1:6" s="81" customFormat="1" ht="35.25" customHeight="1">
      <c r="A23" s="137"/>
      <c r="B23" s="137"/>
      <c r="C23" s="137"/>
      <c r="D23" s="137"/>
      <c r="E23" s="137"/>
      <c r="F23" s="139"/>
    </row>
    <row r="24" spans="1:6" s="81" customFormat="1" ht="35.25" customHeight="1">
      <c r="A24" s="137"/>
      <c r="B24" s="137"/>
      <c r="C24" s="137"/>
      <c r="D24" s="137"/>
      <c r="E24" s="137"/>
      <c r="F24" s="139"/>
    </row>
    <row r="25" spans="1:6" s="81" customFormat="1" ht="35.25" customHeight="1">
      <c r="A25" s="137"/>
      <c r="B25" s="137"/>
      <c r="C25" s="137"/>
      <c r="D25" s="137"/>
      <c r="E25" s="137"/>
      <c r="F25" s="139"/>
    </row>
    <row r="26" spans="1:6" s="81" customFormat="1" ht="35.25" customHeight="1">
      <c r="A26" s="137"/>
      <c r="B26" s="137"/>
      <c r="C26" s="137"/>
      <c r="D26" s="137"/>
      <c r="E26" s="137"/>
      <c r="F26" s="139"/>
    </row>
    <row r="27" spans="1:6" s="81" customFormat="1" ht="35.25" customHeight="1">
      <c r="A27" s="137"/>
      <c r="B27" s="137"/>
      <c r="C27" s="137"/>
      <c r="D27" s="137"/>
      <c r="E27" s="137"/>
      <c r="F27" s="139"/>
    </row>
    <row r="28" spans="1:6" s="81" customFormat="1" ht="35.25" customHeight="1">
      <c r="A28" s="137"/>
      <c r="B28" s="137"/>
      <c r="C28" s="137"/>
      <c r="D28" s="137"/>
      <c r="E28" s="137"/>
      <c r="F28" s="139"/>
    </row>
    <row r="29" spans="1:6" s="81" customFormat="1" ht="35.25" customHeight="1">
      <c r="A29" s="137"/>
      <c r="B29" s="137"/>
      <c r="C29" s="137"/>
      <c r="D29" s="137"/>
      <c r="E29" s="137"/>
      <c r="F29" s="139"/>
    </row>
    <row r="30" spans="1:6" s="81" customFormat="1" ht="35.25" customHeight="1">
      <c r="A30" s="137"/>
      <c r="B30" s="137"/>
      <c r="C30" s="137"/>
      <c r="D30" s="137"/>
      <c r="E30" s="137"/>
    </row>
    <row r="31" spans="1:6" s="81" customFormat="1" ht="35.25" customHeight="1">
      <c r="A31" s="137"/>
      <c r="B31" s="137"/>
      <c r="C31" s="137"/>
      <c r="D31" s="137"/>
      <c r="E31" s="137"/>
    </row>
    <row r="32" spans="1:6" s="81" customFormat="1" ht="35.25" customHeight="1">
      <c r="A32" s="137"/>
      <c r="B32" s="137"/>
      <c r="C32" s="137"/>
      <c r="D32" s="137"/>
      <c r="E32" s="137"/>
    </row>
    <row r="33" spans="1:5" s="81" customFormat="1" ht="35.25" customHeight="1">
      <c r="A33" s="137"/>
      <c r="B33" s="137"/>
      <c r="C33" s="137"/>
      <c r="D33" s="137"/>
      <c r="E33" s="137"/>
    </row>
    <row r="34" spans="1:5" s="81" customFormat="1" ht="35.25" customHeight="1">
      <c r="A34" s="137"/>
      <c r="B34" s="137"/>
      <c r="C34" s="137"/>
      <c r="D34" s="137"/>
      <c r="E34" s="137"/>
    </row>
    <row r="35" spans="1:5" s="81" customFormat="1" ht="18"/>
    <row r="36" spans="1:5" s="81" customFormat="1" ht="18.75" thickBot="1"/>
    <row r="37" spans="1:5" s="81" customFormat="1" ht="47.25" customHeight="1" thickBot="1">
      <c r="A37" s="298" t="s">
        <v>53</v>
      </c>
      <c r="B37" s="311"/>
      <c r="D37" s="298" t="s">
        <v>65</v>
      </c>
      <c r="E37" s="87"/>
    </row>
    <row r="38" spans="1:5" s="81" customFormat="1" ht="76.150000000000006" customHeight="1" thickBot="1">
      <c r="A38" s="298" t="s">
        <v>55</v>
      </c>
      <c r="B38" s="311"/>
      <c r="D38" s="298" t="s">
        <v>66</v>
      </c>
      <c r="E38" s="87"/>
    </row>
    <row r="39" spans="1:5" s="81" customFormat="1" ht="172.5" customHeight="1" thickBot="1">
      <c r="D39" s="298" t="s">
        <v>152</v>
      </c>
      <c r="E39" s="87"/>
    </row>
  </sheetData>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84"/>
  <dimension ref="A1:P44"/>
  <sheetViews>
    <sheetView view="pageBreakPreview" topLeftCell="A5" zoomScale="70" zoomScaleNormal="85" zoomScaleSheetLayoutView="70" workbookViewId="0">
      <selection activeCell="C20" sqref="C20"/>
    </sheetView>
  </sheetViews>
  <sheetFormatPr defaultRowHeight="15.75"/>
  <cols>
    <col min="1" max="1" width="43.42578125" style="26" customWidth="1"/>
    <col min="2" max="2" width="58.140625" style="26" customWidth="1"/>
    <col min="3" max="3" width="49" style="26" customWidth="1"/>
    <col min="4" max="4" width="45" style="26" customWidth="1"/>
    <col min="5" max="5" width="26.42578125" style="26" customWidth="1"/>
    <col min="6" max="6" width="36.7109375" style="26" customWidth="1"/>
    <col min="7" max="256" width="9.140625" style="26"/>
    <col min="257" max="257" width="43.42578125" style="26" customWidth="1"/>
    <col min="258" max="258" width="58.140625" style="26" customWidth="1"/>
    <col min="259" max="259" width="49" style="26" customWidth="1"/>
    <col min="260" max="260" width="21.85546875" style="26" customWidth="1"/>
    <col min="261" max="261" width="26.42578125" style="26" customWidth="1"/>
    <col min="262" max="262" width="36.7109375" style="26" customWidth="1"/>
    <col min="263" max="512" width="9.140625" style="26"/>
    <col min="513" max="513" width="43.42578125" style="26" customWidth="1"/>
    <col min="514" max="514" width="58.140625" style="26" customWidth="1"/>
    <col min="515" max="515" width="49" style="26" customWidth="1"/>
    <col min="516" max="516" width="21.85546875" style="26" customWidth="1"/>
    <col min="517" max="517" width="26.42578125" style="26" customWidth="1"/>
    <col min="518" max="518" width="36.7109375" style="26" customWidth="1"/>
    <col min="519" max="768" width="9.140625" style="26"/>
    <col min="769" max="769" width="43.42578125" style="26" customWidth="1"/>
    <col min="770" max="770" width="58.140625" style="26" customWidth="1"/>
    <col min="771" max="771" width="49" style="26" customWidth="1"/>
    <col min="772" max="772" width="21.85546875" style="26" customWidth="1"/>
    <col min="773" max="773" width="26.42578125" style="26" customWidth="1"/>
    <col min="774" max="774" width="36.7109375" style="26" customWidth="1"/>
    <col min="775" max="1024" width="9.140625" style="26"/>
    <col min="1025" max="1025" width="43.42578125" style="26" customWidth="1"/>
    <col min="1026" max="1026" width="58.140625" style="26" customWidth="1"/>
    <col min="1027" max="1027" width="49" style="26" customWidth="1"/>
    <col min="1028" max="1028" width="21.85546875" style="26" customWidth="1"/>
    <col min="1029" max="1029" width="26.42578125" style="26" customWidth="1"/>
    <col min="1030" max="1030" width="36.7109375" style="26" customWidth="1"/>
    <col min="1031" max="1280" width="9.140625" style="26"/>
    <col min="1281" max="1281" width="43.42578125" style="26" customWidth="1"/>
    <col min="1282" max="1282" width="58.140625" style="26" customWidth="1"/>
    <col min="1283" max="1283" width="49" style="26" customWidth="1"/>
    <col min="1284" max="1284" width="21.85546875" style="26" customWidth="1"/>
    <col min="1285" max="1285" width="26.42578125" style="26" customWidth="1"/>
    <col min="1286" max="1286" width="36.7109375" style="26" customWidth="1"/>
    <col min="1287" max="1536" width="9.140625" style="26"/>
    <col min="1537" max="1537" width="43.42578125" style="26" customWidth="1"/>
    <col min="1538" max="1538" width="58.140625" style="26" customWidth="1"/>
    <col min="1539" max="1539" width="49" style="26" customWidth="1"/>
    <col min="1540" max="1540" width="21.85546875" style="26" customWidth="1"/>
    <col min="1541" max="1541" width="26.42578125" style="26" customWidth="1"/>
    <col min="1542" max="1542" width="36.7109375" style="26" customWidth="1"/>
    <col min="1543" max="1792" width="9.140625" style="26"/>
    <col min="1793" max="1793" width="43.42578125" style="26" customWidth="1"/>
    <col min="1794" max="1794" width="58.140625" style="26" customWidth="1"/>
    <col min="1795" max="1795" width="49" style="26" customWidth="1"/>
    <col min="1796" max="1796" width="21.85546875" style="26" customWidth="1"/>
    <col min="1797" max="1797" width="26.42578125" style="26" customWidth="1"/>
    <col min="1798" max="1798" width="36.7109375" style="26" customWidth="1"/>
    <col min="1799" max="2048" width="9.140625" style="26"/>
    <col min="2049" max="2049" width="43.42578125" style="26" customWidth="1"/>
    <col min="2050" max="2050" width="58.140625" style="26" customWidth="1"/>
    <col min="2051" max="2051" width="49" style="26" customWidth="1"/>
    <col min="2052" max="2052" width="21.85546875" style="26" customWidth="1"/>
    <col min="2053" max="2053" width="26.42578125" style="26" customWidth="1"/>
    <col min="2054" max="2054" width="36.7109375" style="26" customWidth="1"/>
    <col min="2055" max="2304" width="9.140625" style="26"/>
    <col min="2305" max="2305" width="43.42578125" style="26" customWidth="1"/>
    <col min="2306" max="2306" width="58.140625" style="26" customWidth="1"/>
    <col min="2307" max="2307" width="49" style="26" customWidth="1"/>
    <col min="2308" max="2308" width="21.85546875" style="26" customWidth="1"/>
    <col min="2309" max="2309" width="26.42578125" style="26" customWidth="1"/>
    <col min="2310" max="2310" width="36.7109375" style="26" customWidth="1"/>
    <col min="2311" max="2560" width="9.140625" style="26"/>
    <col min="2561" max="2561" width="43.42578125" style="26" customWidth="1"/>
    <col min="2562" max="2562" width="58.140625" style="26" customWidth="1"/>
    <col min="2563" max="2563" width="49" style="26" customWidth="1"/>
    <col min="2564" max="2564" width="21.85546875" style="26" customWidth="1"/>
    <col min="2565" max="2565" width="26.42578125" style="26" customWidth="1"/>
    <col min="2566" max="2566" width="36.7109375" style="26" customWidth="1"/>
    <col min="2567" max="2816" width="9.140625" style="26"/>
    <col min="2817" max="2817" width="43.42578125" style="26" customWidth="1"/>
    <col min="2818" max="2818" width="58.140625" style="26" customWidth="1"/>
    <col min="2819" max="2819" width="49" style="26" customWidth="1"/>
    <col min="2820" max="2820" width="21.85546875" style="26" customWidth="1"/>
    <col min="2821" max="2821" width="26.42578125" style="26" customWidth="1"/>
    <col min="2822" max="2822" width="36.7109375" style="26" customWidth="1"/>
    <col min="2823" max="3072" width="9.140625" style="26"/>
    <col min="3073" max="3073" width="43.42578125" style="26" customWidth="1"/>
    <col min="3074" max="3074" width="58.140625" style="26" customWidth="1"/>
    <col min="3075" max="3075" width="49" style="26" customWidth="1"/>
    <col min="3076" max="3076" width="21.85546875" style="26" customWidth="1"/>
    <col min="3077" max="3077" width="26.42578125" style="26" customWidth="1"/>
    <col min="3078" max="3078" width="36.7109375" style="26" customWidth="1"/>
    <col min="3079" max="3328" width="9.140625" style="26"/>
    <col min="3329" max="3329" width="43.42578125" style="26" customWidth="1"/>
    <col min="3330" max="3330" width="58.140625" style="26" customWidth="1"/>
    <col min="3331" max="3331" width="49" style="26" customWidth="1"/>
    <col min="3332" max="3332" width="21.85546875" style="26" customWidth="1"/>
    <col min="3333" max="3333" width="26.42578125" style="26" customWidth="1"/>
    <col min="3334" max="3334" width="36.7109375" style="26" customWidth="1"/>
    <col min="3335" max="3584" width="9.140625" style="26"/>
    <col min="3585" max="3585" width="43.42578125" style="26" customWidth="1"/>
    <col min="3586" max="3586" width="58.140625" style="26" customWidth="1"/>
    <col min="3587" max="3587" width="49" style="26" customWidth="1"/>
    <col min="3588" max="3588" width="21.85546875" style="26" customWidth="1"/>
    <col min="3589" max="3589" width="26.42578125" style="26" customWidth="1"/>
    <col min="3590" max="3590" width="36.7109375" style="26" customWidth="1"/>
    <col min="3591" max="3840" width="9.140625" style="26"/>
    <col min="3841" max="3841" width="43.42578125" style="26" customWidth="1"/>
    <col min="3842" max="3842" width="58.140625" style="26" customWidth="1"/>
    <col min="3843" max="3843" width="49" style="26" customWidth="1"/>
    <col min="3844" max="3844" width="21.85546875" style="26" customWidth="1"/>
    <col min="3845" max="3845" width="26.42578125" style="26" customWidth="1"/>
    <col min="3846" max="3846" width="36.7109375" style="26" customWidth="1"/>
    <col min="3847" max="4096" width="9.140625" style="26"/>
    <col min="4097" max="4097" width="43.42578125" style="26" customWidth="1"/>
    <col min="4098" max="4098" width="58.140625" style="26" customWidth="1"/>
    <col min="4099" max="4099" width="49" style="26" customWidth="1"/>
    <col min="4100" max="4100" width="21.85546875" style="26" customWidth="1"/>
    <col min="4101" max="4101" width="26.42578125" style="26" customWidth="1"/>
    <col min="4102" max="4102" width="36.7109375" style="26" customWidth="1"/>
    <col min="4103" max="4352" width="9.140625" style="26"/>
    <col min="4353" max="4353" width="43.42578125" style="26" customWidth="1"/>
    <col min="4354" max="4354" width="58.140625" style="26" customWidth="1"/>
    <col min="4355" max="4355" width="49" style="26" customWidth="1"/>
    <col min="4356" max="4356" width="21.85546875" style="26" customWidth="1"/>
    <col min="4357" max="4357" width="26.42578125" style="26" customWidth="1"/>
    <col min="4358" max="4358" width="36.7109375" style="26" customWidth="1"/>
    <col min="4359" max="4608" width="9.140625" style="26"/>
    <col min="4609" max="4609" width="43.42578125" style="26" customWidth="1"/>
    <col min="4610" max="4610" width="58.140625" style="26" customWidth="1"/>
    <col min="4611" max="4611" width="49" style="26" customWidth="1"/>
    <col min="4612" max="4612" width="21.85546875" style="26" customWidth="1"/>
    <col min="4613" max="4613" width="26.42578125" style="26" customWidth="1"/>
    <col min="4614" max="4614" width="36.7109375" style="26" customWidth="1"/>
    <col min="4615" max="4864" width="9.140625" style="26"/>
    <col min="4865" max="4865" width="43.42578125" style="26" customWidth="1"/>
    <col min="4866" max="4866" width="58.140625" style="26" customWidth="1"/>
    <col min="4867" max="4867" width="49" style="26" customWidth="1"/>
    <col min="4868" max="4868" width="21.85546875" style="26" customWidth="1"/>
    <col min="4869" max="4869" width="26.42578125" style="26" customWidth="1"/>
    <col min="4870" max="4870" width="36.7109375" style="26" customWidth="1"/>
    <col min="4871" max="5120" width="9.140625" style="26"/>
    <col min="5121" max="5121" width="43.42578125" style="26" customWidth="1"/>
    <col min="5122" max="5122" width="58.140625" style="26" customWidth="1"/>
    <col min="5123" max="5123" width="49" style="26" customWidth="1"/>
    <col min="5124" max="5124" width="21.85546875" style="26" customWidth="1"/>
    <col min="5125" max="5125" width="26.42578125" style="26" customWidth="1"/>
    <col min="5126" max="5126" width="36.7109375" style="26" customWidth="1"/>
    <col min="5127" max="5376" width="9.140625" style="26"/>
    <col min="5377" max="5377" width="43.42578125" style="26" customWidth="1"/>
    <col min="5378" max="5378" width="58.140625" style="26" customWidth="1"/>
    <col min="5379" max="5379" width="49" style="26" customWidth="1"/>
    <col min="5380" max="5380" width="21.85546875" style="26" customWidth="1"/>
    <col min="5381" max="5381" width="26.42578125" style="26" customWidth="1"/>
    <col min="5382" max="5382" width="36.7109375" style="26" customWidth="1"/>
    <col min="5383" max="5632" width="9.140625" style="26"/>
    <col min="5633" max="5633" width="43.42578125" style="26" customWidth="1"/>
    <col min="5634" max="5634" width="58.140625" style="26" customWidth="1"/>
    <col min="5635" max="5635" width="49" style="26" customWidth="1"/>
    <col min="5636" max="5636" width="21.85546875" style="26" customWidth="1"/>
    <col min="5637" max="5637" width="26.42578125" style="26" customWidth="1"/>
    <col min="5638" max="5638" width="36.7109375" style="26" customWidth="1"/>
    <col min="5639" max="5888" width="9.140625" style="26"/>
    <col min="5889" max="5889" width="43.42578125" style="26" customWidth="1"/>
    <col min="5890" max="5890" width="58.140625" style="26" customWidth="1"/>
    <col min="5891" max="5891" width="49" style="26" customWidth="1"/>
    <col min="5892" max="5892" width="21.85546875" style="26" customWidth="1"/>
    <col min="5893" max="5893" width="26.42578125" style="26" customWidth="1"/>
    <col min="5894" max="5894" width="36.7109375" style="26" customWidth="1"/>
    <col min="5895" max="6144" width="9.140625" style="26"/>
    <col min="6145" max="6145" width="43.42578125" style="26" customWidth="1"/>
    <col min="6146" max="6146" width="58.140625" style="26" customWidth="1"/>
    <col min="6147" max="6147" width="49" style="26" customWidth="1"/>
    <col min="6148" max="6148" width="21.85546875" style="26" customWidth="1"/>
    <col min="6149" max="6149" width="26.42578125" style="26" customWidth="1"/>
    <col min="6150" max="6150" width="36.7109375" style="26" customWidth="1"/>
    <col min="6151" max="6400" width="9.140625" style="26"/>
    <col min="6401" max="6401" width="43.42578125" style="26" customWidth="1"/>
    <col min="6402" max="6402" width="58.140625" style="26" customWidth="1"/>
    <col min="6403" max="6403" width="49" style="26" customWidth="1"/>
    <col min="6404" max="6404" width="21.85546875" style="26" customWidth="1"/>
    <col min="6405" max="6405" width="26.42578125" style="26" customWidth="1"/>
    <col min="6406" max="6406" width="36.7109375" style="26" customWidth="1"/>
    <col min="6407" max="6656" width="9.140625" style="26"/>
    <col min="6657" max="6657" width="43.42578125" style="26" customWidth="1"/>
    <col min="6658" max="6658" width="58.140625" style="26" customWidth="1"/>
    <col min="6659" max="6659" width="49" style="26" customWidth="1"/>
    <col min="6660" max="6660" width="21.85546875" style="26" customWidth="1"/>
    <col min="6661" max="6661" width="26.42578125" style="26" customWidth="1"/>
    <col min="6662" max="6662" width="36.7109375" style="26" customWidth="1"/>
    <col min="6663" max="6912" width="9.140625" style="26"/>
    <col min="6913" max="6913" width="43.42578125" style="26" customWidth="1"/>
    <col min="6914" max="6914" width="58.140625" style="26" customWidth="1"/>
    <col min="6915" max="6915" width="49" style="26" customWidth="1"/>
    <col min="6916" max="6916" width="21.85546875" style="26" customWidth="1"/>
    <col min="6917" max="6917" width="26.42578125" style="26" customWidth="1"/>
    <col min="6918" max="6918" width="36.7109375" style="26" customWidth="1"/>
    <col min="6919" max="7168" width="9.140625" style="26"/>
    <col min="7169" max="7169" width="43.42578125" style="26" customWidth="1"/>
    <col min="7170" max="7170" width="58.140625" style="26" customWidth="1"/>
    <col min="7171" max="7171" width="49" style="26" customWidth="1"/>
    <col min="7172" max="7172" width="21.85546875" style="26" customWidth="1"/>
    <col min="7173" max="7173" width="26.42578125" style="26" customWidth="1"/>
    <col min="7174" max="7174" width="36.7109375" style="26" customWidth="1"/>
    <col min="7175" max="7424" width="9.140625" style="26"/>
    <col min="7425" max="7425" width="43.42578125" style="26" customWidth="1"/>
    <col min="7426" max="7426" width="58.140625" style="26" customWidth="1"/>
    <col min="7427" max="7427" width="49" style="26" customWidth="1"/>
    <col min="7428" max="7428" width="21.85546875" style="26" customWidth="1"/>
    <col min="7429" max="7429" width="26.42578125" style="26" customWidth="1"/>
    <col min="7430" max="7430" width="36.7109375" style="26" customWidth="1"/>
    <col min="7431" max="7680" width="9.140625" style="26"/>
    <col min="7681" max="7681" width="43.42578125" style="26" customWidth="1"/>
    <col min="7682" max="7682" width="58.140625" style="26" customWidth="1"/>
    <col min="7683" max="7683" width="49" style="26" customWidth="1"/>
    <col min="7684" max="7684" width="21.85546875" style="26" customWidth="1"/>
    <col min="7685" max="7685" width="26.42578125" style="26" customWidth="1"/>
    <col min="7686" max="7686" width="36.7109375" style="26" customWidth="1"/>
    <col min="7687" max="7936" width="9.140625" style="26"/>
    <col min="7937" max="7937" width="43.42578125" style="26" customWidth="1"/>
    <col min="7938" max="7938" width="58.140625" style="26" customWidth="1"/>
    <col min="7939" max="7939" width="49" style="26" customWidth="1"/>
    <col min="7940" max="7940" width="21.85546875" style="26" customWidth="1"/>
    <col min="7941" max="7941" width="26.42578125" style="26" customWidth="1"/>
    <col min="7942" max="7942" width="36.7109375" style="26" customWidth="1"/>
    <col min="7943" max="8192" width="9.140625" style="26"/>
    <col min="8193" max="8193" width="43.42578125" style="26" customWidth="1"/>
    <col min="8194" max="8194" width="58.140625" style="26" customWidth="1"/>
    <col min="8195" max="8195" width="49" style="26" customWidth="1"/>
    <col min="8196" max="8196" width="21.85546875" style="26" customWidth="1"/>
    <col min="8197" max="8197" width="26.42578125" style="26" customWidth="1"/>
    <col min="8198" max="8198" width="36.7109375" style="26" customWidth="1"/>
    <col min="8199" max="8448" width="9.140625" style="26"/>
    <col min="8449" max="8449" width="43.42578125" style="26" customWidth="1"/>
    <col min="8450" max="8450" width="58.140625" style="26" customWidth="1"/>
    <col min="8451" max="8451" width="49" style="26" customWidth="1"/>
    <col min="8452" max="8452" width="21.85546875" style="26" customWidth="1"/>
    <col min="8453" max="8453" width="26.42578125" style="26" customWidth="1"/>
    <col min="8454" max="8454" width="36.7109375" style="26" customWidth="1"/>
    <col min="8455" max="8704" width="9.140625" style="26"/>
    <col min="8705" max="8705" width="43.42578125" style="26" customWidth="1"/>
    <col min="8706" max="8706" width="58.140625" style="26" customWidth="1"/>
    <col min="8707" max="8707" width="49" style="26" customWidth="1"/>
    <col min="8708" max="8708" width="21.85546875" style="26" customWidth="1"/>
    <col min="8709" max="8709" width="26.42578125" style="26" customWidth="1"/>
    <col min="8710" max="8710" width="36.7109375" style="26" customWidth="1"/>
    <col min="8711" max="8960" width="9.140625" style="26"/>
    <col min="8961" max="8961" width="43.42578125" style="26" customWidth="1"/>
    <col min="8962" max="8962" width="58.140625" style="26" customWidth="1"/>
    <col min="8963" max="8963" width="49" style="26" customWidth="1"/>
    <col min="8964" max="8964" width="21.85546875" style="26" customWidth="1"/>
    <col min="8965" max="8965" width="26.42578125" style="26" customWidth="1"/>
    <col min="8966" max="8966" width="36.7109375" style="26" customWidth="1"/>
    <col min="8967" max="9216" width="9.140625" style="26"/>
    <col min="9217" max="9217" width="43.42578125" style="26" customWidth="1"/>
    <col min="9218" max="9218" width="58.140625" style="26" customWidth="1"/>
    <col min="9219" max="9219" width="49" style="26" customWidth="1"/>
    <col min="9220" max="9220" width="21.85546875" style="26" customWidth="1"/>
    <col min="9221" max="9221" width="26.42578125" style="26" customWidth="1"/>
    <col min="9222" max="9222" width="36.7109375" style="26" customWidth="1"/>
    <col min="9223" max="9472" width="9.140625" style="26"/>
    <col min="9473" max="9473" width="43.42578125" style="26" customWidth="1"/>
    <col min="9474" max="9474" width="58.140625" style="26" customWidth="1"/>
    <col min="9475" max="9475" width="49" style="26" customWidth="1"/>
    <col min="9476" max="9476" width="21.85546875" style="26" customWidth="1"/>
    <col min="9477" max="9477" width="26.42578125" style="26" customWidth="1"/>
    <col min="9478" max="9478" width="36.7109375" style="26" customWidth="1"/>
    <col min="9479" max="9728" width="9.140625" style="26"/>
    <col min="9729" max="9729" width="43.42578125" style="26" customWidth="1"/>
    <col min="9730" max="9730" width="58.140625" style="26" customWidth="1"/>
    <col min="9731" max="9731" width="49" style="26" customWidth="1"/>
    <col min="9732" max="9732" width="21.85546875" style="26" customWidth="1"/>
    <col min="9733" max="9733" width="26.42578125" style="26" customWidth="1"/>
    <col min="9734" max="9734" width="36.7109375" style="26" customWidth="1"/>
    <col min="9735" max="9984" width="9.140625" style="26"/>
    <col min="9985" max="9985" width="43.42578125" style="26" customWidth="1"/>
    <col min="9986" max="9986" width="58.140625" style="26" customWidth="1"/>
    <col min="9987" max="9987" width="49" style="26" customWidth="1"/>
    <col min="9988" max="9988" width="21.85546875" style="26" customWidth="1"/>
    <col min="9989" max="9989" width="26.42578125" style="26" customWidth="1"/>
    <col min="9990" max="9990" width="36.7109375" style="26" customWidth="1"/>
    <col min="9991" max="10240" width="9.140625" style="26"/>
    <col min="10241" max="10241" width="43.42578125" style="26" customWidth="1"/>
    <col min="10242" max="10242" width="58.140625" style="26" customWidth="1"/>
    <col min="10243" max="10243" width="49" style="26" customWidth="1"/>
    <col min="10244" max="10244" width="21.85546875" style="26" customWidth="1"/>
    <col min="10245" max="10245" width="26.42578125" style="26" customWidth="1"/>
    <col min="10246" max="10246" width="36.7109375" style="26" customWidth="1"/>
    <col min="10247" max="10496" width="9.140625" style="26"/>
    <col min="10497" max="10497" width="43.42578125" style="26" customWidth="1"/>
    <col min="10498" max="10498" width="58.140625" style="26" customWidth="1"/>
    <col min="10499" max="10499" width="49" style="26" customWidth="1"/>
    <col min="10500" max="10500" width="21.85546875" style="26" customWidth="1"/>
    <col min="10501" max="10501" width="26.42578125" style="26" customWidth="1"/>
    <col min="10502" max="10502" width="36.7109375" style="26" customWidth="1"/>
    <col min="10503" max="10752" width="9.140625" style="26"/>
    <col min="10753" max="10753" width="43.42578125" style="26" customWidth="1"/>
    <col min="10754" max="10754" width="58.140625" style="26" customWidth="1"/>
    <col min="10755" max="10755" width="49" style="26" customWidth="1"/>
    <col min="10756" max="10756" width="21.85546875" style="26" customWidth="1"/>
    <col min="10757" max="10757" width="26.42578125" style="26" customWidth="1"/>
    <col min="10758" max="10758" width="36.7109375" style="26" customWidth="1"/>
    <col min="10759" max="11008" width="9.140625" style="26"/>
    <col min="11009" max="11009" width="43.42578125" style="26" customWidth="1"/>
    <col min="11010" max="11010" width="58.140625" style="26" customWidth="1"/>
    <col min="11011" max="11011" width="49" style="26" customWidth="1"/>
    <col min="11012" max="11012" width="21.85546875" style="26" customWidth="1"/>
    <col min="11013" max="11013" width="26.42578125" style="26" customWidth="1"/>
    <col min="11014" max="11014" width="36.7109375" style="26" customWidth="1"/>
    <col min="11015" max="11264" width="9.140625" style="26"/>
    <col min="11265" max="11265" width="43.42578125" style="26" customWidth="1"/>
    <col min="11266" max="11266" width="58.140625" style="26" customWidth="1"/>
    <col min="11267" max="11267" width="49" style="26" customWidth="1"/>
    <col min="11268" max="11268" width="21.85546875" style="26" customWidth="1"/>
    <col min="11269" max="11269" width="26.42578125" style="26" customWidth="1"/>
    <col min="11270" max="11270" width="36.7109375" style="26" customWidth="1"/>
    <col min="11271" max="11520" width="9.140625" style="26"/>
    <col min="11521" max="11521" width="43.42578125" style="26" customWidth="1"/>
    <col min="11522" max="11522" width="58.140625" style="26" customWidth="1"/>
    <col min="11523" max="11523" width="49" style="26" customWidth="1"/>
    <col min="11524" max="11524" width="21.85546875" style="26" customWidth="1"/>
    <col min="11525" max="11525" width="26.42578125" style="26" customWidth="1"/>
    <col min="11526" max="11526" width="36.7109375" style="26" customWidth="1"/>
    <col min="11527" max="11776" width="9.140625" style="26"/>
    <col min="11777" max="11777" width="43.42578125" style="26" customWidth="1"/>
    <col min="11778" max="11778" width="58.140625" style="26" customWidth="1"/>
    <col min="11779" max="11779" width="49" style="26" customWidth="1"/>
    <col min="11780" max="11780" width="21.85546875" style="26" customWidth="1"/>
    <col min="11781" max="11781" width="26.42578125" style="26" customWidth="1"/>
    <col min="11782" max="11782" width="36.7109375" style="26" customWidth="1"/>
    <col min="11783" max="12032" width="9.140625" style="26"/>
    <col min="12033" max="12033" width="43.42578125" style="26" customWidth="1"/>
    <col min="12034" max="12034" width="58.140625" style="26" customWidth="1"/>
    <col min="12035" max="12035" width="49" style="26" customWidth="1"/>
    <col min="12036" max="12036" width="21.85546875" style="26" customWidth="1"/>
    <col min="12037" max="12037" width="26.42578125" style="26" customWidth="1"/>
    <col min="12038" max="12038" width="36.7109375" style="26" customWidth="1"/>
    <col min="12039" max="12288" width="9.140625" style="26"/>
    <col min="12289" max="12289" width="43.42578125" style="26" customWidth="1"/>
    <col min="12290" max="12290" width="58.140625" style="26" customWidth="1"/>
    <col min="12291" max="12291" width="49" style="26" customWidth="1"/>
    <col min="12292" max="12292" width="21.85546875" style="26" customWidth="1"/>
    <col min="12293" max="12293" width="26.42578125" style="26" customWidth="1"/>
    <col min="12294" max="12294" width="36.7109375" style="26" customWidth="1"/>
    <col min="12295" max="12544" width="9.140625" style="26"/>
    <col min="12545" max="12545" width="43.42578125" style="26" customWidth="1"/>
    <col min="12546" max="12546" width="58.140625" style="26" customWidth="1"/>
    <col min="12547" max="12547" width="49" style="26" customWidth="1"/>
    <col min="12548" max="12548" width="21.85546875" style="26" customWidth="1"/>
    <col min="12549" max="12549" width="26.42578125" style="26" customWidth="1"/>
    <col min="12550" max="12550" width="36.7109375" style="26" customWidth="1"/>
    <col min="12551" max="12800" width="9.140625" style="26"/>
    <col min="12801" max="12801" width="43.42578125" style="26" customWidth="1"/>
    <col min="12802" max="12802" width="58.140625" style="26" customWidth="1"/>
    <col min="12803" max="12803" width="49" style="26" customWidth="1"/>
    <col min="12804" max="12804" width="21.85546875" style="26" customWidth="1"/>
    <col min="12805" max="12805" width="26.42578125" style="26" customWidth="1"/>
    <col min="12806" max="12806" width="36.7109375" style="26" customWidth="1"/>
    <col min="12807" max="13056" width="9.140625" style="26"/>
    <col min="13057" max="13057" width="43.42578125" style="26" customWidth="1"/>
    <col min="13058" max="13058" width="58.140625" style="26" customWidth="1"/>
    <col min="13059" max="13059" width="49" style="26" customWidth="1"/>
    <col min="13060" max="13060" width="21.85546875" style="26" customWidth="1"/>
    <col min="13061" max="13061" width="26.42578125" style="26" customWidth="1"/>
    <col min="13062" max="13062" width="36.7109375" style="26" customWidth="1"/>
    <col min="13063" max="13312" width="9.140625" style="26"/>
    <col min="13313" max="13313" width="43.42578125" style="26" customWidth="1"/>
    <col min="13314" max="13314" width="58.140625" style="26" customWidth="1"/>
    <col min="13315" max="13315" width="49" style="26" customWidth="1"/>
    <col min="13316" max="13316" width="21.85546875" style="26" customWidth="1"/>
    <col min="13317" max="13317" width="26.42578125" style="26" customWidth="1"/>
    <col min="13318" max="13318" width="36.7109375" style="26" customWidth="1"/>
    <col min="13319" max="13568" width="9.140625" style="26"/>
    <col min="13569" max="13569" width="43.42578125" style="26" customWidth="1"/>
    <col min="13570" max="13570" width="58.140625" style="26" customWidth="1"/>
    <col min="13571" max="13571" width="49" style="26" customWidth="1"/>
    <col min="13572" max="13572" width="21.85546875" style="26" customWidth="1"/>
    <col min="13573" max="13573" width="26.42578125" style="26" customWidth="1"/>
    <col min="13574" max="13574" width="36.7109375" style="26" customWidth="1"/>
    <col min="13575" max="13824" width="9.140625" style="26"/>
    <col min="13825" max="13825" width="43.42578125" style="26" customWidth="1"/>
    <col min="13826" max="13826" width="58.140625" style="26" customWidth="1"/>
    <col min="13827" max="13827" width="49" style="26" customWidth="1"/>
    <col min="13828" max="13828" width="21.85546875" style="26" customWidth="1"/>
    <col min="13829" max="13829" width="26.42578125" style="26" customWidth="1"/>
    <col min="13830" max="13830" width="36.7109375" style="26" customWidth="1"/>
    <col min="13831" max="14080" width="9.140625" style="26"/>
    <col min="14081" max="14081" width="43.42578125" style="26" customWidth="1"/>
    <col min="14082" max="14082" width="58.140625" style="26" customWidth="1"/>
    <col min="14083" max="14083" width="49" style="26" customWidth="1"/>
    <col min="14084" max="14084" width="21.85546875" style="26" customWidth="1"/>
    <col min="14085" max="14085" width="26.42578125" style="26" customWidth="1"/>
    <col min="14086" max="14086" width="36.7109375" style="26" customWidth="1"/>
    <col min="14087" max="14336" width="9.140625" style="26"/>
    <col min="14337" max="14337" width="43.42578125" style="26" customWidth="1"/>
    <col min="14338" max="14338" width="58.140625" style="26" customWidth="1"/>
    <col min="14339" max="14339" width="49" style="26" customWidth="1"/>
    <col min="14340" max="14340" width="21.85546875" style="26" customWidth="1"/>
    <col min="14341" max="14341" width="26.42578125" style="26" customWidth="1"/>
    <col min="14342" max="14342" width="36.7109375" style="26" customWidth="1"/>
    <col min="14343" max="14592" width="9.140625" style="26"/>
    <col min="14593" max="14593" width="43.42578125" style="26" customWidth="1"/>
    <col min="14594" max="14594" width="58.140625" style="26" customWidth="1"/>
    <col min="14595" max="14595" width="49" style="26" customWidth="1"/>
    <col min="14596" max="14596" width="21.85546875" style="26" customWidth="1"/>
    <col min="14597" max="14597" width="26.42578125" style="26" customWidth="1"/>
    <col min="14598" max="14598" width="36.7109375" style="26" customWidth="1"/>
    <col min="14599" max="14848" width="9.140625" style="26"/>
    <col min="14849" max="14849" width="43.42578125" style="26" customWidth="1"/>
    <col min="14850" max="14850" width="58.140625" style="26" customWidth="1"/>
    <col min="14851" max="14851" width="49" style="26" customWidth="1"/>
    <col min="14852" max="14852" width="21.85546875" style="26" customWidth="1"/>
    <col min="14853" max="14853" width="26.42578125" style="26" customWidth="1"/>
    <col min="14854" max="14854" width="36.7109375" style="26" customWidth="1"/>
    <col min="14855" max="15104" width="9.140625" style="26"/>
    <col min="15105" max="15105" width="43.42578125" style="26" customWidth="1"/>
    <col min="15106" max="15106" width="58.140625" style="26" customWidth="1"/>
    <col min="15107" max="15107" width="49" style="26" customWidth="1"/>
    <col min="15108" max="15108" width="21.85546875" style="26" customWidth="1"/>
    <col min="15109" max="15109" width="26.42578125" style="26" customWidth="1"/>
    <col min="15110" max="15110" width="36.7109375" style="26" customWidth="1"/>
    <col min="15111" max="15360" width="9.140625" style="26"/>
    <col min="15361" max="15361" width="43.42578125" style="26" customWidth="1"/>
    <col min="15362" max="15362" width="58.140625" style="26" customWidth="1"/>
    <col min="15363" max="15363" width="49" style="26" customWidth="1"/>
    <col min="15364" max="15364" width="21.85546875" style="26" customWidth="1"/>
    <col min="15365" max="15365" width="26.42578125" style="26" customWidth="1"/>
    <col min="15366" max="15366" width="36.7109375" style="26" customWidth="1"/>
    <col min="15367" max="15616" width="9.140625" style="26"/>
    <col min="15617" max="15617" width="43.42578125" style="26" customWidth="1"/>
    <col min="15618" max="15618" width="58.140625" style="26" customWidth="1"/>
    <col min="15619" max="15619" width="49" style="26" customWidth="1"/>
    <col min="15620" max="15620" width="21.85546875" style="26" customWidth="1"/>
    <col min="15621" max="15621" width="26.42578125" style="26" customWidth="1"/>
    <col min="15622" max="15622" width="36.7109375" style="26" customWidth="1"/>
    <col min="15623" max="15872" width="9.140625" style="26"/>
    <col min="15873" max="15873" width="43.42578125" style="26" customWidth="1"/>
    <col min="15874" max="15874" width="58.140625" style="26" customWidth="1"/>
    <col min="15875" max="15875" width="49" style="26" customWidth="1"/>
    <col min="15876" max="15876" width="21.85546875" style="26" customWidth="1"/>
    <col min="15877" max="15877" width="26.42578125" style="26" customWidth="1"/>
    <col min="15878" max="15878" width="36.7109375" style="26" customWidth="1"/>
    <col min="15879" max="16128" width="9.140625" style="26"/>
    <col min="16129" max="16129" width="43.42578125" style="26" customWidth="1"/>
    <col min="16130" max="16130" width="58.140625" style="26" customWidth="1"/>
    <col min="16131" max="16131" width="49" style="26" customWidth="1"/>
    <col min="16132" max="16132" width="21.85546875" style="26" customWidth="1"/>
    <col min="16133" max="16133" width="26.42578125" style="26" customWidth="1"/>
    <col min="16134" max="16134" width="36.7109375" style="26" customWidth="1"/>
    <col min="16135" max="16384" width="9.140625" style="26"/>
  </cols>
  <sheetData>
    <row r="1" spans="1:16" ht="24.6" customHeight="1">
      <c r="A1" s="1059" t="s">
        <v>146</v>
      </c>
      <c r="B1" s="1059"/>
      <c r="C1" s="1059"/>
      <c r="D1" s="1059"/>
      <c r="E1" s="200"/>
      <c r="F1" s="200"/>
      <c r="G1" s="200"/>
      <c r="H1" s="200"/>
    </row>
    <row r="2" spans="1:16" s="153" customFormat="1" ht="27" customHeight="1">
      <c r="A2" s="1037" t="s">
        <v>153</v>
      </c>
      <c r="B2" s="1037"/>
      <c r="C2" s="1037"/>
      <c r="D2" s="1037"/>
      <c r="E2" s="312"/>
      <c r="F2" s="312"/>
      <c r="G2" s="312"/>
      <c r="H2" s="312"/>
    </row>
    <row r="3" spans="1:16" s="153" customFormat="1" ht="27" customHeight="1">
      <c r="A3" s="1064" t="s">
        <v>154</v>
      </c>
      <c r="B3" s="1064"/>
      <c r="C3" s="1064"/>
      <c r="D3" s="1064"/>
      <c r="E3" s="312"/>
      <c r="F3" s="312"/>
      <c r="G3" s="312"/>
      <c r="H3" s="312"/>
      <c r="I3" s="313"/>
      <c r="J3" s="313"/>
      <c r="K3" s="313"/>
      <c r="L3" s="313"/>
      <c r="M3" s="313"/>
      <c r="N3" s="313"/>
      <c r="O3" s="313"/>
      <c r="P3" s="313"/>
    </row>
    <row r="4" spans="1:16" ht="28.5" customHeight="1">
      <c r="A4" s="1037" t="str">
        <f>Title!A2</f>
        <v>Bid Enquiry No: KPTCL/2026-27/SS/WORK_INDENT3836</v>
      </c>
      <c r="B4" s="1037"/>
      <c r="C4" s="1037"/>
      <c r="D4" s="1037"/>
      <c r="E4" s="200"/>
      <c r="F4" s="200"/>
      <c r="G4" s="200"/>
      <c r="H4" s="200"/>
    </row>
    <row r="5" spans="1:16" ht="192.75" customHeight="1">
      <c r="A5" s="84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5" s="846"/>
      <c r="C5" s="846"/>
      <c r="D5" s="846"/>
      <c r="E5" s="200"/>
      <c r="F5" s="200"/>
      <c r="G5" s="200"/>
      <c r="H5" s="200"/>
    </row>
    <row r="6" spans="1:16" ht="41.25" customHeight="1">
      <c r="D6" s="200"/>
      <c r="E6" s="200"/>
      <c r="F6" s="200"/>
      <c r="G6" s="200"/>
      <c r="H6" s="200"/>
    </row>
    <row r="7" spans="1:16" ht="38.25" customHeight="1">
      <c r="A7" s="1063" t="s">
        <v>914</v>
      </c>
      <c r="B7" s="1063"/>
      <c r="C7" s="1063"/>
      <c r="D7" s="111"/>
      <c r="E7" s="200"/>
      <c r="F7" s="200"/>
      <c r="G7" s="200"/>
      <c r="H7" s="200"/>
    </row>
    <row r="8" spans="1:16">
      <c r="A8" s="200"/>
      <c r="B8" s="200"/>
      <c r="C8" s="200"/>
      <c r="D8" s="200"/>
      <c r="E8" s="200"/>
      <c r="F8" s="200"/>
      <c r="G8" s="200"/>
      <c r="H8" s="200"/>
    </row>
    <row r="9" spans="1:16" ht="16.5" thickBot="1">
      <c r="A9" s="26" t="s">
        <v>5</v>
      </c>
      <c r="C9" s="27" t="s">
        <v>13</v>
      </c>
    </row>
    <row r="10" spans="1:16" ht="104.25" customHeight="1" thickBot="1">
      <c r="A10" s="314"/>
      <c r="C10" s="571" t="s">
        <v>3517</v>
      </c>
    </row>
    <row r="12" spans="1:16" s="200" customFormat="1" ht="39" customHeight="1">
      <c r="A12" s="1062" t="s">
        <v>915</v>
      </c>
      <c r="B12" s="1062"/>
      <c r="C12" s="1062"/>
    </row>
    <row r="13" spans="1:16" s="200" customFormat="1" ht="48" customHeight="1">
      <c r="A13" s="241" t="s">
        <v>112</v>
      </c>
      <c r="B13" s="241" t="s">
        <v>595</v>
      </c>
      <c r="C13" s="241" t="s">
        <v>155</v>
      </c>
    </row>
    <row r="14" spans="1:16">
      <c r="A14" s="232"/>
      <c r="B14" s="232"/>
      <c r="C14" s="232"/>
    </row>
    <row r="15" spans="1:16">
      <c r="A15" s="232"/>
      <c r="B15" s="232"/>
      <c r="C15" s="232"/>
    </row>
    <row r="16" spans="1:16">
      <c r="A16" s="232"/>
      <c r="B16" s="232"/>
      <c r="C16" s="232"/>
    </row>
    <row r="17" spans="1:3">
      <c r="A17" s="232"/>
      <c r="B17" s="232"/>
      <c r="C17" s="232"/>
    </row>
    <row r="18" spans="1:3">
      <c r="A18" s="232"/>
      <c r="B18" s="232"/>
      <c r="C18" s="232"/>
    </row>
    <row r="19" spans="1:3">
      <c r="A19" s="232"/>
      <c r="B19" s="232"/>
      <c r="C19" s="232"/>
    </row>
    <row r="20" spans="1:3">
      <c r="A20" s="232"/>
      <c r="B20" s="232"/>
      <c r="C20" s="232"/>
    </row>
    <row r="21" spans="1:3">
      <c r="A21" s="232"/>
      <c r="B21" s="232"/>
      <c r="C21" s="232"/>
    </row>
    <row r="22" spans="1:3">
      <c r="A22" s="232"/>
      <c r="B22" s="232"/>
      <c r="C22" s="232"/>
    </row>
    <row r="23" spans="1:3">
      <c r="A23" s="232"/>
      <c r="B23" s="232"/>
      <c r="C23" s="232"/>
    </row>
    <row r="24" spans="1:3">
      <c r="A24" s="232"/>
      <c r="B24" s="232"/>
      <c r="C24" s="232"/>
    </row>
    <row r="25" spans="1:3">
      <c r="A25" s="232"/>
      <c r="B25" s="232"/>
      <c r="C25" s="232"/>
    </row>
    <row r="26" spans="1:3">
      <c r="A26" s="232"/>
      <c r="B26" s="232"/>
      <c r="C26" s="232"/>
    </row>
    <row r="27" spans="1:3">
      <c r="A27" s="232"/>
      <c r="B27" s="232"/>
      <c r="C27" s="232"/>
    </row>
    <row r="28" spans="1:3">
      <c r="A28" s="232"/>
      <c r="B28" s="232"/>
      <c r="C28" s="232"/>
    </row>
    <row r="29" spans="1:3">
      <c r="A29" s="232"/>
      <c r="B29" s="232"/>
      <c r="C29" s="232"/>
    </row>
    <row r="30" spans="1:3">
      <c r="A30" s="232"/>
      <c r="B30" s="232"/>
      <c r="C30" s="232"/>
    </row>
    <row r="31" spans="1:3">
      <c r="A31" s="232"/>
      <c r="B31" s="232"/>
      <c r="C31" s="232"/>
    </row>
    <row r="32" spans="1:3">
      <c r="A32" s="232"/>
      <c r="B32" s="232"/>
      <c r="C32" s="232"/>
    </row>
    <row r="33" spans="1:4">
      <c r="A33" s="232"/>
      <c r="B33" s="232"/>
      <c r="C33" s="232"/>
    </row>
    <row r="34" spans="1:4">
      <c r="A34" s="232"/>
      <c r="B34" s="232"/>
      <c r="C34" s="232"/>
    </row>
    <row r="35" spans="1:4">
      <c r="A35" s="232"/>
      <c r="B35" s="232"/>
      <c r="C35" s="232"/>
    </row>
    <row r="36" spans="1:4">
      <c r="A36" s="232"/>
      <c r="B36" s="232"/>
      <c r="C36" s="232"/>
    </row>
    <row r="37" spans="1:4">
      <c r="A37" s="232"/>
      <c r="B37" s="232"/>
      <c r="C37" s="232"/>
    </row>
    <row r="41" spans="1:4" ht="16.5" thickBot="1"/>
    <row r="42" spans="1:4" ht="60" customHeight="1" thickBot="1">
      <c r="A42" s="199" t="s">
        <v>53</v>
      </c>
      <c r="B42" s="316"/>
      <c r="C42" s="200" t="s">
        <v>80</v>
      </c>
      <c r="D42" s="246"/>
    </row>
    <row r="43" spans="1:4" ht="84.6" customHeight="1" thickBot="1">
      <c r="A43" s="199" t="s">
        <v>55</v>
      </c>
      <c r="B43" s="316"/>
      <c r="C43" s="200" t="s">
        <v>66</v>
      </c>
      <c r="D43" s="246"/>
    </row>
    <row r="44" spans="1:4" ht="73.5" customHeight="1">
      <c r="A44" s="199"/>
      <c r="B44" s="199"/>
      <c r="C44" s="200" t="s">
        <v>156</v>
      </c>
      <c r="D44" s="246"/>
    </row>
  </sheetData>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tabColor theme="0" tint="-0.14999847407452621"/>
  </sheetPr>
  <dimension ref="A1:K194"/>
  <sheetViews>
    <sheetView view="pageBreakPreview" topLeftCell="A16" zoomScale="80" zoomScaleNormal="70" zoomScaleSheetLayoutView="80" workbookViewId="0">
      <selection activeCell="B20" sqref="B20:C20"/>
    </sheetView>
  </sheetViews>
  <sheetFormatPr defaultRowHeight="15.75"/>
  <cols>
    <col min="1" max="1" width="22.42578125" style="34" bestFit="1" customWidth="1"/>
    <col min="2" max="2" width="49" style="34" bestFit="1" customWidth="1"/>
    <col min="3" max="3" width="33.85546875" style="34" customWidth="1"/>
    <col min="4" max="4" width="32.7109375" style="34" customWidth="1"/>
    <col min="5" max="5" width="34.28515625" style="34" customWidth="1"/>
    <col min="6" max="6" width="27.7109375" style="34" customWidth="1"/>
    <col min="7" max="7" width="17.7109375" style="34" customWidth="1"/>
    <col min="8" max="8" width="19" style="34" customWidth="1"/>
    <col min="9" max="9" width="27.5703125" style="34" customWidth="1"/>
    <col min="10" max="10" width="17.5703125" style="34" customWidth="1"/>
    <col min="11" max="11" width="22" style="34" customWidth="1"/>
    <col min="12" max="252" width="8.85546875" style="34"/>
    <col min="253" max="253" width="10" style="34" customWidth="1"/>
    <col min="254" max="254" width="27" style="34" customWidth="1"/>
    <col min="255" max="255" width="33.85546875" style="34" customWidth="1"/>
    <col min="256" max="256" width="51.28515625" style="34" customWidth="1"/>
    <col min="257" max="257" width="22.7109375" style="34" customWidth="1"/>
    <col min="258" max="258" width="24.42578125" style="34" customWidth="1"/>
    <col min="259" max="259" width="22.85546875" style="34" customWidth="1"/>
    <col min="260" max="260" width="32" style="34" customWidth="1"/>
    <col min="261" max="261" width="23.85546875" style="34" customWidth="1"/>
    <col min="262" max="262" width="22" style="34" customWidth="1"/>
    <col min="263" max="508" width="8.85546875" style="34"/>
    <col min="509" max="509" width="10" style="34" customWidth="1"/>
    <col min="510" max="510" width="27" style="34" customWidth="1"/>
    <col min="511" max="511" width="33.85546875" style="34" customWidth="1"/>
    <col min="512" max="512" width="51.28515625" style="34" customWidth="1"/>
    <col min="513" max="513" width="22.7109375" style="34" customWidth="1"/>
    <col min="514" max="514" width="24.42578125" style="34" customWidth="1"/>
    <col min="515" max="515" width="22.85546875" style="34" customWidth="1"/>
    <col min="516" max="516" width="32" style="34" customWidth="1"/>
    <col min="517" max="517" width="23.85546875" style="34" customWidth="1"/>
    <col min="518" max="518" width="22" style="34" customWidth="1"/>
    <col min="519" max="764" width="8.85546875" style="34"/>
    <col min="765" max="765" width="10" style="34" customWidth="1"/>
    <col min="766" max="766" width="27" style="34" customWidth="1"/>
    <col min="767" max="767" width="33.85546875" style="34" customWidth="1"/>
    <col min="768" max="768" width="51.28515625" style="34" customWidth="1"/>
    <col min="769" max="769" width="22.7109375" style="34" customWidth="1"/>
    <col min="770" max="770" width="24.42578125" style="34" customWidth="1"/>
    <col min="771" max="771" width="22.85546875" style="34" customWidth="1"/>
    <col min="772" max="772" width="32" style="34" customWidth="1"/>
    <col min="773" max="773" width="23.85546875" style="34" customWidth="1"/>
    <col min="774" max="774" width="22" style="34" customWidth="1"/>
    <col min="775" max="1020" width="8.85546875" style="34"/>
    <col min="1021" max="1021" width="10" style="34" customWidth="1"/>
    <col min="1022" max="1022" width="27" style="34" customWidth="1"/>
    <col min="1023" max="1023" width="33.85546875" style="34" customWidth="1"/>
    <col min="1024" max="1024" width="51.28515625" style="34" customWidth="1"/>
    <col min="1025" max="1025" width="22.7109375" style="34" customWidth="1"/>
    <col min="1026" max="1026" width="24.42578125" style="34" customWidth="1"/>
    <col min="1027" max="1027" width="22.85546875" style="34" customWidth="1"/>
    <col min="1028" max="1028" width="32" style="34" customWidth="1"/>
    <col min="1029" max="1029" width="23.85546875" style="34" customWidth="1"/>
    <col min="1030" max="1030" width="22" style="34" customWidth="1"/>
    <col min="1031" max="1276" width="8.85546875" style="34"/>
    <col min="1277" max="1277" width="10" style="34" customWidth="1"/>
    <col min="1278" max="1278" width="27" style="34" customWidth="1"/>
    <col min="1279" max="1279" width="33.85546875" style="34" customWidth="1"/>
    <col min="1280" max="1280" width="51.28515625" style="34" customWidth="1"/>
    <col min="1281" max="1281" width="22.7109375" style="34" customWidth="1"/>
    <col min="1282" max="1282" width="24.42578125" style="34" customWidth="1"/>
    <col min="1283" max="1283" width="22.85546875" style="34" customWidth="1"/>
    <col min="1284" max="1284" width="32" style="34" customWidth="1"/>
    <col min="1285" max="1285" width="23.85546875" style="34" customWidth="1"/>
    <col min="1286" max="1286" width="22" style="34" customWidth="1"/>
    <col min="1287" max="1532" width="8.85546875" style="34"/>
    <col min="1533" max="1533" width="10" style="34" customWidth="1"/>
    <col min="1534" max="1534" width="27" style="34" customWidth="1"/>
    <col min="1535" max="1535" width="33.85546875" style="34" customWidth="1"/>
    <col min="1536" max="1536" width="51.28515625" style="34" customWidth="1"/>
    <col min="1537" max="1537" width="22.7109375" style="34" customWidth="1"/>
    <col min="1538" max="1538" width="24.42578125" style="34" customWidth="1"/>
    <col min="1539" max="1539" width="22.85546875" style="34" customWidth="1"/>
    <col min="1540" max="1540" width="32" style="34" customWidth="1"/>
    <col min="1541" max="1541" width="23.85546875" style="34" customWidth="1"/>
    <col min="1542" max="1542" width="22" style="34" customWidth="1"/>
    <col min="1543" max="1788" width="8.85546875" style="34"/>
    <col min="1789" max="1789" width="10" style="34" customWidth="1"/>
    <col min="1790" max="1790" width="27" style="34" customWidth="1"/>
    <col min="1791" max="1791" width="33.85546875" style="34" customWidth="1"/>
    <col min="1792" max="1792" width="51.28515625" style="34" customWidth="1"/>
    <col min="1793" max="1793" width="22.7109375" style="34" customWidth="1"/>
    <col min="1794" max="1794" width="24.42578125" style="34" customWidth="1"/>
    <col min="1795" max="1795" width="22.85546875" style="34" customWidth="1"/>
    <col min="1796" max="1796" width="32" style="34" customWidth="1"/>
    <col min="1797" max="1797" width="23.85546875" style="34" customWidth="1"/>
    <col min="1798" max="1798" width="22" style="34" customWidth="1"/>
    <col min="1799" max="2044" width="8.85546875" style="34"/>
    <col min="2045" max="2045" width="10" style="34" customWidth="1"/>
    <col min="2046" max="2046" width="27" style="34" customWidth="1"/>
    <col min="2047" max="2047" width="33.85546875" style="34" customWidth="1"/>
    <col min="2048" max="2048" width="51.28515625" style="34" customWidth="1"/>
    <col min="2049" max="2049" width="22.7109375" style="34" customWidth="1"/>
    <col min="2050" max="2050" width="24.42578125" style="34" customWidth="1"/>
    <col min="2051" max="2051" width="22.85546875" style="34" customWidth="1"/>
    <col min="2052" max="2052" width="32" style="34" customWidth="1"/>
    <col min="2053" max="2053" width="23.85546875" style="34" customWidth="1"/>
    <col min="2054" max="2054" width="22" style="34" customWidth="1"/>
    <col min="2055" max="2300" width="8.85546875" style="34"/>
    <col min="2301" max="2301" width="10" style="34" customWidth="1"/>
    <col min="2302" max="2302" width="27" style="34" customWidth="1"/>
    <col min="2303" max="2303" width="33.85546875" style="34" customWidth="1"/>
    <col min="2304" max="2304" width="51.28515625" style="34" customWidth="1"/>
    <col min="2305" max="2305" width="22.7109375" style="34" customWidth="1"/>
    <col min="2306" max="2306" width="24.42578125" style="34" customWidth="1"/>
    <col min="2307" max="2307" width="22.85546875" style="34" customWidth="1"/>
    <col min="2308" max="2308" width="32" style="34" customWidth="1"/>
    <col min="2309" max="2309" width="23.85546875" style="34" customWidth="1"/>
    <col min="2310" max="2310" width="22" style="34" customWidth="1"/>
    <col min="2311" max="2556" width="8.85546875" style="34"/>
    <col min="2557" max="2557" width="10" style="34" customWidth="1"/>
    <col min="2558" max="2558" width="27" style="34" customWidth="1"/>
    <col min="2559" max="2559" width="33.85546875" style="34" customWidth="1"/>
    <col min="2560" max="2560" width="51.28515625" style="34" customWidth="1"/>
    <col min="2561" max="2561" width="22.7109375" style="34" customWidth="1"/>
    <col min="2562" max="2562" width="24.42578125" style="34" customWidth="1"/>
    <col min="2563" max="2563" width="22.85546875" style="34" customWidth="1"/>
    <col min="2564" max="2564" width="32" style="34" customWidth="1"/>
    <col min="2565" max="2565" width="23.85546875" style="34" customWidth="1"/>
    <col min="2566" max="2566" width="22" style="34" customWidth="1"/>
    <col min="2567" max="2812" width="8.85546875" style="34"/>
    <col min="2813" max="2813" width="10" style="34" customWidth="1"/>
    <col min="2814" max="2814" width="27" style="34" customWidth="1"/>
    <col min="2815" max="2815" width="33.85546875" style="34" customWidth="1"/>
    <col min="2816" max="2816" width="51.28515625" style="34" customWidth="1"/>
    <col min="2817" max="2817" width="22.7109375" style="34" customWidth="1"/>
    <col min="2818" max="2818" width="24.42578125" style="34" customWidth="1"/>
    <col min="2819" max="2819" width="22.85546875" style="34" customWidth="1"/>
    <col min="2820" max="2820" width="32" style="34" customWidth="1"/>
    <col min="2821" max="2821" width="23.85546875" style="34" customWidth="1"/>
    <col min="2822" max="2822" width="22" style="34" customWidth="1"/>
    <col min="2823" max="3068" width="8.85546875" style="34"/>
    <col min="3069" max="3069" width="10" style="34" customWidth="1"/>
    <col min="3070" max="3070" width="27" style="34" customWidth="1"/>
    <col min="3071" max="3071" width="33.85546875" style="34" customWidth="1"/>
    <col min="3072" max="3072" width="51.28515625" style="34" customWidth="1"/>
    <col min="3073" max="3073" width="22.7109375" style="34" customWidth="1"/>
    <col min="3074" max="3074" width="24.42578125" style="34" customWidth="1"/>
    <col min="3075" max="3075" width="22.85546875" style="34" customWidth="1"/>
    <col min="3076" max="3076" width="32" style="34" customWidth="1"/>
    <col min="3077" max="3077" width="23.85546875" style="34" customWidth="1"/>
    <col min="3078" max="3078" width="22" style="34" customWidth="1"/>
    <col min="3079" max="3324" width="8.85546875" style="34"/>
    <col min="3325" max="3325" width="10" style="34" customWidth="1"/>
    <col min="3326" max="3326" width="27" style="34" customWidth="1"/>
    <col min="3327" max="3327" width="33.85546875" style="34" customWidth="1"/>
    <col min="3328" max="3328" width="51.28515625" style="34" customWidth="1"/>
    <col min="3329" max="3329" width="22.7109375" style="34" customWidth="1"/>
    <col min="3330" max="3330" width="24.42578125" style="34" customWidth="1"/>
    <col min="3331" max="3331" width="22.85546875" style="34" customWidth="1"/>
    <col min="3332" max="3332" width="32" style="34" customWidth="1"/>
    <col min="3333" max="3333" width="23.85546875" style="34" customWidth="1"/>
    <col min="3334" max="3334" width="22" style="34" customWidth="1"/>
    <col min="3335" max="3580" width="8.85546875" style="34"/>
    <col min="3581" max="3581" width="10" style="34" customWidth="1"/>
    <col min="3582" max="3582" width="27" style="34" customWidth="1"/>
    <col min="3583" max="3583" width="33.85546875" style="34" customWidth="1"/>
    <col min="3584" max="3584" width="51.28515625" style="34" customWidth="1"/>
    <col min="3585" max="3585" width="22.7109375" style="34" customWidth="1"/>
    <col min="3586" max="3586" width="24.42578125" style="34" customWidth="1"/>
    <col min="3587" max="3587" width="22.85546875" style="34" customWidth="1"/>
    <col min="3588" max="3588" width="32" style="34" customWidth="1"/>
    <col min="3589" max="3589" width="23.85546875" style="34" customWidth="1"/>
    <col min="3590" max="3590" width="22" style="34" customWidth="1"/>
    <col min="3591" max="3836" width="8.85546875" style="34"/>
    <col min="3837" max="3837" width="10" style="34" customWidth="1"/>
    <col min="3838" max="3838" width="27" style="34" customWidth="1"/>
    <col min="3839" max="3839" width="33.85546875" style="34" customWidth="1"/>
    <col min="3840" max="3840" width="51.28515625" style="34" customWidth="1"/>
    <col min="3841" max="3841" width="22.7109375" style="34" customWidth="1"/>
    <col min="3842" max="3842" width="24.42578125" style="34" customWidth="1"/>
    <col min="3843" max="3843" width="22.85546875" style="34" customWidth="1"/>
    <col min="3844" max="3844" width="32" style="34" customWidth="1"/>
    <col min="3845" max="3845" width="23.85546875" style="34" customWidth="1"/>
    <col min="3846" max="3846" width="22" style="34" customWidth="1"/>
    <col min="3847" max="4092" width="8.85546875" style="34"/>
    <col min="4093" max="4093" width="10" style="34" customWidth="1"/>
    <col min="4094" max="4094" width="27" style="34" customWidth="1"/>
    <col min="4095" max="4095" width="33.85546875" style="34" customWidth="1"/>
    <col min="4096" max="4096" width="51.28515625" style="34" customWidth="1"/>
    <col min="4097" max="4097" width="22.7109375" style="34" customWidth="1"/>
    <col min="4098" max="4098" width="24.42578125" style="34" customWidth="1"/>
    <col min="4099" max="4099" width="22.85546875" style="34" customWidth="1"/>
    <col min="4100" max="4100" width="32" style="34" customWidth="1"/>
    <col min="4101" max="4101" width="23.85546875" style="34" customWidth="1"/>
    <col min="4102" max="4102" width="22" style="34" customWidth="1"/>
    <col min="4103" max="4348" width="8.85546875" style="34"/>
    <col min="4349" max="4349" width="10" style="34" customWidth="1"/>
    <col min="4350" max="4350" width="27" style="34" customWidth="1"/>
    <col min="4351" max="4351" width="33.85546875" style="34" customWidth="1"/>
    <col min="4352" max="4352" width="51.28515625" style="34" customWidth="1"/>
    <col min="4353" max="4353" width="22.7109375" style="34" customWidth="1"/>
    <col min="4354" max="4354" width="24.42578125" style="34" customWidth="1"/>
    <col min="4355" max="4355" width="22.85546875" style="34" customWidth="1"/>
    <col min="4356" max="4356" width="32" style="34" customWidth="1"/>
    <col min="4357" max="4357" width="23.85546875" style="34" customWidth="1"/>
    <col min="4358" max="4358" width="22" style="34" customWidth="1"/>
    <col min="4359" max="4604" width="8.85546875" style="34"/>
    <col min="4605" max="4605" width="10" style="34" customWidth="1"/>
    <col min="4606" max="4606" width="27" style="34" customWidth="1"/>
    <col min="4607" max="4607" width="33.85546875" style="34" customWidth="1"/>
    <col min="4608" max="4608" width="51.28515625" style="34" customWidth="1"/>
    <col min="4609" max="4609" width="22.7109375" style="34" customWidth="1"/>
    <col min="4610" max="4610" width="24.42578125" style="34" customWidth="1"/>
    <col min="4611" max="4611" width="22.85546875" style="34" customWidth="1"/>
    <col min="4612" max="4612" width="32" style="34" customWidth="1"/>
    <col min="4613" max="4613" width="23.85546875" style="34" customWidth="1"/>
    <col min="4614" max="4614" width="22" style="34" customWidth="1"/>
    <col min="4615" max="4860" width="8.85546875" style="34"/>
    <col min="4861" max="4861" width="10" style="34" customWidth="1"/>
    <col min="4862" max="4862" width="27" style="34" customWidth="1"/>
    <col min="4863" max="4863" width="33.85546875" style="34" customWidth="1"/>
    <col min="4864" max="4864" width="51.28515625" style="34" customWidth="1"/>
    <col min="4865" max="4865" width="22.7109375" style="34" customWidth="1"/>
    <col min="4866" max="4866" width="24.42578125" style="34" customWidth="1"/>
    <col min="4867" max="4867" width="22.85546875" style="34" customWidth="1"/>
    <col min="4868" max="4868" width="32" style="34" customWidth="1"/>
    <col min="4869" max="4869" width="23.85546875" style="34" customWidth="1"/>
    <col min="4870" max="4870" width="22" style="34" customWidth="1"/>
    <col min="4871" max="5116" width="8.85546875" style="34"/>
    <col min="5117" max="5117" width="10" style="34" customWidth="1"/>
    <col min="5118" max="5118" width="27" style="34" customWidth="1"/>
    <col min="5119" max="5119" width="33.85546875" style="34" customWidth="1"/>
    <col min="5120" max="5120" width="51.28515625" style="34" customWidth="1"/>
    <col min="5121" max="5121" width="22.7109375" style="34" customWidth="1"/>
    <col min="5122" max="5122" width="24.42578125" style="34" customWidth="1"/>
    <col min="5123" max="5123" width="22.85546875" style="34" customWidth="1"/>
    <col min="5124" max="5124" width="32" style="34" customWidth="1"/>
    <col min="5125" max="5125" width="23.85546875" style="34" customWidth="1"/>
    <col min="5126" max="5126" width="22" style="34" customWidth="1"/>
    <col min="5127" max="5372" width="8.85546875" style="34"/>
    <col min="5373" max="5373" width="10" style="34" customWidth="1"/>
    <col min="5374" max="5374" width="27" style="34" customWidth="1"/>
    <col min="5375" max="5375" width="33.85546875" style="34" customWidth="1"/>
    <col min="5376" max="5376" width="51.28515625" style="34" customWidth="1"/>
    <col min="5377" max="5377" width="22.7109375" style="34" customWidth="1"/>
    <col min="5378" max="5378" width="24.42578125" style="34" customWidth="1"/>
    <col min="5379" max="5379" width="22.85546875" style="34" customWidth="1"/>
    <col min="5380" max="5380" width="32" style="34" customWidth="1"/>
    <col min="5381" max="5381" width="23.85546875" style="34" customWidth="1"/>
    <col min="5382" max="5382" width="22" style="34" customWidth="1"/>
    <col min="5383" max="5628" width="8.85546875" style="34"/>
    <col min="5629" max="5629" width="10" style="34" customWidth="1"/>
    <col min="5630" max="5630" width="27" style="34" customWidth="1"/>
    <col min="5631" max="5631" width="33.85546875" style="34" customWidth="1"/>
    <col min="5632" max="5632" width="51.28515625" style="34" customWidth="1"/>
    <col min="5633" max="5633" width="22.7109375" style="34" customWidth="1"/>
    <col min="5634" max="5634" width="24.42578125" style="34" customWidth="1"/>
    <col min="5635" max="5635" width="22.85546875" style="34" customWidth="1"/>
    <col min="5636" max="5636" width="32" style="34" customWidth="1"/>
    <col min="5637" max="5637" width="23.85546875" style="34" customWidth="1"/>
    <col min="5638" max="5638" width="22" style="34" customWidth="1"/>
    <col min="5639" max="5884" width="8.85546875" style="34"/>
    <col min="5885" max="5885" width="10" style="34" customWidth="1"/>
    <col min="5886" max="5886" width="27" style="34" customWidth="1"/>
    <col min="5887" max="5887" width="33.85546875" style="34" customWidth="1"/>
    <col min="5888" max="5888" width="51.28515625" style="34" customWidth="1"/>
    <col min="5889" max="5889" width="22.7109375" style="34" customWidth="1"/>
    <col min="5890" max="5890" width="24.42578125" style="34" customWidth="1"/>
    <col min="5891" max="5891" width="22.85546875" style="34" customWidth="1"/>
    <col min="5892" max="5892" width="32" style="34" customWidth="1"/>
    <col min="5893" max="5893" width="23.85546875" style="34" customWidth="1"/>
    <col min="5894" max="5894" width="22" style="34" customWidth="1"/>
    <col min="5895" max="6140" width="8.85546875" style="34"/>
    <col min="6141" max="6141" width="10" style="34" customWidth="1"/>
    <col min="6142" max="6142" width="27" style="34" customWidth="1"/>
    <col min="6143" max="6143" width="33.85546875" style="34" customWidth="1"/>
    <col min="6144" max="6144" width="51.28515625" style="34" customWidth="1"/>
    <col min="6145" max="6145" width="22.7109375" style="34" customWidth="1"/>
    <col min="6146" max="6146" width="24.42578125" style="34" customWidth="1"/>
    <col min="6147" max="6147" width="22.85546875" style="34" customWidth="1"/>
    <col min="6148" max="6148" width="32" style="34" customWidth="1"/>
    <col min="6149" max="6149" width="23.85546875" style="34" customWidth="1"/>
    <col min="6150" max="6150" width="22" style="34" customWidth="1"/>
    <col min="6151" max="6396" width="8.85546875" style="34"/>
    <col min="6397" max="6397" width="10" style="34" customWidth="1"/>
    <col min="6398" max="6398" width="27" style="34" customWidth="1"/>
    <col min="6399" max="6399" width="33.85546875" style="34" customWidth="1"/>
    <col min="6400" max="6400" width="51.28515625" style="34" customWidth="1"/>
    <col min="6401" max="6401" width="22.7109375" style="34" customWidth="1"/>
    <col min="6402" max="6402" width="24.42578125" style="34" customWidth="1"/>
    <col min="6403" max="6403" width="22.85546875" style="34" customWidth="1"/>
    <col min="6404" max="6404" width="32" style="34" customWidth="1"/>
    <col min="6405" max="6405" width="23.85546875" style="34" customWidth="1"/>
    <col min="6406" max="6406" width="22" style="34" customWidth="1"/>
    <col min="6407" max="6652" width="8.85546875" style="34"/>
    <col min="6653" max="6653" width="10" style="34" customWidth="1"/>
    <col min="6654" max="6654" width="27" style="34" customWidth="1"/>
    <col min="6655" max="6655" width="33.85546875" style="34" customWidth="1"/>
    <col min="6656" max="6656" width="51.28515625" style="34" customWidth="1"/>
    <col min="6657" max="6657" width="22.7109375" style="34" customWidth="1"/>
    <col min="6658" max="6658" width="24.42578125" style="34" customWidth="1"/>
    <col min="6659" max="6659" width="22.85546875" style="34" customWidth="1"/>
    <col min="6660" max="6660" width="32" style="34" customWidth="1"/>
    <col min="6661" max="6661" width="23.85546875" style="34" customWidth="1"/>
    <col min="6662" max="6662" width="22" style="34" customWidth="1"/>
    <col min="6663" max="6908" width="8.85546875" style="34"/>
    <col min="6909" max="6909" width="10" style="34" customWidth="1"/>
    <col min="6910" max="6910" width="27" style="34" customWidth="1"/>
    <col min="6911" max="6911" width="33.85546875" style="34" customWidth="1"/>
    <col min="6912" max="6912" width="51.28515625" style="34" customWidth="1"/>
    <col min="6913" max="6913" width="22.7109375" style="34" customWidth="1"/>
    <col min="6914" max="6914" width="24.42578125" style="34" customWidth="1"/>
    <col min="6915" max="6915" width="22.85546875" style="34" customWidth="1"/>
    <col min="6916" max="6916" width="32" style="34" customWidth="1"/>
    <col min="6917" max="6917" width="23.85546875" style="34" customWidth="1"/>
    <col min="6918" max="6918" width="22" style="34" customWidth="1"/>
    <col min="6919" max="7164" width="8.85546875" style="34"/>
    <col min="7165" max="7165" width="10" style="34" customWidth="1"/>
    <col min="7166" max="7166" width="27" style="34" customWidth="1"/>
    <col min="7167" max="7167" width="33.85546875" style="34" customWidth="1"/>
    <col min="7168" max="7168" width="51.28515625" style="34" customWidth="1"/>
    <col min="7169" max="7169" width="22.7109375" style="34" customWidth="1"/>
    <col min="7170" max="7170" width="24.42578125" style="34" customWidth="1"/>
    <col min="7171" max="7171" width="22.85546875" style="34" customWidth="1"/>
    <col min="7172" max="7172" width="32" style="34" customWidth="1"/>
    <col min="7173" max="7173" width="23.85546875" style="34" customWidth="1"/>
    <col min="7174" max="7174" width="22" style="34" customWidth="1"/>
    <col min="7175" max="7420" width="8.85546875" style="34"/>
    <col min="7421" max="7421" width="10" style="34" customWidth="1"/>
    <col min="7422" max="7422" width="27" style="34" customWidth="1"/>
    <col min="7423" max="7423" width="33.85546875" style="34" customWidth="1"/>
    <col min="7424" max="7424" width="51.28515625" style="34" customWidth="1"/>
    <col min="7425" max="7425" width="22.7109375" style="34" customWidth="1"/>
    <col min="7426" max="7426" width="24.42578125" style="34" customWidth="1"/>
    <col min="7427" max="7427" width="22.85546875" style="34" customWidth="1"/>
    <col min="7428" max="7428" width="32" style="34" customWidth="1"/>
    <col min="7429" max="7429" width="23.85546875" style="34" customWidth="1"/>
    <col min="7430" max="7430" width="22" style="34" customWidth="1"/>
    <col min="7431" max="7676" width="8.85546875" style="34"/>
    <col min="7677" max="7677" width="10" style="34" customWidth="1"/>
    <col min="7678" max="7678" width="27" style="34" customWidth="1"/>
    <col min="7679" max="7679" width="33.85546875" style="34" customWidth="1"/>
    <col min="7680" max="7680" width="51.28515625" style="34" customWidth="1"/>
    <col min="7681" max="7681" width="22.7109375" style="34" customWidth="1"/>
    <col min="7682" max="7682" width="24.42578125" style="34" customWidth="1"/>
    <col min="7683" max="7683" width="22.85546875" style="34" customWidth="1"/>
    <col min="7684" max="7684" width="32" style="34" customWidth="1"/>
    <col min="7685" max="7685" width="23.85546875" style="34" customWidth="1"/>
    <col min="7686" max="7686" width="22" style="34" customWidth="1"/>
    <col min="7687" max="7932" width="8.85546875" style="34"/>
    <col min="7933" max="7933" width="10" style="34" customWidth="1"/>
    <col min="7934" max="7934" width="27" style="34" customWidth="1"/>
    <col min="7935" max="7935" width="33.85546875" style="34" customWidth="1"/>
    <col min="7936" max="7936" width="51.28515625" style="34" customWidth="1"/>
    <col min="7937" max="7937" width="22.7109375" style="34" customWidth="1"/>
    <col min="7938" max="7938" width="24.42578125" style="34" customWidth="1"/>
    <col min="7939" max="7939" width="22.85546875" style="34" customWidth="1"/>
    <col min="7940" max="7940" width="32" style="34" customWidth="1"/>
    <col min="7941" max="7941" width="23.85546875" style="34" customWidth="1"/>
    <col min="7942" max="7942" width="22" style="34" customWidth="1"/>
    <col min="7943" max="8188" width="8.85546875" style="34"/>
    <col min="8189" max="8189" width="10" style="34" customWidth="1"/>
    <col min="8190" max="8190" width="27" style="34" customWidth="1"/>
    <col min="8191" max="8191" width="33.85546875" style="34" customWidth="1"/>
    <col min="8192" max="8192" width="51.28515625" style="34" customWidth="1"/>
    <col min="8193" max="8193" width="22.7109375" style="34" customWidth="1"/>
    <col min="8194" max="8194" width="24.42578125" style="34" customWidth="1"/>
    <col min="8195" max="8195" width="22.85546875" style="34" customWidth="1"/>
    <col min="8196" max="8196" width="32" style="34" customWidth="1"/>
    <col min="8197" max="8197" width="23.85546875" style="34" customWidth="1"/>
    <col min="8198" max="8198" width="22" style="34" customWidth="1"/>
    <col min="8199" max="8444" width="8.85546875" style="34"/>
    <col min="8445" max="8445" width="10" style="34" customWidth="1"/>
    <col min="8446" max="8446" width="27" style="34" customWidth="1"/>
    <col min="8447" max="8447" width="33.85546875" style="34" customWidth="1"/>
    <col min="8448" max="8448" width="51.28515625" style="34" customWidth="1"/>
    <col min="8449" max="8449" width="22.7109375" style="34" customWidth="1"/>
    <col min="8450" max="8450" width="24.42578125" style="34" customWidth="1"/>
    <col min="8451" max="8451" width="22.85546875" style="34" customWidth="1"/>
    <col min="8452" max="8452" width="32" style="34" customWidth="1"/>
    <col min="8453" max="8453" width="23.85546875" style="34" customWidth="1"/>
    <col min="8454" max="8454" width="22" style="34" customWidth="1"/>
    <col min="8455" max="8700" width="8.85546875" style="34"/>
    <col min="8701" max="8701" width="10" style="34" customWidth="1"/>
    <col min="8702" max="8702" width="27" style="34" customWidth="1"/>
    <col min="8703" max="8703" width="33.85546875" style="34" customWidth="1"/>
    <col min="8704" max="8704" width="51.28515625" style="34" customWidth="1"/>
    <col min="8705" max="8705" width="22.7109375" style="34" customWidth="1"/>
    <col min="8706" max="8706" width="24.42578125" style="34" customWidth="1"/>
    <col min="8707" max="8707" width="22.85546875" style="34" customWidth="1"/>
    <col min="8708" max="8708" width="32" style="34" customWidth="1"/>
    <col min="8709" max="8709" width="23.85546875" style="34" customWidth="1"/>
    <col min="8710" max="8710" width="22" style="34" customWidth="1"/>
    <col min="8711" max="8956" width="8.85546875" style="34"/>
    <col min="8957" max="8957" width="10" style="34" customWidth="1"/>
    <col min="8958" max="8958" width="27" style="34" customWidth="1"/>
    <col min="8959" max="8959" width="33.85546875" style="34" customWidth="1"/>
    <col min="8960" max="8960" width="51.28515625" style="34" customWidth="1"/>
    <col min="8961" max="8961" width="22.7109375" style="34" customWidth="1"/>
    <col min="8962" max="8962" width="24.42578125" style="34" customWidth="1"/>
    <col min="8963" max="8963" width="22.85546875" style="34" customWidth="1"/>
    <col min="8964" max="8964" width="32" style="34" customWidth="1"/>
    <col min="8965" max="8965" width="23.85546875" style="34" customWidth="1"/>
    <col min="8966" max="8966" width="22" style="34" customWidth="1"/>
    <col min="8967" max="9212" width="8.85546875" style="34"/>
    <col min="9213" max="9213" width="10" style="34" customWidth="1"/>
    <col min="9214" max="9214" width="27" style="34" customWidth="1"/>
    <col min="9215" max="9215" width="33.85546875" style="34" customWidth="1"/>
    <col min="9216" max="9216" width="51.28515625" style="34" customWidth="1"/>
    <col min="9217" max="9217" width="22.7109375" style="34" customWidth="1"/>
    <col min="9218" max="9218" width="24.42578125" style="34" customWidth="1"/>
    <col min="9219" max="9219" width="22.85546875" style="34" customWidth="1"/>
    <col min="9220" max="9220" width="32" style="34" customWidth="1"/>
    <col min="9221" max="9221" width="23.85546875" style="34" customWidth="1"/>
    <col min="9222" max="9222" width="22" style="34" customWidth="1"/>
    <col min="9223" max="9468" width="8.85546875" style="34"/>
    <col min="9469" max="9469" width="10" style="34" customWidth="1"/>
    <col min="9470" max="9470" width="27" style="34" customWidth="1"/>
    <col min="9471" max="9471" width="33.85546875" style="34" customWidth="1"/>
    <col min="9472" max="9472" width="51.28515625" style="34" customWidth="1"/>
    <col min="9473" max="9473" width="22.7109375" style="34" customWidth="1"/>
    <col min="9474" max="9474" width="24.42578125" style="34" customWidth="1"/>
    <col min="9475" max="9475" width="22.85546875" style="34" customWidth="1"/>
    <col min="9476" max="9476" width="32" style="34" customWidth="1"/>
    <col min="9477" max="9477" width="23.85546875" style="34" customWidth="1"/>
    <col min="9478" max="9478" width="22" style="34" customWidth="1"/>
    <col min="9479" max="9724" width="8.85546875" style="34"/>
    <col min="9725" max="9725" width="10" style="34" customWidth="1"/>
    <col min="9726" max="9726" width="27" style="34" customWidth="1"/>
    <col min="9727" max="9727" width="33.85546875" style="34" customWidth="1"/>
    <col min="9728" max="9728" width="51.28515625" style="34" customWidth="1"/>
    <col min="9729" max="9729" width="22.7109375" style="34" customWidth="1"/>
    <col min="9730" max="9730" width="24.42578125" style="34" customWidth="1"/>
    <col min="9731" max="9731" width="22.85546875" style="34" customWidth="1"/>
    <col min="9732" max="9732" width="32" style="34" customWidth="1"/>
    <col min="9733" max="9733" width="23.85546875" style="34" customWidth="1"/>
    <col min="9734" max="9734" width="22" style="34" customWidth="1"/>
    <col min="9735" max="9980" width="8.85546875" style="34"/>
    <col min="9981" max="9981" width="10" style="34" customWidth="1"/>
    <col min="9982" max="9982" width="27" style="34" customWidth="1"/>
    <col min="9983" max="9983" width="33.85546875" style="34" customWidth="1"/>
    <col min="9984" max="9984" width="51.28515625" style="34" customWidth="1"/>
    <col min="9985" max="9985" width="22.7109375" style="34" customWidth="1"/>
    <col min="9986" max="9986" width="24.42578125" style="34" customWidth="1"/>
    <col min="9987" max="9987" width="22.85546875" style="34" customWidth="1"/>
    <col min="9988" max="9988" width="32" style="34" customWidth="1"/>
    <col min="9989" max="9989" width="23.85546875" style="34" customWidth="1"/>
    <col min="9990" max="9990" width="22" style="34" customWidth="1"/>
    <col min="9991" max="10236" width="8.85546875" style="34"/>
    <col min="10237" max="10237" width="10" style="34" customWidth="1"/>
    <col min="10238" max="10238" width="27" style="34" customWidth="1"/>
    <col min="10239" max="10239" width="33.85546875" style="34" customWidth="1"/>
    <col min="10240" max="10240" width="51.28515625" style="34" customWidth="1"/>
    <col min="10241" max="10241" width="22.7109375" style="34" customWidth="1"/>
    <col min="10242" max="10242" width="24.42578125" style="34" customWidth="1"/>
    <col min="10243" max="10243" width="22.85546875" style="34" customWidth="1"/>
    <col min="10244" max="10244" width="32" style="34" customWidth="1"/>
    <col min="10245" max="10245" width="23.85546875" style="34" customWidth="1"/>
    <col min="10246" max="10246" width="22" style="34" customWidth="1"/>
    <col min="10247" max="10492" width="8.85546875" style="34"/>
    <col min="10493" max="10493" width="10" style="34" customWidth="1"/>
    <col min="10494" max="10494" width="27" style="34" customWidth="1"/>
    <col min="10495" max="10495" width="33.85546875" style="34" customWidth="1"/>
    <col min="10496" max="10496" width="51.28515625" style="34" customWidth="1"/>
    <col min="10497" max="10497" width="22.7109375" style="34" customWidth="1"/>
    <col min="10498" max="10498" width="24.42578125" style="34" customWidth="1"/>
    <col min="10499" max="10499" width="22.85546875" style="34" customWidth="1"/>
    <col min="10500" max="10500" width="32" style="34" customWidth="1"/>
    <col min="10501" max="10501" width="23.85546875" style="34" customWidth="1"/>
    <col min="10502" max="10502" width="22" style="34" customWidth="1"/>
    <col min="10503" max="10748" width="8.85546875" style="34"/>
    <col min="10749" max="10749" width="10" style="34" customWidth="1"/>
    <col min="10750" max="10750" width="27" style="34" customWidth="1"/>
    <col min="10751" max="10751" width="33.85546875" style="34" customWidth="1"/>
    <col min="10752" max="10752" width="51.28515625" style="34" customWidth="1"/>
    <col min="10753" max="10753" width="22.7109375" style="34" customWidth="1"/>
    <col min="10754" max="10754" width="24.42578125" style="34" customWidth="1"/>
    <col min="10755" max="10755" width="22.85546875" style="34" customWidth="1"/>
    <col min="10756" max="10756" width="32" style="34" customWidth="1"/>
    <col min="10757" max="10757" width="23.85546875" style="34" customWidth="1"/>
    <col min="10758" max="10758" width="22" style="34" customWidth="1"/>
    <col min="10759" max="11004" width="8.85546875" style="34"/>
    <col min="11005" max="11005" width="10" style="34" customWidth="1"/>
    <col min="11006" max="11006" width="27" style="34" customWidth="1"/>
    <col min="11007" max="11007" width="33.85546875" style="34" customWidth="1"/>
    <col min="11008" max="11008" width="51.28515625" style="34" customWidth="1"/>
    <col min="11009" max="11009" width="22.7109375" style="34" customWidth="1"/>
    <col min="11010" max="11010" width="24.42578125" style="34" customWidth="1"/>
    <col min="11011" max="11011" width="22.85546875" style="34" customWidth="1"/>
    <col min="11012" max="11012" width="32" style="34" customWidth="1"/>
    <col min="11013" max="11013" width="23.85546875" style="34" customWidth="1"/>
    <col min="11014" max="11014" width="22" style="34" customWidth="1"/>
    <col min="11015" max="11260" width="8.85546875" style="34"/>
    <col min="11261" max="11261" width="10" style="34" customWidth="1"/>
    <col min="11262" max="11262" width="27" style="34" customWidth="1"/>
    <col min="11263" max="11263" width="33.85546875" style="34" customWidth="1"/>
    <col min="11264" max="11264" width="51.28515625" style="34" customWidth="1"/>
    <col min="11265" max="11265" width="22.7109375" style="34" customWidth="1"/>
    <col min="11266" max="11266" width="24.42578125" style="34" customWidth="1"/>
    <col min="11267" max="11267" width="22.85546875" style="34" customWidth="1"/>
    <col min="11268" max="11268" width="32" style="34" customWidth="1"/>
    <col min="11269" max="11269" width="23.85546875" style="34" customWidth="1"/>
    <col min="11270" max="11270" width="22" style="34" customWidth="1"/>
    <col min="11271" max="11516" width="8.85546875" style="34"/>
    <col min="11517" max="11517" width="10" style="34" customWidth="1"/>
    <col min="11518" max="11518" width="27" style="34" customWidth="1"/>
    <col min="11519" max="11519" width="33.85546875" style="34" customWidth="1"/>
    <col min="11520" max="11520" width="51.28515625" style="34" customWidth="1"/>
    <col min="11521" max="11521" width="22.7109375" style="34" customWidth="1"/>
    <col min="11522" max="11522" width="24.42578125" style="34" customWidth="1"/>
    <col min="11523" max="11523" width="22.85546875" style="34" customWidth="1"/>
    <col min="11524" max="11524" width="32" style="34" customWidth="1"/>
    <col min="11525" max="11525" width="23.85546875" style="34" customWidth="1"/>
    <col min="11526" max="11526" width="22" style="34" customWidth="1"/>
    <col min="11527" max="11772" width="8.85546875" style="34"/>
    <col min="11773" max="11773" width="10" style="34" customWidth="1"/>
    <col min="11774" max="11774" width="27" style="34" customWidth="1"/>
    <col min="11775" max="11775" width="33.85546875" style="34" customWidth="1"/>
    <col min="11776" max="11776" width="51.28515625" style="34" customWidth="1"/>
    <col min="11777" max="11777" width="22.7109375" style="34" customWidth="1"/>
    <col min="11778" max="11778" width="24.42578125" style="34" customWidth="1"/>
    <col min="11779" max="11779" width="22.85546875" style="34" customWidth="1"/>
    <col min="11780" max="11780" width="32" style="34" customWidth="1"/>
    <col min="11781" max="11781" width="23.85546875" style="34" customWidth="1"/>
    <col min="11782" max="11782" width="22" style="34" customWidth="1"/>
    <col min="11783" max="12028" width="8.85546875" style="34"/>
    <col min="12029" max="12029" width="10" style="34" customWidth="1"/>
    <col min="12030" max="12030" width="27" style="34" customWidth="1"/>
    <col min="12031" max="12031" width="33.85546875" style="34" customWidth="1"/>
    <col min="12032" max="12032" width="51.28515625" style="34" customWidth="1"/>
    <col min="12033" max="12033" width="22.7109375" style="34" customWidth="1"/>
    <col min="12034" max="12034" width="24.42578125" style="34" customWidth="1"/>
    <col min="12035" max="12035" width="22.85546875" style="34" customWidth="1"/>
    <col min="12036" max="12036" width="32" style="34" customWidth="1"/>
    <col min="12037" max="12037" width="23.85546875" style="34" customWidth="1"/>
    <col min="12038" max="12038" width="22" style="34" customWidth="1"/>
    <col min="12039" max="12284" width="8.85546875" style="34"/>
    <col min="12285" max="12285" width="10" style="34" customWidth="1"/>
    <col min="12286" max="12286" width="27" style="34" customWidth="1"/>
    <col min="12287" max="12287" width="33.85546875" style="34" customWidth="1"/>
    <col min="12288" max="12288" width="51.28515625" style="34" customWidth="1"/>
    <col min="12289" max="12289" width="22.7109375" style="34" customWidth="1"/>
    <col min="12290" max="12290" width="24.42578125" style="34" customWidth="1"/>
    <col min="12291" max="12291" width="22.85546875" style="34" customWidth="1"/>
    <col min="12292" max="12292" width="32" style="34" customWidth="1"/>
    <col min="12293" max="12293" width="23.85546875" style="34" customWidth="1"/>
    <col min="12294" max="12294" width="22" style="34" customWidth="1"/>
    <col min="12295" max="12540" width="8.85546875" style="34"/>
    <col min="12541" max="12541" width="10" style="34" customWidth="1"/>
    <col min="12542" max="12542" width="27" style="34" customWidth="1"/>
    <col min="12543" max="12543" width="33.85546875" style="34" customWidth="1"/>
    <col min="12544" max="12544" width="51.28515625" style="34" customWidth="1"/>
    <col min="12545" max="12545" width="22.7109375" style="34" customWidth="1"/>
    <col min="12546" max="12546" width="24.42578125" style="34" customWidth="1"/>
    <col min="12547" max="12547" width="22.85546875" style="34" customWidth="1"/>
    <col min="12548" max="12548" width="32" style="34" customWidth="1"/>
    <col min="12549" max="12549" width="23.85546875" style="34" customWidth="1"/>
    <col min="12550" max="12550" width="22" style="34" customWidth="1"/>
    <col min="12551" max="12796" width="8.85546875" style="34"/>
    <col min="12797" max="12797" width="10" style="34" customWidth="1"/>
    <col min="12798" max="12798" width="27" style="34" customWidth="1"/>
    <col min="12799" max="12799" width="33.85546875" style="34" customWidth="1"/>
    <col min="12800" max="12800" width="51.28515625" style="34" customWidth="1"/>
    <col min="12801" max="12801" width="22.7109375" style="34" customWidth="1"/>
    <col min="12802" max="12802" width="24.42578125" style="34" customWidth="1"/>
    <col min="12803" max="12803" width="22.85546875" style="34" customWidth="1"/>
    <col min="12804" max="12804" width="32" style="34" customWidth="1"/>
    <col min="12805" max="12805" width="23.85546875" style="34" customWidth="1"/>
    <col min="12806" max="12806" width="22" style="34" customWidth="1"/>
    <col min="12807" max="13052" width="8.85546875" style="34"/>
    <col min="13053" max="13053" width="10" style="34" customWidth="1"/>
    <col min="13054" max="13054" width="27" style="34" customWidth="1"/>
    <col min="13055" max="13055" width="33.85546875" style="34" customWidth="1"/>
    <col min="13056" max="13056" width="51.28515625" style="34" customWidth="1"/>
    <col min="13057" max="13057" width="22.7109375" style="34" customWidth="1"/>
    <col min="13058" max="13058" width="24.42578125" style="34" customWidth="1"/>
    <col min="13059" max="13059" width="22.85546875" style="34" customWidth="1"/>
    <col min="13060" max="13060" width="32" style="34" customWidth="1"/>
    <col min="13061" max="13061" width="23.85546875" style="34" customWidth="1"/>
    <col min="13062" max="13062" width="22" style="34" customWidth="1"/>
    <col min="13063" max="13308" width="8.85546875" style="34"/>
    <col min="13309" max="13309" width="10" style="34" customWidth="1"/>
    <col min="13310" max="13310" width="27" style="34" customWidth="1"/>
    <col min="13311" max="13311" width="33.85546875" style="34" customWidth="1"/>
    <col min="13312" max="13312" width="51.28515625" style="34" customWidth="1"/>
    <col min="13313" max="13313" width="22.7109375" style="34" customWidth="1"/>
    <col min="13314" max="13314" width="24.42578125" style="34" customWidth="1"/>
    <col min="13315" max="13315" width="22.85546875" style="34" customWidth="1"/>
    <col min="13316" max="13316" width="32" style="34" customWidth="1"/>
    <col min="13317" max="13317" width="23.85546875" style="34" customWidth="1"/>
    <col min="13318" max="13318" width="22" style="34" customWidth="1"/>
    <col min="13319" max="13564" width="8.85546875" style="34"/>
    <col min="13565" max="13565" width="10" style="34" customWidth="1"/>
    <col min="13566" max="13566" width="27" style="34" customWidth="1"/>
    <col min="13567" max="13567" width="33.85546875" style="34" customWidth="1"/>
    <col min="13568" max="13568" width="51.28515625" style="34" customWidth="1"/>
    <col min="13569" max="13569" width="22.7109375" style="34" customWidth="1"/>
    <col min="13570" max="13570" width="24.42578125" style="34" customWidth="1"/>
    <col min="13571" max="13571" width="22.85546875" style="34" customWidth="1"/>
    <col min="13572" max="13572" width="32" style="34" customWidth="1"/>
    <col min="13573" max="13573" width="23.85546875" style="34" customWidth="1"/>
    <col min="13574" max="13574" width="22" style="34" customWidth="1"/>
    <col min="13575" max="13820" width="8.85546875" style="34"/>
    <col min="13821" max="13821" width="10" style="34" customWidth="1"/>
    <col min="13822" max="13822" width="27" style="34" customWidth="1"/>
    <col min="13823" max="13823" width="33.85546875" style="34" customWidth="1"/>
    <col min="13824" max="13824" width="51.28515625" style="34" customWidth="1"/>
    <col min="13825" max="13825" width="22.7109375" style="34" customWidth="1"/>
    <col min="13826" max="13826" width="24.42578125" style="34" customWidth="1"/>
    <col min="13827" max="13827" width="22.85546875" style="34" customWidth="1"/>
    <col min="13828" max="13828" width="32" style="34" customWidth="1"/>
    <col min="13829" max="13829" width="23.85546875" style="34" customWidth="1"/>
    <col min="13830" max="13830" width="22" style="34" customWidth="1"/>
    <col min="13831" max="14076" width="8.85546875" style="34"/>
    <col min="14077" max="14077" width="10" style="34" customWidth="1"/>
    <col min="14078" max="14078" width="27" style="34" customWidth="1"/>
    <col min="14079" max="14079" width="33.85546875" style="34" customWidth="1"/>
    <col min="14080" max="14080" width="51.28515625" style="34" customWidth="1"/>
    <col min="14081" max="14081" width="22.7109375" style="34" customWidth="1"/>
    <col min="14082" max="14082" width="24.42578125" style="34" customWidth="1"/>
    <col min="14083" max="14083" width="22.85546875" style="34" customWidth="1"/>
    <col min="14084" max="14084" width="32" style="34" customWidth="1"/>
    <col min="14085" max="14085" width="23.85546875" style="34" customWidth="1"/>
    <col min="14086" max="14086" width="22" style="34" customWidth="1"/>
    <col min="14087" max="14332" width="8.85546875" style="34"/>
    <col min="14333" max="14333" width="10" style="34" customWidth="1"/>
    <col min="14334" max="14334" width="27" style="34" customWidth="1"/>
    <col min="14335" max="14335" width="33.85546875" style="34" customWidth="1"/>
    <col min="14336" max="14336" width="51.28515625" style="34" customWidth="1"/>
    <col min="14337" max="14337" width="22.7109375" style="34" customWidth="1"/>
    <col min="14338" max="14338" width="24.42578125" style="34" customWidth="1"/>
    <col min="14339" max="14339" width="22.85546875" style="34" customWidth="1"/>
    <col min="14340" max="14340" width="32" style="34" customWidth="1"/>
    <col min="14341" max="14341" width="23.85546875" style="34" customWidth="1"/>
    <col min="14342" max="14342" width="22" style="34" customWidth="1"/>
    <col min="14343" max="14588" width="8.85546875" style="34"/>
    <col min="14589" max="14589" width="10" style="34" customWidth="1"/>
    <col min="14590" max="14590" width="27" style="34" customWidth="1"/>
    <col min="14591" max="14591" width="33.85546875" style="34" customWidth="1"/>
    <col min="14592" max="14592" width="51.28515625" style="34" customWidth="1"/>
    <col min="14593" max="14593" width="22.7109375" style="34" customWidth="1"/>
    <col min="14594" max="14594" width="24.42578125" style="34" customWidth="1"/>
    <col min="14595" max="14595" width="22.85546875" style="34" customWidth="1"/>
    <col min="14596" max="14596" width="32" style="34" customWidth="1"/>
    <col min="14597" max="14597" width="23.85546875" style="34" customWidth="1"/>
    <col min="14598" max="14598" width="22" style="34" customWidth="1"/>
    <col min="14599" max="14844" width="8.85546875" style="34"/>
    <col min="14845" max="14845" width="10" style="34" customWidth="1"/>
    <col min="14846" max="14846" width="27" style="34" customWidth="1"/>
    <col min="14847" max="14847" width="33.85546875" style="34" customWidth="1"/>
    <col min="14848" max="14848" width="51.28515625" style="34" customWidth="1"/>
    <col min="14849" max="14849" width="22.7109375" style="34" customWidth="1"/>
    <col min="14850" max="14850" width="24.42578125" style="34" customWidth="1"/>
    <col min="14851" max="14851" width="22.85546875" style="34" customWidth="1"/>
    <col min="14852" max="14852" width="32" style="34" customWidth="1"/>
    <col min="14853" max="14853" width="23.85546875" style="34" customWidth="1"/>
    <col min="14854" max="14854" width="22" style="34" customWidth="1"/>
    <col min="14855" max="15100" width="8.85546875" style="34"/>
    <col min="15101" max="15101" width="10" style="34" customWidth="1"/>
    <col min="15102" max="15102" width="27" style="34" customWidth="1"/>
    <col min="15103" max="15103" width="33.85546875" style="34" customWidth="1"/>
    <col min="15104" max="15104" width="51.28515625" style="34" customWidth="1"/>
    <col min="15105" max="15105" width="22.7109375" style="34" customWidth="1"/>
    <col min="15106" max="15106" width="24.42578125" style="34" customWidth="1"/>
    <col min="15107" max="15107" width="22.85546875" style="34" customWidth="1"/>
    <col min="15108" max="15108" width="32" style="34" customWidth="1"/>
    <col min="15109" max="15109" width="23.85546875" style="34" customWidth="1"/>
    <col min="15110" max="15110" width="22" style="34" customWidth="1"/>
    <col min="15111" max="15356" width="8.85546875" style="34"/>
    <col min="15357" max="15357" width="10" style="34" customWidth="1"/>
    <col min="15358" max="15358" width="27" style="34" customWidth="1"/>
    <col min="15359" max="15359" width="33.85546875" style="34" customWidth="1"/>
    <col min="15360" max="15360" width="51.28515625" style="34" customWidth="1"/>
    <col min="15361" max="15361" width="22.7109375" style="34" customWidth="1"/>
    <col min="15362" max="15362" width="24.42578125" style="34" customWidth="1"/>
    <col min="15363" max="15363" width="22.85546875" style="34" customWidth="1"/>
    <col min="15364" max="15364" width="32" style="34" customWidth="1"/>
    <col min="15365" max="15365" width="23.85546875" style="34" customWidth="1"/>
    <col min="15366" max="15366" width="22" style="34" customWidth="1"/>
    <col min="15367" max="15612" width="8.85546875" style="34"/>
    <col min="15613" max="15613" width="10" style="34" customWidth="1"/>
    <col min="15614" max="15614" width="27" style="34" customWidth="1"/>
    <col min="15615" max="15615" width="33.85546875" style="34" customWidth="1"/>
    <col min="15616" max="15616" width="51.28515625" style="34" customWidth="1"/>
    <col min="15617" max="15617" width="22.7109375" style="34" customWidth="1"/>
    <col min="15618" max="15618" width="24.42578125" style="34" customWidth="1"/>
    <col min="15619" max="15619" width="22.85546875" style="34" customWidth="1"/>
    <col min="15620" max="15620" width="32" style="34" customWidth="1"/>
    <col min="15621" max="15621" width="23.85546875" style="34" customWidth="1"/>
    <col min="15622" max="15622" width="22" style="34" customWidth="1"/>
    <col min="15623" max="15868" width="8.85546875" style="34"/>
    <col min="15869" max="15869" width="10" style="34" customWidth="1"/>
    <col min="15870" max="15870" width="27" style="34" customWidth="1"/>
    <col min="15871" max="15871" width="33.85546875" style="34" customWidth="1"/>
    <col min="15872" max="15872" width="51.28515625" style="34" customWidth="1"/>
    <col min="15873" max="15873" width="22.7109375" style="34" customWidth="1"/>
    <col min="15874" max="15874" width="24.42578125" style="34" customWidth="1"/>
    <col min="15875" max="15875" width="22.85546875" style="34" customWidth="1"/>
    <col min="15876" max="15876" width="32" style="34" customWidth="1"/>
    <col min="15877" max="15877" width="23.85546875" style="34" customWidth="1"/>
    <col min="15878" max="15878" width="22" style="34" customWidth="1"/>
    <col min="15879" max="16124" width="8.85546875" style="34"/>
    <col min="16125" max="16125" width="10" style="34" customWidth="1"/>
    <col min="16126" max="16126" width="27" style="34" customWidth="1"/>
    <col min="16127" max="16127" width="33.85546875" style="34" customWidth="1"/>
    <col min="16128" max="16128" width="51.28515625" style="34" customWidth="1"/>
    <col min="16129" max="16129" width="22.7109375" style="34" customWidth="1"/>
    <col min="16130" max="16130" width="24.42578125" style="34" customWidth="1"/>
    <col min="16131" max="16131" width="22.85546875" style="34" customWidth="1"/>
    <col min="16132" max="16132" width="32" style="34" customWidth="1"/>
    <col min="16133" max="16133" width="23.85546875" style="34" customWidth="1"/>
    <col min="16134" max="16134" width="22" style="34" customWidth="1"/>
    <col min="16135" max="16384" width="8.85546875" style="34"/>
  </cols>
  <sheetData>
    <row r="1" spans="1:11" ht="21" customHeight="1">
      <c r="A1" s="913" t="s">
        <v>146</v>
      </c>
      <c r="B1" s="913"/>
      <c r="C1" s="913"/>
      <c r="D1" s="913"/>
      <c r="E1" s="913"/>
      <c r="F1" s="913"/>
      <c r="G1" s="913"/>
      <c r="H1" s="913"/>
      <c r="I1" s="913"/>
      <c r="J1" s="913"/>
      <c r="K1" s="913"/>
    </row>
    <row r="2" spans="1:11" ht="17.45" customHeight="1">
      <c r="A2" s="23"/>
      <c r="B2" s="23"/>
      <c r="C2" s="23"/>
      <c r="D2" s="23"/>
      <c r="E2" s="23"/>
      <c r="F2" s="23"/>
      <c r="G2" s="23"/>
      <c r="H2" s="23"/>
      <c r="I2" s="23"/>
      <c r="J2" s="23"/>
      <c r="K2" s="23"/>
    </row>
    <row r="3" spans="1:11" ht="27.75" customHeight="1">
      <c r="A3" s="1079" t="s">
        <v>2208</v>
      </c>
      <c r="B3" s="1079"/>
      <c r="C3" s="1079"/>
      <c r="D3" s="1079"/>
      <c r="E3" s="1079"/>
      <c r="F3" s="1079"/>
      <c r="G3" s="1079"/>
      <c r="H3" s="1079"/>
      <c r="I3" s="1079"/>
      <c r="J3" s="1079"/>
      <c r="K3" s="1079"/>
    </row>
    <row r="5" spans="1:11" ht="32.25" customHeight="1">
      <c r="A5" s="1080" t="s">
        <v>162</v>
      </c>
      <c r="B5" s="1080"/>
      <c r="C5" s="1080"/>
      <c r="D5" s="1080"/>
      <c r="E5" s="1080"/>
      <c r="F5" s="1080"/>
      <c r="G5" s="1080"/>
      <c r="H5" s="1080"/>
      <c r="I5" s="1080"/>
      <c r="J5" s="1080"/>
      <c r="K5" s="1080"/>
    </row>
    <row r="6" spans="1:11" ht="23.45" customHeight="1">
      <c r="A6" s="109"/>
      <c r="B6" s="109"/>
      <c r="C6" s="109"/>
      <c r="D6" s="109"/>
      <c r="E6" s="109"/>
      <c r="F6" s="109"/>
      <c r="G6" s="109"/>
      <c r="H6" s="109"/>
      <c r="I6" s="109"/>
      <c r="J6" s="109"/>
      <c r="K6" s="109"/>
    </row>
    <row r="7" spans="1:11">
      <c r="A7" s="919" t="str">
        <f>Title!A2</f>
        <v>Bid Enquiry No: KPTCL/2026-27/SS/WORK_INDENT3836</v>
      </c>
      <c r="B7" s="919"/>
      <c r="C7" s="919"/>
      <c r="D7" s="919"/>
      <c r="E7" s="919"/>
      <c r="F7" s="919"/>
      <c r="G7" s="919"/>
      <c r="H7" s="919"/>
      <c r="I7" s="919"/>
      <c r="J7" s="919"/>
      <c r="K7" s="919"/>
    </row>
    <row r="8" spans="1:11" ht="37.5" customHeight="1">
      <c r="A8" s="109"/>
      <c r="B8" s="109"/>
      <c r="C8" s="109"/>
      <c r="D8" s="109"/>
      <c r="E8" s="109"/>
      <c r="F8" s="109"/>
      <c r="G8" s="109"/>
      <c r="H8" s="109"/>
      <c r="I8" s="109"/>
      <c r="J8" s="109"/>
      <c r="K8" s="109"/>
    </row>
    <row r="9" spans="1:11" ht="219" customHeight="1">
      <c r="A9" s="1081"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9" s="1081"/>
      <c r="C9" s="1081"/>
      <c r="D9" s="1081"/>
      <c r="E9" s="1081"/>
      <c r="F9" s="1081"/>
      <c r="G9" s="1081"/>
      <c r="H9" s="1081"/>
      <c r="I9" s="1081"/>
      <c r="J9" s="1081"/>
      <c r="K9" s="1081"/>
    </row>
    <row r="10" spans="1:11" ht="77.25" customHeight="1">
      <c r="A10" s="30"/>
      <c r="B10" s="936" t="s">
        <v>158</v>
      </c>
      <c r="C10" s="936"/>
      <c r="D10" s="1066"/>
      <c r="E10" s="1066"/>
    </row>
    <row r="11" spans="1:11" ht="17.45" customHeight="1">
      <c r="A11" s="3"/>
      <c r="B11" s="579" t="s">
        <v>14</v>
      </c>
      <c r="C11" s="3"/>
      <c r="D11" s="3"/>
      <c r="E11" s="27" t="s">
        <v>13</v>
      </c>
      <c r="F11" s="3"/>
      <c r="H11" s="130"/>
      <c r="I11" s="130"/>
      <c r="J11" s="130"/>
      <c r="K11" s="130"/>
    </row>
    <row r="12" spans="1:11" ht="79.150000000000006" customHeight="1">
      <c r="A12" s="75" t="s">
        <v>16</v>
      </c>
      <c r="B12" s="580" t="s">
        <v>951</v>
      </c>
      <c r="C12" s="581"/>
      <c r="D12" s="3"/>
      <c r="E12" s="571" t="s">
        <v>3517</v>
      </c>
      <c r="F12" s="3"/>
      <c r="H12" s="130"/>
      <c r="I12" s="130"/>
      <c r="J12" s="130"/>
      <c r="K12" s="130"/>
    </row>
    <row r="13" spans="1:11" ht="85.15" customHeight="1">
      <c r="A13" s="176" t="s">
        <v>17</v>
      </c>
      <c r="B13" s="582" t="s">
        <v>1038</v>
      </c>
      <c r="C13" s="583"/>
      <c r="D13" s="3"/>
      <c r="E13" s="3"/>
      <c r="F13" s="3"/>
      <c r="G13" s="130"/>
      <c r="H13" s="130"/>
      <c r="I13" s="130"/>
      <c r="J13" s="130"/>
      <c r="K13" s="130"/>
    </row>
    <row r="14" spans="1:11" ht="44.45" customHeight="1">
      <c r="A14" s="3"/>
      <c r="B14" s="584" t="s">
        <v>2416</v>
      </c>
      <c r="C14" s="1065" t="s">
        <v>2417</v>
      </c>
      <c r="D14" s="1065"/>
      <c r="E14" s="3"/>
      <c r="F14" s="3"/>
      <c r="G14" s="130"/>
      <c r="H14" s="130"/>
      <c r="I14" s="130"/>
      <c r="J14" s="130"/>
      <c r="K14" s="130"/>
    </row>
    <row r="15" spans="1:11" ht="104.45" customHeight="1">
      <c r="A15" s="14" t="s">
        <v>18</v>
      </c>
      <c r="B15" s="578"/>
      <c r="C15" s="1066"/>
      <c r="D15" s="1066"/>
      <c r="E15" s="3"/>
      <c r="F15" s="3"/>
      <c r="G15" s="130"/>
      <c r="H15" s="130"/>
      <c r="I15" s="130"/>
      <c r="J15" s="130"/>
      <c r="K15" s="130"/>
    </row>
    <row r="16" spans="1:11" ht="79.150000000000006" customHeight="1">
      <c r="A16" s="14" t="s">
        <v>1005</v>
      </c>
      <c r="B16" s="578"/>
      <c r="C16" s="1066"/>
      <c r="D16" s="1066"/>
      <c r="E16" s="3"/>
      <c r="F16" s="3"/>
      <c r="G16" s="130"/>
      <c r="H16" s="130"/>
      <c r="I16" s="130"/>
      <c r="J16" s="130"/>
      <c r="K16" s="130"/>
    </row>
    <row r="17" spans="1:11" ht="93" customHeight="1">
      <c r="A17" s="19"/>
      <c r="B17" s="1067" t="s">
        <v>952</v>
      </c>
      <c r="C17" s="1067"/>
      <c r="D17" s="1067"/>
      <c r="E17" s="1067"/>
      <c r="F17" s="1067"/>
      <c r="G17" s="130"/>
      <c r="H17" s="130"/>
      <c r="I17" s="130"/>
      <c r="J17" s="130"/>
      <c r="K17" s="130"/>
    </row>
    <row r="18" spans="1:11" ht="17.45" customHeight="1"/>
    <row r="19" spans="1:11" ht="36" customHeight="1">
      <c r="A19" s="201">
        <v>1</v>
      </c>
      <c r="B19" s="1068" t="s">
        <v>880</v>
      </c>
      <c r="C19" s="1068"/>
      <c r="D19" s="1068"/>
      <c r="E19" s="225"/>
      <c r="F19" s="126"/>
      <c r="G19" s="126"/>
    </row>
    <row r="20" spans="1:11" ht="50.45" customHeight="1">
      <c r="A20" s="200"/>
      <c r="B20" s="1069" t="s">
        <v>2202</v>
      </c>
      <c r="C20" s="1069"/>
      <c r="D20" s="1070"/>
      <c r="E20" s="1070"/>
      <c r="F20" s="1070"/>
      <c r="G20" s="1070"/>
      <c r="H20" s="1070"/>
    </row>
    <row r="21" spans="1:11" ht="36" customHeight="1">
      <c r="A21" s="200"/>
      <c r="B21" s="202"/>
      <c r="C21" s="202"/>
      <c r="D21" s="202"/>
      <c r="E21" s="202"/>
      <c r="F21" s="126"/>
      <c r="G21" s="126"/>
    </row>
    <row r="22" spans="1:11" ht="36" customHeight="1">
      <c r="A22" s="1077" t="s">
        <v>112</v>
      </c>
      <c r="B22" s="1077" t="s">
        <v>577</v>
      </c>
      <c r="C22" s="1077" t="s">
        <v>2199</v>
      </c>
      <c r="D22" s="203"/>
      <c r="E22" s="203"/>
      <c r="G22" s="203"/>
    </row>
    <row r="23" spans="1:11" ht="36" customHeight="1">
      <c r="A23" s="1074"/>
      <c r="B23" s="1074"/>
      <c r="C23" s="1074"/>
      <c r="D23" s="178"/>
      <c r="E23" s="178"/>
      <c r="G23" s="178"/>
    </row>
    <row r="24" spans="1:11" ht="36.6" customHeight="1">
      <c r="A24" s="204">
        <v>1</v>
      </c>
      <c r="B24" s="205" t="s">
        <v>881</v>
      </c>
      <c r="C24" s="186"/>
      <c r="D24" s="200"/>
      <c r="E24" s="200"/>
      <c r="G24" s="200"/>
    </row>
    <row r="25" spans="1:11" ht="57.75" customHeight="1">
      <c r="A25" s="204">
        <v>2</v>
      </c>
      <c r="B25" s="206" t="s">
        <v>882</v>
      </c>
      <c r="C25" s="186"/>
      <c r="D25" s="200"/>
      <c r="E25" s="200"/>
      <c r="G25" s="200"/>
    </row>
    <row r="26" spans="1:11" ht="36" customHeight="1">
      <c r="A26" s="204">
        <v>3</v>
      </c>
      <c r="B26" s="206" t="s">
        <v>883</v>
      </c>
      <c r="C26" s="186"/>
      <c r="D26" s="200"/>
      <c r="E26" s="200"/>
      <c r="G26" s="200"/>
    </row>
    <row r="27" spans="1:11" ht="36" customHeight="1">
      <c r="A27" s="204">
        <v>4</v>
      </c>
      <c r="B27" s="206" t="s">
        <v>12</v>
      </c>
      <c r="C27" s="186"/>
      <c r="D27" s="200"/>
      <c r="E27" s="200"/>
      <c r="G27" s="200"/>
    </row>
    <row r="28" spans="1:11" ht="36" customHeight="1">
      <c r="A28" s="204">
        <v>5</v>
      </c>
      <c r="B28" s="206" t="s">
        <v>884</v>
      </c>
      <c r="C28" s="186"/>
      <c r="D28" s="200"/>
      <c r="E28" s="200"/>
      <c r="G28" s="200"/>
    </row>
    <row r="29" spans="1:11" ht="55.9" customHeight="1">
      <c r="A29" s="204">
        <v>6</v>
      </c>
      <c r="B29" s="206" t="s">
        <v>885</v>
      </c>
      <c r="C29" s="186"/>
      <c r="D29" s="200"/>
      <c r="E29" s="200"/>
      <c r="G29" s="200"/>
    </row>
    <row r="30" spans="1:11" ht="34.9" customHeight="1">
      <c r="A30" s="204">
        <v>7</v>
      </c>
      <c r="B30" s="206" t="s">
        <v>886</v>
      </c>
      <c r="C30" s="186"/>
      <c r="D30" s="200"/>
      <c r="E30" s="200"/>
      <c r="G30" s="200"/>
    </row>
    <row r="31" spans="1:11" ht="36" customHeight="1">
      <c r="A31" s="188">
        <v>8</v>
      </c>
      <c r="B31" s="31" t="s">
        <v>863</v>
      </c>
      <c r="C31" s="186"/>
      <c r="D31" s="200"/>
      <c r="E31" s="200"/>
      <c r="G31" s="200"/>
    </row>
    <row r="32" spans="1:11" ht="57" customHeight="1">
      <c r="A32" s="188">
        <v>9</v>
      </c>
      <c r="B32" s="31" t="s">
        <v>864</v>
      </c>
      <c r="C32" s="186"/>
      <c r="D32" s="200"/>
      <c r="E32" s="200"/>
      <c r="G32" s="200"/>
    </row>
    <row r="33" spans="1:7" ht="17.45" customHeight="1">
      <c r="A33" s="188">
        <v>10</v>
      </c>
      <c r="B33" s="31" t="s">
        <v>865</v>
      </c>
      <c r="C33" s="186"/>
      <c r="D33" s="200"/>
      <c r="E33" s="200"/>
      <c r="G33" s="200"/>
    </row>
    <row r="34" spans="1:7" ht="40.15" customHeight="1"/>
    <row r="35" spans="1:7" ht="42.6" customHeight="1">
      <c r="A35" s="238">
        <v>2</v>
      </c>
      <c r="B35" s="1068" t="s">
        <v>887</v>
      </c>
      <c r="C35" s="1068"/>
      <c r="D35" s="1068"/>
      <c r="E35" s="1068"/>
      <c r="F35" s="1068"/>
      <c r="G35" s="1068"/>
    </row>
    <row r="36" spans="1:7" ht="22.15" customHeight="1">
      <c r="A36" s="201"/>
      <c r="B36" s="202"/>
      <c r="C36" s="202"/>
      <c r="D36" s="202"/>
      <c r="E36" s="202"/>
      <c r="F36" s="202"/>
      <c r="G36" s="202"/>
    </row>
    <row r="37" spans="1:7" ht="49.9" customHeight="1">
      <c r="A37" s="1077" t="s">
        <v>327</v>
      </c>
      <c r="B37" s="1077" t="s">
        <v>2199</v>
      </c>
      <c r="C37" s="1077" t="s">
        <v>2200</v>
      </c>
      <c r="D37" s="1073" t="s">
        <v>2412</v>
      </c>
      <c r="E37" s="1075" t="s">
        <v>2413</v>
      </c>
      <c r="F37" s="1076"/>
    </row>
    <row r="38" spans="1:7" ht="36" customHeight="1">
      <c r="A38" s="1074"/>
      <c r="B38" s="1074"/>
      <c r="C38" s="1074"/>
      <c r="D38" s="1074"/>
      <c r="E38" s="577" t="s">
        <v>2414</v>
      </c>
      <c r="F38" s="577" t="s">
        <v>2415</v>
      </c>
    </row>
    <row r="39" spans="1:7" ht="55.9" customHeight="1">
      <c r="A39" s="200" t="s">
        <v>888</v>
      </c>
      <c r="B39" s="1078" t="s">
        <v>889</v>
      </c>
      <c r="C39" s="1078"/>
      <c r="D39" s="1078"/>
      <c r="E39" s="1078"/>
      <c r="F39" s="1078"/>
    </row>
    <row r="40" spans="1:7" ht="36" customHeight="1">
      <c r="A40" s="207">
        <v>1</v>
      </c>
      <c r="B40" s="206" t="s">
        <v>890</v>
      </c>
      <c r="C40" s="186"/>
      <c r="D40" s="186"/>
      <c r="E40" s="186"/>
      <c r="F40" s="186"/>
    </row>
    <row r="41" spans="1:7" ht="52.9" customHeight="1">
      <c r="A41" s="200" t="s">
        <v>891</v>
      </c>
      <c r="B41" s="1078" t="s">
        <v>892</v>
      </c>
      <c r="C41" s="1078"/>
      <c r="D41" s="1078"/>
      <c r="E41" s="1078"/>
      <c r="F41" s="1078"/>
    </row>
    <row r="42" spans="1:7" ht="58.5" customHeight="1">
      <c r="A42" s="207">
        <v>1</v>
      </c>
      <c r="B42" s="206" t="s">
        <v>890</v>
      </c>
      <c r="C42" s="186"/>
      <c r="D42" s="186"/>
      <c r="E42" s="186"/>
      <c r="F42" s="186"/>
    </row>
    <row r="43" spans="1:7" ht="52.9" customHeight="1">
      <c r="A43" s="200" t="s">
        <v>893</v>
      </c>
      <c r="B43" s="1078" t="s">
        <v>894</v>
      </c>
      <c r="C43" s="1078"/>
      <c r="D43" s="1078"/>
      <c r="E43" s="1078"/>
      <c r="F43" s="1078"/>
    </row>
    <row r="44" spans="1:7" ht="47.25" customHeight="1">
      <c r="A44" s="207">
        <v>1</v>
      </c>
      <c r="B44" s="206" t="s">
        <v>890</v>
      </c>
      <c r="C44" s="186"/>
      <c r="D44" s="186"/>
      <c r="E44" s="186"/>
      <c r="F44" s="186"/>
    </row>
    <row r="45" spans="1:7" ht="52.15" customHeight="1">
      <c r="A45" s="208" t="s">
        <v>895</v>
      </c>
      <c r="B45" s="1078" t="s">
        <v>896</v>
      </c>
      <c r="C45" s="1078"/>
      <c r="D45" s="1078"/>
      <c r="E45" s="1078"/>
      <c r="F45" s="1078"/>
    </row>
    <row r="46" spans="1:7" ht="36" customHeight="1">
      <c r="A46" s="207">
        <v>1</v>
      </c>
      <c r="B46" s="206" t="s">
        <v>890</v>
      </c>
      <c r="C46" s="186"/>
      <c r="D46" s="186"/>
      <c r="E46" s="186"/>
      <c r="F46" s="186"/>
    </row>
    <row r="47" spans="1:7" ht="55.9" customHeight="1">
      <c r="A47" s="208" t="s">
        <v>897</v>
      </c>
      <c r="B47" s="1078" t="s">
        <v>1039</v>
      </c>
      <c r="C47" s="1078"/>
      <c r="D47" s="1078"/>
      <c r="E47" s="1078"/>
      <c r="F47" s="1078"/>
    </row>
    <row r="48" spans="1:7" ht="55.9" customHeight="1">
      <c r="A48" s="207">
        <v>1</v>
      </c>
      <c r="B48" s="206" t="s">
        <v>890</v>
      </c>
      <c r="C48" s="186"/>
      <c r="D48" s="186"/>
      <c r="E48" s="186"/>
      <c r="F48" s="186"/>
    </row>
    <row r="49" spans="1:11" ht="57" customHeight="1">
      <c r="A49" s="208" t="s">
        <v>898</v>
      </c>
      <c r="B49" s="1078" t="s">
        <v>1040</v>
      </c>
      <c r="C49" s="1078"/>
      <c r="D49" s="1078"/>
      <c r="E49" s="1078"/>
      <c r="F49" s="1078"/>
    </row>
    <row r="50" spans="1:11" ht="34.9" customHeight="1">
      <c r="A50" s="207">
        <v>1</v>
      </c>
      <c r="B50" s="206" t="s">
        <v>890</v>
      </c>
      <c r="C50" s="186"/>
      <c r="D50" s="186"/>
      <c r="E50" s="186"/>
      <c r="F50" s="186"/>
    </row>
    <row r="51" spans="1:11" ht="40.15" customHeight="1">
      <c r="A51" s="208" t="s">
        <v>899</v>
      </c>
      <c r="B51" s="1078" t="s">
        <v>1041</v>
      </c>
      <c r="C51" s="1078"/>
      <c r="D51" s="1078"/>
      <c r="E51" s="1078"/>
      <c r="F51" s="1078"/>
    </row>
    <row r="52" spans="1:11" ht="67.5" customHeight="1">
      <c r="A52" s="207">
        <v>1</v>
      </c>
      <c r="B52" s="206" t="s">
        <v>890</v>
      </c>
      <c r="C52" s="186"/>
      <c r="D52" s="186"/>
      <c r="E52" s="186"/>
      <c r="F52" s="186"/>
    </row>
    <row r="53" spans="1:11" ht="34.15" customHeight="1">
      <c r="A53" s="209" t="s">
        <v>949</v>
      </c>
      <c r="B53" s="1083" t="s">
        <v>1042</v>
      </c>
      <c r="C53" s="1083"/>
      <c r="D53" s="1083"/>
      <c r="E53" s="224"/>
      <c r="F53" s="190"/>
      <c r="G53" s="210"/>
    </row>
    <row r="54" spans="1:11" ht="50.25" customHeight="1">
      <c r="A54" s="209">
        <v>1</v>
      </c>
      <c r="B54" s="206" t="s">
        <v>890</v>
      </c>
      <c r="C54" s="186"/>
      <c r="D54" s="186"/>
      <c r="E54" s="186"/>
      <c r="F54" s="186"/>
      <c r="G54" s="211"/>
    </row>
    <row r="55" spans="1:11" ht="54.6" customHeight="1">
      <c r="A55" s="209" t="s">
        <v>950</v>
      </c>
      <c r="B55" s="1083" t="s">
        <v>1043</v>
      </c>
      <c r="C55" s="1083"/>
      <c r="D55" s="1083"/>
      <c r="E55" s="224"/>
      <c r="F55" s="190"/>
      <c r="G55" s="210"/>
    </row>
    <row r="56" spans="1:11" ht="37.9" customHeight="1">
      <c r="A56" s="209">
        <v>1</v>
      </c>
      <c r="B56" s="206" t="s">
        <v>890</v>
      </c>
      <c r="C56" s="186"/>
      <c r="D56" s="186"/>
      <c r="E56" s="186"/>
      <c r="F56" s="186"/>
      <c r="G56" s="211"/>
    </row>
    <row r="57" spans="1:11" ht="37.9" customHeight="1"/>
    <row r="58" spans="1:11" s="132" customFormat="1" ht="37.9" customHeight="1">
      <c r="A58" s="199"/>
      <c r="B58" s="199"/>
      <c r="C58" s="199"/>
      <c r="D58" s="199"/>
      <c r="E58" s="199"/>
      <c r="F58" s="199"/>
      <c r="G58" s="199"/>
      <c r="H58" s="199"/>
      <c r="I58" s="199"/>
      <c r="J58" s="199"/>
      <c r="K58" s="199"/>
    </row>
    <row r="59" spans="1:11" s="132" customFormat="1" ht="37.9" customHeight="1">
      <c r="A59" s="1084" t="s">
        <v>2464</v>
      </c>
      <c r="B59" s="1084"/>
      <c r="C59" s="1084"/>
      <c r="D59" s="1084"/>
      <c r="E59" s="1084"/>
      <c r="F59" s="1084"/>
      <c r="G59" s="1084"/>
      <c r="H59" s="1084"/>
      <c r="I59" s="1084"/>
      <c r="J59" s="1084"/>
      <c r="K59" s="1084"/>
    </row>
    <row r="60" spans="1:11" s="132" customFormat="1" ht="90.6" customHeight="1">
      <c r="A60" s="101" t="s">
        <v>851</v>
      </c>
      <c r="B60" s="101" t="s">
        <v>852</v>
      </c>
      <c r="C60" s="101" t="s">
        <v>853</v>
      </c>
      <c r="D60" s="101" t="s">
        <v>900</v>
      </c>
      <c r="E60" s="101" t="s">
        <v>2465</v>
      </c>
      <c r="F60" s="101" t="s">
        <v>854</v>
      </c>
      <c r="G60" s="101" t="s">
        <v>855</v>
      </c>
      <c r="H60" s="101" t="s">
        <v>856</v>
      </c>
      <c r="I60" s="101" t="s">
        <v>873</v>
      </c>
      <c r="J60" s="101" t="s">
        <v>857</v>
      </c>
      <c r="K60" s="101" t="s">
        <v>858</v>
      </c>
    </row>
    <row r="61" spans="1:11" s="132" customFormat="1" ht="37.9" customHeight="1">
      <c r="A61" s="212">
        <v>1</v>
      </c>
      <c r="B61" s="212">
        <v>2</v>
      </c>
      <c r="C61" s="212" t="s">
        <v>901</v>
      </c>
      <c r="D61" s="212" t="s">
        <v>902</v>
      </c>
      <c r="E61" s="212" t="s">
        <v>2274</v>
      </c>
      <c r="F61" s="212">
        <v>4</v>
      </c>
      <c r="G61" s="212">
        <v>5</v>
      </c>
      <c r="H61" s="212">
        <v>6</v>
      </c>
      <c r="I61" s="212">
        <v>7</v>
      </c>
      <c r="J61" s="212">
        <v>8</v>
      </c>
      <c r="K61" s="212">
        <v>9</v>
      </c>
    </row>
    <row r="62" spans="1:11" s="132" customFormat="1" ht="37.9" customHeight="1">
      <c r="A62" s="191" t="s">
        <v>1044</v>
      </c>
      <c r="B62" s="1085"/>
      <c r="C62" s="1086"/>
      <c r="D62" s="1086"/>
      <c r="E62" s="1086"/>
      <c r="F62" s="1086"/>
      <c r="G62" s="1086"/>
      <c r="H62" s="1086"/>
      <c r="I62" s="1086"/>
      <c r="J62" s="1086"/>
      <c r="K62" s="1087"/>
    </row>
    <row r="63" spans="1:11" s="132" customFormat="1" ht="37.9" customHeight="1">
      <c r="A63" s="15"/>
      <c r="B63" s="15"/>
      <c r="C63" s="15"/>
      <c r="D63" s="15"/>
      <c r="E63" s="15"/>
      <c r="F63" s="15"/>
      <c r="G63" s="15"/>
      <c r="H63" s="15"/>
      <c r="I63" s="15"/>
      <c r="J63" s="15"/>
      <c r="K63" s="15"/>
    </row>
    <row r="64" spans="1:11" s="132" customFormat="1" ht="37.9" customHeight="1">
      <c r="A64" s="15"/>
      <c r="B64" s="15"/>
      <c r="C64" s="15"/>
      <c r="D64" s="15"/>
      <c r="E64" s="15"/>
      <c r="F64" s="15"/>
      <c r="G64" s="15"/>
      <c r="H64" s="15"/>
      <c r="I64" s="15"/>
      <c r="J64" s="15"/>
      <c r="K64" s="15"/>
    </row>
    <row r="65" spans="1:11" s="132" customFormat="1" ht="45.75" customHeight="1">
      <c r="A65" s="15"/>
      <c r="B65" s="15"/>
      <c r="C65" s="15"/>
      <c r="D65" s="15"/>
      <c r="E65" s="15"/>
      <c r="F65" s="15"/>
      <c r="G65" s="15"/>
      <c r="H65" s="15"/>
      <c r="I65" s="15"/>
      <c r="J65" s="15"/>
      <c r="K65" s="15"/>
    </row>
    <row r="66" spans="1:11" s="132" customFormat="1" ht="64.900000000000006" customHeight="1">
      <c r="A66" s="15"/>
      <c r="B66" s="15"/>
      <c r="C66" s="15"/>
      <c r="D66" s="15"/>
      <c r="E66" s="15"/>
      <c r="F66" s="15"/>
      <c r="G66" s="15"/>
      <c r="H66" s="15"/>
      <c r="I66" s="15"/>
      <c r="J66" s="15"/>
      <c r="K66" s="15"/>
    </row>
    <row r="67" spans="1:11" s="132" customFormat="1" ht="118.9" customHeight="1">
      <c r="A67" s="15"/>
      <c r="B67" s="15"/>
      <c r="C67" s="15"/>
      <c r="D67" s="15"/>
      <c r="E67" s="15"/>
      <c r="F67" s="15"/>
      <c r="G67" s="15"/>
      <c r="H67" s="15"/>
      <c r="I67" s="15"/>
      <c r="J67" s="15"/>
      <c r="K67" s="15"/>
    </row>
    <row r="68" spans="1:11" s="132" customFormat="1" ht="45.75" customHeight="1">
      <c r="A68" s="15"/>
      <c r="B68" s="15"/>
      <c r="C68" s="15"/>
      <c r="D68" s="15"/>
      <c r="E68" s="15"/>
      <c r="F68" s="15"/>
      <c r="G68" s="15"/>
      <c r="H68" s="15"/>
      <c r="I68" s="15"/>
      <c r="J68" s="15"/>
      <c r="K68" s="15"/>
    </row>
    <row r="69" spans="1:11" s="132" customFormat="1" ht="45.75" customHeight="1">
      <c r="A69" s="15"/>
      <c r="B69" s="15"/>
      <c r="C69" s="15"/>
      <c r="D69" s="15"/>
      <c r="E69" s="15"/>
      <c r="F69" s="15"/>
      <c r="G69" s="15"/>
      <c r="H69" s="15"/>
      <c r="I69" s="15"/>
      <c r="J69" s="15"/>
      <c r="K69" s="15"/>
    </row>
    <row r="70" spans="1:11" s="132" customFormat="1" ht="45.6" customHeight="1">
      <c r="A70" s="15"/>
      <c r="B70" s="15"/>
      <c r="C70" s="15"/>
      <c r="D70" s="15"/>
      <c r="E70" s="15"/>
      <c r="F70" s="15"/>
      <c r="G70" s="15"/>
      <c r="H70" s="15"/>
      <c r="I70" s="15"/>
      <c r="J70" s="15"/>
      <c r="K70" s="15"/>
    </row>
    <row r="71" spans="1:11" s="132" customFormat="1" ht="50.25" customHeight="1">
      <c r="A71" s="15"/>
      <c r="B71" s="15"/>
      <c r="C71" s="15"/>
      <c r="D71" s="15"/>
      <c r="E71" s="15"/>
      <c r="F71" s="15"/>
      <c r="G71" s="15"/>
      <c r="H71" s="15"/>
      <c r="I71" s="15"/>
      <c r="J71" s="15"/>
      <c r="K71" s="15"/>
    </row>
    <row r="72" spans="1:11" s="132" customFormat="1" ht="35.25" customHeight="1">
      <c r="A72" s="15"/>
      <c r="B72" s="15"/>
      <c r="C72" s="15"/>
      <c r="D72" s="15"/>
      <c r="E72" s="15"/>
      <c r="F72" s="15"/>
      <c r="G72" s="15"/>
      <c r="H72" s="15"/>
      <c r="I72" s="15"/>
      <c r="J72" s="15"/>
      <c r="K72" s="15"/>
    </row>
    <row r="73" spans="1:11" s="132" customFormat="1" ht="32.25" customHeight="1">
      <c r="A73" s="15"/>
      <c r="B73" s="15"/>
      <c r="C73" s="15"/>
      <c r="D73" s="15"/>
      <c r="E73" s="15"/>
      <c r="F73" s="15"/>
      <c r="G73" s="15"/>
      <c r="H73" s="15"/>
      <c r="I73" s="15"/>
      <c r="J73" s="15"/>
      <c r="K73" s="15"/>
    </row>
    <row r="74" spans="1:11" s="132" customFormat="1" ht="36" customHeight="1">
      <c r="A74" s="15"/>
      <c r="B74" s="15"/>
      <c r="C74" s="15"/>
      <c r="D74" s="15"/>
      <c r="E74" s="15"/>
      <c r="F74" s="15"/>
      <c r="G74" s="15"/>
      <c r="H74" s="15"/>
      <c r="I74" s="15"/>
      <c r="J74" s="15"/>
      <c r="K74" s="15"/>
    </row>
    <row r="75" spans="1:11" s="132" customFormat="1" ht="36" customHeight="1">
      <c r="A75" s="15"/>
      <c r="B75" s="15"/>
      <c r="C75" s="15"/>
      <c r="D75" s="15"/>
      <c r="E75" s="15"/>
      <c r="F75" s="15"/>
      <c r="G75" s="15"/>
      <c r="H75" s="15"/>
      <c r="I75" s="15"/>
      <c r="J75" s="15"/>
      <c r="K75" s="15"/>
    </row>
    <row r="76" spans="1:11" s="132" customFormat="1" ht="94.5" customHeight="1">
      <c r="A76" s="15"/>
      <c r="B76" s="15"/>
      <c r="C76" s="15"/>
      <c r="D76" s="15"/>
      <c r="E76" s="15"/>
      <c r="F76" s="15"/>
      <c r="G76" s="15"/>
      <c r="H76" s="15"/>
      <c r="I76" s="15"/>
      <c r="J76" s="15"/>
      <c r="K76" s="15"/>
    </row>
    <row r="77" spans="1:11" s="132" customFormat="1" ht="59.45" customHeight="1">
      <c r="A77" s="15"/>
      <c r="B77" s="15"/>
      <c r="C77" s="15"/>
      <c r="D77" s="15"/>
      <c r="E77" s="15"/>
      <c r="F77" s="15"/>
      <c r="G77" s="15"/>
      <c r="H77" s="15"/>
      <c r="I77" s="15"/>
      <c r="J77" s="15"/>
      <c r="K77" s="15"/>
    </row>
    <row r="78" spans="1:11" s="132" customFormat="1" ht="46.9" customHeight="1">
      <c r="A78" s="15"/>
      <c r="B78" s="1085"/>
      <c r="C78" s="1086"/>
      <c r="D78" s="1086"/>
      <c r="E78" s="1086"/>
      <c r="F78" s="1086"/>
      <c r="G78" s="1086"/>
      <c r="H78" s="1086"/>
      <c r="I78" s="1086"/>
      <c r="J78" s="1086"/>
      <c r="K78" s="1087"/>
    </row>
    <row r="79" spans="1:11" s="132" customFormat="1" ht="57.6" customHeight="1">
      <c r="A79" s="585" t="s">
        <v>2419</v>
      </c>
      <c r="B79" s="15"/>
      <c r="C79" s="15"/>
      <c r="D79" s="15"/>
      <c r="E79" s="15"/>
      <c r="F79" s="15"/>
      <c r="G79" s="15"/>
      <c r="H79" s="15"/>
      <c r="I79" s="15"/>
      <c r="J79" s="15"/>
      <c r="K79" s="15"/>
    </row>
    <row r="80" spans="1:11" s="132" customFormat="1" ht="77.45" customHeight="1">
      <c r="A80" s="15"/>
      <c r="B80" s="15"/>
      <c r="C80" s="15"/>
      <c r="D80" s="15"/>
      <c r="E80" s="15"/>
      <c r="F80" s="15"/>
      <c r="G80" s="15"/>
      <c r="H80" s="15"/>
      <c r="I80" s="15"/>
      <c r="J80" s="15"/>
      <c r="K80" s="15"/>
    </row>
    <row r="81" spans="1:11" s="132" customFormat="1" ht="72.599999999999994" customHeight="1">
      <c r="A81" s="15"/>
      <c r="B81" s="15"/>
      <c r="C81" s="15"/>
      <c r="D81" s="15"/>
      <c r="E81" s="15"/>
      <c r="F81" s="15"/>
      <c r="G81" s="15"/>
      <c r="H81" s="15"/>
      <c r="I81" s="15"/>
      <c r="J81" s="15"/>
      <c r="K81" s="15"/>
    </row>
    <row r="82" spans="1:11" s="132" customFormat="1" ht="41.45" customHeight="1">
      <c r="A82" s="15"/>
      <c r="B82" s="15"/>
      <c r="C82" s="15"/>
      <c r="D82" s="15"/>
      <c r="E82" s="15"/>
      <c r="F82" s="15"/>
      <c r="G82" s="15"/>
      <c r="H82" s="15"/>
      <c r="I82" s="15"/>
      <c r="J82" s="15"/>
      <c r="K82" s="15"/>
    </row>
    <row r="83" spans="1:11" s="132" customFormat="1" ht="51.6" customHeight="1">
      <c r="A83" s="15"/>
      <c r="B83" s="15"/>
      <c r="C83" s="15"/>
      <c r="D83" s="15"/>
      <c r="E83" s="15"/>
      <c r="F83" s="15"/>
      <c r="G83" s="15"/>
      <c r="H83" s="15"/>
      <c r="I83" s="15"/>
      <c r="J83" s="15"/>
      <c r="K83" s="15"/>
    </row>
    <row r="84" spans="1:11" s="132" customFormat="1" ht="41.45" customHeight="1">
      <c r="A84" s="15"/>
      <c r="B84" s="15"/>
      <c r="C84" s="15"/>
      <c r="D84" s="15"/>
      <c r="E84" s="15"/>
      <c r="F84" s="15"/>
      <c r="G84" s="15"/>
      <c r="H84" s="15"/>
      <c r="I84" s="15"/>
      <c r="J84" s="15"/>
      <c r="K84" s="15"/>
    </row>
    <row r="85" spans="1:11" s="132" customFormat="1" ht="49.9" customHeight="1">
      <c r="A85" s="15"/>
      <c r="B85" s="15"/>
      <c r="C85" s="15"/>
      <c r="D85" s="15"/>
      <c r="E85" s="15"/>
      <c r="F85" s="15"/>
      <c r="G85" s="15"/>
      <c r="H85" s="15"/>
      <c r="I85" s="15"/>
      <c r="J85" s="15"/>
      <c r="K85" s="15"/>
    </row>
    <row r="86" spans="1:11" s="132" customFormat="1" ht="85.9" customHeight="1">
      <c r="A86" s="15"/>
      <c r="B86" s="15"/>
      <c r="C86" s="15"/>
      <c r="D86" s="15"/>
      <c r="E86" s="15"/>
      <c r="F86" s="15"/>
      <c r="G86" s="15"/>
      <c r="H86" s="15"/>
      <c r="I86" s="15"/>
      <c r="J86" s="15"/>
      <c r="K86" s="15"/>
    </row>
    <row r="87" spans="1:11" s="132" customFormat="1" ht="50.45" customHeight="1">
      <c r="A87" s="15"/>
      <c r="B87" s="15"/>
      <c r="C87" s="15"/>
      <c r="D87" s="15"/>
      <c r="E87" s="15"/>
      <c r="F87" s="15"/>
      <c r="G87" s="15"/>
      <c r="H87" s="15"/>
      <c r="I87" s="15"/>
      <c r="J87" s="15"/>
      <c r="K87" s="15"/>
    </row>
    <row r="88" spans="1:11" s="132" customFormat="1" ht="43.9" customHeight="1">
      <c r="A88" s="15"/>
      <c r="B88" s="15"/>
      <c r="C88" s="15"/>
      <c r="D88" s="15"/>
      <c r="E88" s="15"/>
      <c r="F88" s="15"/>
      <c r="G88" s="15"/>
      <c r="H88" s="15"/>
      <c r="I88" s="15"/>
      <c r="J88" s="15"/>
      <c r="K88" s="15"/>
    </row>
    <row r="89" spans="1:11" s="132" customFormat="1" ht="49.9" customHeight="1">
      <c r="A89" s="15"/>
      <c r="B89" s="15"/>
      <c r="C89" s="15"/>
      <c r="D89" s="15"/>
      <c r="E89" s="15"/>
      <c r="F89" s="15"/>
      <c r="G89" s="15"/>
      <c r="H89" s="15"/>
      <c r="I89" s="15"/>
      <c r="J89" s="15"/>
      <c r="K89" s="15"/>
    </row>
    <row r="90" spans="1:11" s="132" customFormat="1" ht="45.6" customHeight="1">
      <c r="A90" s="15"/>
      <c r="B90" s="15"/>
      <c r="C90" s="15"/>
      <c r="D90" s="15"/>
      <c r="E90" s="15"/>
      <c r="F90" s="15"/>
      <c r="G90" s="15"/>
      <c r="H90" s="15"/>
      <c r="I90" s="15"/>
      <c r="J90" s="15"/>
      <c r="K90" s="15"/>
    </row>
    <row r="91" spans="1:11" s="132" customFormat="1" ht="56.45" customHeight="1">
      <c r="A91" s="15"/>
      <c r="B91" s="15"/>
      <c r="C91" s="15"/>
      <c r="D91" s="15"/>
      <c r="E91" s="15"/>
      <c r="F91" s="15"/>
      <c r="G91" s="15"/>
      <c r="H91" s="15"/>
      <c r="I91" s="15"/>
      <c r="J91" s="15"/>
      <c r="K91" s="15"/>
    </row>
    <row r="92" spans="1:11" s="132" customFormat="1" ht="44.45" customHeight="1">
      <c r="A92" s="15"/>
      <c r="B92" s="15"/>
      <c r="C92" s="15"/>
      <c r="D92" s="15"/>
      <c r="E92" s="15"/>
      <c r="F92" s="15"/>
      <c r="G92" s="15"/>
      <c r="H92" s="15"/>
      <c r="I92" s="15"/>
      <c r="J92" s="15"/>
      <c r="K92" s="15"/>
    </row>
    <row r="93" spans="1:11" s="132" customFormat="1" ht="44.45" customHeight="1">
      <c r="A93" s="15"/>
      <c r="B93" s="15"/>
      <c r="C93" s="15"/>
      <c r="D93" s="15"/>
      <c r="E93" s="15"/>
      <c r="F93" s="15"/>
      <c r="G93" s="15"/>
      <c r="H93" s="15"/>
      <c r="I93" s="15"/>
      <c r="J93" s="15"/>
      <c r="K93" s="15"/>
    </row>
    <row r="94" spans="1:11" s="132" customFormat="1" ht="31.9" customHeight="1">
      <c r="A94" s="3"/>
      <c r="B94" s="3"/>
      <c r="C94" s="3"/>
      <c r="D94" s="3"/>
      <c r="E94" s="3"/>
      <c r="F94" s="3"/>
      <c r="G94" s="3"/>
      <c r="H94" s="3"/>
      <c r="I94" s="3"/>
      <c r="J94" s="3"/>
      <c r="K94" s="3"/>
    </row>
    <row r="95" spans="1:11" s="132" customFormat="1" ht="88.9" customHeight="1">
      <c r="A95" s="1071" t="s">
        <v>1045</v>
      </c>
      <c r="B95" s="1071"/>
      <c r="C95" s="1071"/>
      <c r="D95" s="1071"/>
      <c r="E95" s="1071"/>
      <c r="F95" s="1071"/>
      <c r="G95" s="1071"/>
      <c r="H95" s="1071"/>
      <c r="I95" s="1071"/>
      <c r="J95" s="1071"/>
      <c r="K95" s="1071"/>
    </row>
    <row r="96" spans="1:11" s="132" customFormat="1" ht="42.6" customHeight="1">
      <c r="A96" s="1072" t="s">
        <v>2201</v>
      </c>
      <c r="B96" s="1072"/>
      <c r="C96" s="1072"/>
      <c r="D96" s="1072"/>
      <c r="E96" s="1072"/>
      <c r="F96" s="1072"/>
      <c r="G96" s="1072"/>
      <c r="H96" s="1072"/>
      <c r="I96" s="1072"/>
      <c r="J96" s="1072"/>
      <c r="K96" s="1072"/>
    </row>
    <row r="97" spans="1:11" s="132" customFormat="1" ht="34.15" customHeight="1">
      <c r="A97" s="1088" t="s">
        <v>1046</v>
      </c>
      <c r="B97" s="1088"/>
      <c r="C97" s="1088"/>
      <c r="D97" s="1088"/>
      <c r="E97" s="1088"/>
      <c r="F97" s="1088"/>
      <c r="G97" s="1088"/>
      <c r="H97" s="1088"/>
      <c r="I97" s="1088"/>
      <c r="J97" s="1088"/>
      <c r="K97" s="1088"/>
    </row>
    <row r="98" spans="1:11" s="132" customFormat="1" ht="51.6" customHeight="1">
      <c r="A98" s="1072" t="s">
        <v>2418</v>
      </c>
      <c r="B98" s="1072"/>
      <c r="C98" s="1072"/>
      <c r="D98" s="1072"/>
      <c r="E98" s="1072"/>
      <c r="F98" s="1072"/>
      <c r="G98" s="1072"/>
      <c r="H98" s="1072"/>
      <c r="I98" s="1072"/>
      <c r="J98" s="1072"/>
      <c r="K98" s="1072"/>
    </row>
    <row r="99" spans="1:11" s="132" customFormat="1" ht="56.45" customHeight="1">
      <c r="A99" s="3"/>
      <c r="B99" s="227" t="s">
        <v>53</v>
      </c>
      <c r="C99" s="189"/>
      <c r="D99" s="17"/>
      <c r="G99" s="187"/>
      <c r="H99" s="217" t="s">
        <v>65</v>
      </c>
      <c r="I99" s="1082"/>
      <c r="J99" s="1082"/>
      <c r="K99" s="3"/>
    </row>
    <row r="100" spans="1:11" s="132" customFormat="1" ht="82.15" customHeight="1">
      <c r="A100" s="3"/>
      <c r="B100" s="227" t="s">
        <v>55</v>
      </c>
      <c r="C100" s="189"/>
      <c r="D100" s="17"/>
      <c r="G100" s="187"/>
      <c r="H100" s="217" t="s">
        <v>66</v>
      </c>
      <c r="I100" s="1082"/>
      <c r="J100" s="1082"/>
      <c r="K100" s="3"/>
    </row>
    <row r="101" spans="1:11" s="132" customFormat="1" ht="100.9" customHeight="1">
      <c r="A101" s="3"/>
      <c r="B101" s="3"/>
      <c r="C101" s="3"/>
      <c r="D101" s="3"/>
      <c r="E101" s="3"/>
      <c r="F101" s="187"/>
      <c r="G101" s="187"/>
      <c r="H101" s="217" t="s">
        <v>67</v>
      </c>
      <c r="I101" s="1082"/>
      <c r="J101" s="1082"/>
      <c r="K101" s="3"/>
    </row>
    <row r="102" spans="1:11" ht="45.6" customHeight="1"/>
    <row r="103" spans="1:11" ht="56.45" customHeight="1"/>
    <row r="104" spans="1:11" ht="46.15" customHeight="1"/>
    <row r="105" spans="1:11" ht="47.45" customHeight="1"/>
    <row r="106" spans="1:11" ht="61.15" customHeight="1"/>
    <row r="107" spans="1:11" ht="42.6" customHeight="1"/>
    <row r="108" spans="1:11" ht="57.6" customHeight="1"/>
    <row r="109" spans="1:11" ht="48.6" customHeight="1"/>
    <row r="110" spans="1:11" ht="54.6" customHeight="1"/>
    <row r="111" spans="1:11" ht="37.15" customHeight="1"/>
    <row r="112" spans="1:11" ht="51.6" customHeight="1"/>
    <row r="113" ht="74.45" customHeight="1"/>
    <row r="114" ht="17.45" customHeight="1"/>
    <row r="115" ht="17.45" customHeight="1"/>
    <row r="116" ht="17.45" customHeight="1"/>
    <row r="117" ht="17.45" customHeight="1"/>
    <row r="118" ht="17.45" customHeight="1"/>
    <row r="119" ht="17.45" customHeight="1"/>
    <row r="120" ht="34.15" customHeight="1"/>
    <row r="121" ht="17.45" customHeight="1"/>
    <row r="122" ht="22.15" customHeight="1"/>
    <row r="123" ht="47.45" customHeight="1"/>
    <row r="124" ht="48.6" customHeight="1"/>
    <row r="125" ht="31.15" customHeight="1"/>
    <row r="126" ht="28.15" customHeight="1"/>
    <row r="127" ht="43.15" customHeight="1"/>
    <row r="128" ht="47.45" customHeight="1"/>
    <row r="129" ht="49.15" customHeight="1"/>
    <row r="130" ht="38.450000000000003" customHeight="1"/>
    <row r="131" ht="48.6" customHeight="1"/>
    <row r="132" ht="60.6" customHeight="1"/>
    <row r="133" ht="51.6" customHeight="1"/>
    <row r="134" ht="51.6" customHeight="1"/>
    <row r="135" ht="51.6" customHeight="1"/>
    <row r="136" ht="35.450000000000003" customHeight="1"/>
    <row r="137" ht="54.6" customHeight="1"/>
    <row r="138" ht="54.6" customHeight="1"/>
    <row r="139" ht="50.45" customHeight="1"/>
    <row r="140" ht="44.45" customHeight="1"/>
    <row r="141" ht="52.15" customHeight="1"/>
    <row r="142" ht="50.45" customHeight="1"/>
    <row r="143" ht="62.45" customHeight="1"/>
    <row r="144" ht="49.15" customHeight="1"/>
    <row r="145" ht="56.45" customHeight="1"/>
    <row r="146" ht="40.15" customHeight="1"/>
    <row r="147" ht="49.15" customHeight="1"/>
    <row r="148" ht="96.6" customHeight="1"/>
    <row r="149" ht="17.45" customHeight="1"/>
    <row r="150" ht="40.15" customHeight="1"/>
    <row r="151" ht="27" customHeight="1"/>
    <row r="152" ht="27" customHeight="1"/>
    <row r="153" ht="39.6" customHeight="1"/>
    <row r="154" ht="17.45" customHeight="1"/>
    <row r="155" ht="55.9" customHeight="1"/>
    <row r="156" ht="58.15" customHeight="1"/>
    <row r="157" ht="64.150000000000006" customHeight="1"/>
    <row r="158" ht="17.45" customHeight="1"/>
    <row r="159" ht="17.45" customHeight="1"/>
    <row r="160" ht="17.45" customHeight="1"/>
    <row r="161" ht="17.45" customHeight="1"/>
    <row r="162" ht="17.45" customHeight="1"/>
    <row r="163" ht="17.45" customHeight="1"/>
    <row r="164" ht="17.45" customHeight="1"/>
    <row r="165" ht="17.45" customHeight="1"/>
    <row r="166" ht="17.45" customHeight="1"/>
    <row r="167" ht="17.45" customHeight="1"/>
    <row r="168" ht="17.45" customHeight="1"/>
    <row r="169" ht="17.45" customHeight="1"/>
    <row r="170" ht="17.45" customHeight="1"/>
    <row r="171" ht="17.45" customHeight="1"/>
    <row r="172" ht="17.45" customHeight="1"/>
    <row r="173" ht="17.45" customHeight="1"/>
    <row r="174" ht="17.45" customHeight="1"/>
    <row r="175" ht="17.45" customHeight="1"/>
    <row r="176" ht="17.45" customHeight="1"/>
    <row r="177" ht="17.45" customHeight="1"/>
    <row r="178" ht="17.45" customHeight="1"/>
    <row r="179" ht="17.45" customHeight="1"/>
    <row r="180" ht="17.45" customHeight="1"/>
    <row r="181" ht="17.45" customHeight="1"/>
    <row r="182" ht="17.45" customHeight="1"/>
    <row r="183" ht="17.45" customHeight="1"/>
    <row r="184" ht="17.45" customHeight="1"/>
    <row r="185" ht="17.45" customHeight="1"/>
    <row r="186" ht="17.45" customHeight="1"/>
    <row r="187" ht="17.45" customHeight="1"/>
    <row r="188" ht="17.45" customHeight="1"/>
    <row r="189" ht="17.45" customHeight="1"/>
    <row r="190" ht="17.45" customHeight="1"/>
    <row r="191" ht="17.45" customHeight="1"/>
    <row r="192" ht="17.45" customHeight="1"/>
    <row r="193" ht="17.45" customHeight="1"/>
    <row r="194" ht="17.45" customHeight="1"/>
  </sheetData>
  <mergeCells count="43">
    <mergeCell ref="B22:B23"/>
    <mergeCell ref="C22:C23"/>
    <mergeCell ref="I100:J100"/>
    <mergeCell ref="I101:J101"/>
    <mergeCell ref="B47:F47"/>
    <mergeCell ref="B49:F49"/>
    <mergeCell ref="B55:D55"/>
    <mergeCell ref="A59:K59"/>
    <mergeCell ref="B62:K62"/>
    <mergeCell ref="A97:K97"/>
    <mergeCell ref="I99:J99"/>
    <mergeCell ref="A98:K98"/>
    <mergeCell ref="B51:F51"/>
    <mergeCell ref="B53:D53"/>
    <mergeCell ref="B78:K78"/>
    <mergeCell ref="A1:K1"/>
    <mergeCell ref="A3:K3"/>
    <mergeCell ref="A7:K7"/>
    <mergeCell ref="A5:K5"/>
    <mergeCell ref="B10:C10"/>
    <mergeCell ref="D10:E10"/>
    <mergeCell ref="A9:K9"/>
    <mergeCell ref="B20:C20"/>
    <mergeCell ref="D20:F20"/>
    <mergeCell ref="A95:K95"/>
    <mergeCell ref="A96:K96"/>
    <mergeCell ref="D37:D38"/>
    <mergeCell ref="E37:F37"/>
    <mergeCell ref="A37:A38"/>
    <mergeCell ref="G20:H20"/>
    <mergeCell ref="B43:F43"/>
    <mergeCell ref="B45:F45"/>
    <mergeCell ref="B35:G35"/>
    <mergeCell ref="B37:B38"/>
    <mergeCell ref="C37:C38"/>
    <mergeCell ref="B41:F41"/>
    <mergeCell ref="B39:F39"/>
    <mergeCell ref="A22:A23"/>
    <mergeCell ref="C14:D14"/>
    <mergeCell ref="C15:D15"/>
    <mergeCell ref="C16:D16"/>
    <mergeCell ref="B17:F17"/>
    <mergeCell ref="B19:D19"/>
  </mergeCells>
  <pageMargins left="0.7" right="0.7" top="0.75" bottom="0.75" header="0.3" footer="0.3"/>
  <pageSetup paperSize="9" scale="1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3">
    <tabColor theme="0" tint="-0.14999847407452621"/>
  </sheetPr>
  <dimension ref="A1:K73"/>
  <sheetViews>
    <sheetView view="pageBreakPreview" topLeftCell="A7" zoomScale="50" zoomScaleNormal="70" zoomScaleSheetLayoutView="50" workbookViewId="0">
      <selection activeCell="C20" sqref="C20"/>
    </sheetView>
  </sheetViews>
  <sheetFormatPr defaultRowHeight="18"/>
  <cols>
    <col min="1" max="1" width="37.7109375" style="81" customWidth="1"/>
    <col min="2" max="2" width="80.5703125" style="81" customWidth="1"/>
    <col min="3" max="3" width="28.140625" style="81" customWidth="1"/>
    <col min="4" max="4" width="42.42578125" style="81" customWidth="1"/>
    <col min="5" max="5" width="32.85546875" style="81" customWidth="1"/>
    <col min="6" max="6" width="46" style="81" customWidth="1"/>
    <col min="7" max="7" width="28.7109375" style="81" customWidth="1"/>
    <col min="8" max="8" width="25.5703125" style="81" customWidth="1"/>
    <col min="9" max="9" width="27.7109375" style="81" customWidth="1"/>
    <col min="10" max="10" width="42" style="81" customWidth="1"/>
    <col min="11" max="252" width="9.140625" style="81"/>
    <col min="253" max="253" width="7.5703125" style="81" bestFit="1" customWidth="1"/>
    <col min="254" max="254" width="42.5703125" style="81" customWidth="1"/>
    <col min="255" max="255" width="28.140625" style="81" customWidth="1"/>
    <col min="256" max="256" width="42.42578125" style="81" customWidth="1"/>
    <col min="257" max="257" width="32.85546875" style="81" customWidth="1"/>
    <col min="258" max="258" width="36.28515625" style="81" customWidth="1"/>
    <col min="259" max="259" width="15.5703125" style="81" customWidth="1"/>
    <col min="260" max="260" width="13.7109375" style="81" customWidth="1"/>
    <col min="261" max="261" width="19.42578125" style="81" customWidth="1"/>
    <col min="262" max="262" width="21" style="81" customWidth="1"/>
    <col min="263" max="263" width="15" style="81" customWidth="1"/>
    <col min="264" max="264" width="16.42578125" style="81" customWidth="1"/>
    <col min="265" max="265" width="29.28515625" style="81" customWidth="1"/>
    <col min="266" max="266" width="16.85546875" style="81" customWidth="1"/>
    <col min="267" max="508" width="9.140625" style="81"/>
    <col min="509" max="509" width="7.5703125" style="81" bestFit="1" customWidth="1"/>
    <col min="510" max="510" width="42.5703125" style="81" customWidth="1"/>
    <col min="511" max="511" width="28.140625" style="81" customWidth="1"/>
    <col min="512" max="512" width="42.42578125" style="81" customWidth="1"/>
    <col min="513" max="513" width="32.85546875" style="81" customWidth="1"/>
    <col min="514" max="514" width="36.28515625" style="81" customWidth="1"/>
    <col min="515" max="515" width="15.5703125" style="81" customWidth="1"/>
    <col min="516" max="516" width="13.7109375" style="81" customWidth="1"/>
    <col min="517" max="517" width="19.42578125" style="81" customWidth="1"/>
    <col min="518" max="518" width="21" style="81" customWidth="1"/>
    <col min="519" max="519" width="15" style="81" customWidth="1"/>
    <col min="520" max="520" width="16.42578125" style="81" customWidth="1"/>
    <col min="521" max="521" width="29.28515625" style="81" customWidth="1"/>
    <col min="522" max="522" width="16.85546875" style="81" customWidth="1"/>
    <col min="523" max="764" width="9.140625" style="81"/>
    <col min="765" max="765" width="7.5703125" style="81" bestFit="1" customWidth="1"/>
    <col min="766" max="766" width="42.5703125" style="81" customWidth="1"/>
    <col min="767" max="767" width="28.140625" style="81" customWidth="1"/>
    <col min="768" max="768" width="42.42578125" style="81" customWidth="1"/>
    <col min="769" max="769" width="32.85546875" style="81" customWidth="1"/>
    <col min="770" max="770" width="36.28515625" style="81" customWidth="1"/>
    <col min="771" max="771" width="15.5703125" style="81" customWidth="1"/>
    <col min="772" max="772" width="13.7109375" style="81" customWidth="1"/>
    <col min="773" max="773" width="19.42578125" style="81" customWidth="1"/>
    <col min="774" max="774" width="21" style="81" customWidth="1"/>
    <col min="775" max="775" width="15" style="81" customWidth="1"/>
    <col min="776" max="776" width="16.42578125" style="81" customWidth="1"/>
    <col min="777" max="777" width="29.28515625" style="81" customWidth="1"/>
    <col min="778" max="778" width="16.85546875" style="81" customWidth="1"/>
    <col min="779" max="1020" width="9.140625" style="81"/>
    <col min="1021" max="1021" width="7.5703125" style="81" bestFit="1" customWidth="1"/>
    <col min="1022" max="1022" width="42.5703125" style="81" customWidth="1"/>
    <col min="1023" max="1023" width="28.140625" style="81" customWidth="1"/>
    <col min="1024" max="1024" width="42.42578125" style="81" customWidth="1"/>
    <col min="1025" max="1025" width="32.85546875" style="81" customWidth="1"/>
    <col min="1026" max="1026" width="36.28515625" style="81" customWidth="1"/>
    <col min="1027" max="1027" width="15.5703125" style="81" customWidth="1"/>
    <col min="1028" max="1028" width="13.7109375" style="81" customWidth="1"/>
    <col min="1029" max="1029" width="19.42578125" style="81" customWidth="1"/>
    <col min="1030" max="1030" width="21" style="81" customWidth="1"/>
    <col min="1031" max="1031" width="15" style="81" customWidth="1"/>
    <col min="1032" max="1032" width="16.42578125" style="81" customWidth="1"/>
    <col min="1033" max="1033" width="29.28515625" style="81" customWidth="1"/>
    <col min="1034" max="1034" width="16.85546875" style="81" customWidth="1"/>
    <col min="1035" max="1276" width="9.140625" style="81"/>
    <col min="1277" max="1277" width="7.5703125" style="81" bestFit="1" customWidth="1"/>
    <col min="1278" max="1278" width="42.5703125" style="81" customWidth="1"/>
    <col min="1279" max="1279" width="28.140625" style="81" customWidth="1"/>
    <col min="1280" max="1280" width="42.42578125" style="81" customWidth="1"/>
    <col min="1281" max="1281" width="32.85546875" style="81" customWidth="1"/>
    <col min="1282" max="1282" width="36.28515625" style="81" customWidth="1"/>
    <col min="1283" max="1283" width="15.5703125" style="81" customWidth="1"/>
    <col min="1284" max="1284" width="13.7109375" style="81" customWidth="1"/>
    <col min="1285" max="1285" width="19.42578125" style="81" customWidth="1"/>
    <col min="1286" max="1286" width="21" style="81" customWidth="1"/>
    <col min="1287" max="1287" width="15" style="81" customWidth="1"/>
    <col min="1288" max="1288" width="16.42578125" style="81" customWidth="1"/>
    <col min="1289" max="1289" width="29.28515625" style="81" customWidth="1"/>
    <col min="1290" max="1290" width="16.85546875" style="81" customWidth="1"/>
    <col min="1291" max="1532" width="9.140625" style="81"/>
    <col min="1533" max="1533" width="7.5703125" style="81" bestFit="1" customWidth="1"/>
    <col min="1534" max="1534" width="42.5703125" style="81" customWidth="1"/>
    <col min="1535" max="1535" width="28.140625" style="81" customWidth="1"/>
    <col min="1536" max="1536" width="42.42578125" style="81" customWidth="1"/>
    <col min="1537" max="1537" width="32.85546875" style="81" customWidth="1"/>
    <col min="1538" max="1538" width="36.28515625" style="81" customWidth="1"/>
    <col min="1539" max="1539" width="15.5703125" style="81" customWidth="1"/>
    <col min="1540" max="1540" width="13.7109375" style="81" customWidth="1"/>
    <col min="1541" max="1541" width="19.42578125" style="81" customWidth="1"/>
    <col min="1542" max="1542" width="21" style="81" customWidth="1"/>
    <col min="1543" max="1543" width="15" style="81" customWidth="1"/>
    <col min="1544" max="1544" width="16.42578125" style="81" customWidth="1"/>
    <col min="1545" max="1545" width="29.28515625" style="81" customWidth="1"/>
    <col min="1546" max="1546" width="16.85546875" style="81" customWidth="1"/>
    <col min="1547" max="1788" width="9.140625" style="81"/>
    <col min="1789" max="1789" width="7.5703125" style="81" bestFit="1" customWidth="1"/>
    <col min="1790" max="1790" width="42.5703125" style="81" customWidth="1"/>
    <col min="1791" max="1791" width="28.140625" style="81" customWidth="1"/>
    <col min="1792" max="1792" width="42.42578125" style="81" customWidth="1"/>
    <col min="1793" max="1793" width="32.85546875" style="81" customWidth="1"/>
    <col min="1794" max="1794" width="36.28515625" style="81" customWidth="1"/>
    <col min="1795" max="1795" width="15.5703125" style="81" customWidth="1"/>
    <col min="1796" max="1796" width="13.7109375" style="81" customWidth="1"/>
    <col min="1797" max="1797" width="19.42578125" style="81" customWidth="1"/>
    <col min="1798" max="1798" width="21" style="81" customWidth="1"/>
    <col min="1799" max="1799" width="15" style="81" customWidth="1"/>
    <col min="1800" max="1800" width="16.42578125" style="81" customWidth="1"/>
    <col min="1801" max="1801" width="29.28515625" style="81" customWidth="1"/>
    <col min="1802" max="1802" width="16.85546875" style="81" customWidth="1"/>
    <col min="1803" max="2044" width="9.140625" style="81"/>
    <col min="2045" max="2045" width="7.5703125" style="81" bestFit="1" customWidth="1"/>
    <col min="2046" max="2046" width="42.5703125" style="81" customWidth="1"/>
    <col min="2047" max="2047" width="28.140625" style="81" customWidth="1"/>
    <col min="2048" max="2048" width="42.42578125" style="81" customWidth="1"/>
    <col min="2049" max="2049" width="32.85546875" style="81" customWidth="1"/>
    <col min="2050" max="2050" width="36.28515625" style="81" customWidth="1"/>
    <col min="2051" max="2051" width="15.5703125" style="81" customWidth="1"/>
    <col min="2052" max="2052" width="13.7109375" style="81" customWidth="1"/>
    <col min="2053" max="2053" width="19.42578125" style="81" customWidth="1"/>
    <col min="2054" max="2054" width="21" style="81" customWidth="1"/>
    <col min="2055" max="2055" width="15" style="81" customWidth="1"/>
    <col min="2056" max="2056" width="16.42578125" style="81" customWidth="1"/>
    <col min="2057" max="2057" width="29.28515625" style="81" customWidth="1"/>
    <col min="2058" max="2058" width="16.85546875" style="81" customWidth="1"/>
    <col min="2059" max="2300" width="9.140625" style="81"/>
    <col min="2301" max="2301" width="7.5703125" style="81" bestFit="1" customWidth="1"/>
    <col min="2302" max="2302" width="42.5703125" style="81" customWidth="1"/>
    <col min="2303" max="2303" width="28.140625" style="81" customWidth="1"/>
    <col min="2304" max="2304" width="42.42578125" style="81" customWidth="1"/>
    <col min="2305" max="2305" width="32.85546875" style="81" customWidth="1"/>
    <col min="2306" max="2306" width="36.28515625" style="81" customWidth="1"/>
    <col min="2307" max="2307" width="15.5703125" style="81" customWidth="1"/>
    <col min="2308" max="2308" width="13.7109375" style="81" customWidth="1"/>
    <col min="2309" max="2309" width="19.42578125" style="81" customWidth="1"/>
    <col min="2310" max="2310" width="21" style="81" customWidth="1"/>
    <col min="2311" max="2311" width="15" style="81" customWidth="1"/>
    <col min="2312" max="2312" width="16.42578125" style="81" customWidth="1"/>
    <col min="2313" max="2313" width="29.28515625" style="81" customWidth="1"/>
    <col min="2314" max="2314" width="16.85546875" style="81" customWidth="1"/>
    <col min="2315" max="2556" width="9.140625" style="81"/>
    <col min="2557" max="2557" width="7.5703125" style="81" bestFit="1" customWidth="1"/>
    <col min="2558" max="2558" width="42.5703125" style="81" customWidth="1"/>
    <col min="2559" max="2559" width="28.140625" style="81" customWidth="1"/>
    <col min="2560" max="2560" width="42.42578125" style="81" customWidth="1"/>
    <col min="2561" max="2561" width="32.85546875" style="81" customWidth="1"/>
    <col min="2562" max="2562" width="36.28515625" style="81" customWidth="1"/>
    <col min="2563" max="2563" width="15.5703125" style="81" customWidth="1"/>
    <col min="2564" max="2564" width="13.7109375" style="81" customWidth="1"/>
    <col min="2565" max="2565" width="19.42578125" style="81" customWidth="1"/>
    <col min="2566" max="2566" width="21" style="81" customWidth="1"/>
    <col min="2567" max="2567" width="15" style="81" customWidth="1"/>
    <col min="2568" max="2568" width="16.42578125" style="81" customWidth="1"/>
    <col min="2569" max="2569" width="29.28515625" style="81" customWidth="1"/>
    <col min="2570" max="2570" width="16.85546875" style="81" customWidth="1"/>
    <col min="2571" max="2812" width="9.140625" style="81"/>
    <col min="2813" max="2813" width="7.5703125" style="81" bestFit="1" customWidth="1"/>
    <col min="2814" max="2814" width="42.5703125" style="81" customWidth="1"/>
    <col min="2815" max="2815" width="28.140625" style="81" customWidth="1"/>
    <col min="2816" max="2816" width="42.42578125" style="81" customWidth="1"/>
    <col min="2817" max="2817" width="32.85546875" style="81" customWidth="1"/>
    <col min="2818" max="2818" width="36.28515625" style="81" customWidth="1"/>
    <col min="2819" max="2819" width="15.5703125" style="81" customWidth="1"/>
    <col min="2820" max="2820" width="13.7109375" style="81" customWidth="1"/>
    <col min="2821" max="2821" width="19.42578125" style="81" customWidth="1"/>
    <col min="2822" max="2822" width="21" style="81" customWidth="1"/>
    <col min="2823" max="2823" width="15" style="81" customWidth="1"/>
    <col min="2824" max="2824" width="16.42578125" style="81" customWidth="1"/>
    <col min="2825" max="2825" width="29.28515625" style="81" customWidth="1"/>
    <col min="2826" max="2826" width="16.85546875" style="81" customWidth="1"/>
    <col min="2827" max="3068" width="9.140625" style="81"/>
    <col min="3069" max="3069" width="7.5703125" style="81" bestFit="1" customWidth="1"/>
    <col min="3070" max="3070" width="42.5703125" style="81" customWidth="1"/>
    <col min="3071" max="3071" width="28.140625" style="81" customWidth="1"/>
    <col min="3072" max="3072" width="42.42578125" style="81" customWidth="1"/>
    <col min="3073" max="3073" width="32.85546875" style="81" customWidth="1"/>
    <col min="3074" max="3074" width="36.28515625" style="81" customWidth="1"/>
    <col min="3075" max="3075" width="15.5703125" style="81" customWidth="1"/>
    <col min="3076" max="3076" width="13.7109375" style="81" customWidth="1"/>
    <col min="3077" max="3077" width="19.42578125" style="81" customWidth="1"/>
    <col min="3078" max="3078" width="21" style="81" customWidth="1"/>
    <col min="3079" max="3079" width="15" style="81" customWidth="1"/>
    <col min="3080" max="3080" width="16.42578125" style="81" customWidth="1"/>
    <col min="3081" max="3081" width="29.28515625" style="81" customWidth="1"/>
    <col min="3082" max="3082" width="16.85546875" style="81" customWidth="1"/>
    <col min="3083" max="3324" width="9.140625" style="81"/>
    <col min="3325" max="3325" width="7.5703125" style="81" bestFit="1" customWidth="1"/>
    <col min="3326" max="3326" width="42.5703125" style="81" customWidth="1"/>
    <col min="3327" max="3327" width="28.140625" style="81" customWidth="1"/>
    <col min="3328" max="3328" width="42.42578125" style="81" customWidth="1"/>
    <col min="3329" max="3329" width="32.85546875" style="81" customWidth="1"/>
    <col min="3330" max="3330" width="36.28515625" style="81" customWidth="1"/>
    <col min="3331" max="3331" width="15.5703125" style="81" customWidth="1"/>
    <col min="3332" max="3332" width="13.7109375" style="81" customWidth="1"/>
    <col min="3333" max="3333" width="19.42578125" style="81" customWidth="1"/>
    <col min="3334" max="3334" width="21" style="81" customWidth="1"/>
    <col min="3335" max="3335" width="15" style="81" customWidth="1"/>
    <col min="3336" max="3336" width="16.42578125" style="81" customWidth="1"/>
    <col min="3337" max="3337" width="29.28515625" style="81" customWidth="1"/>
    <col min="3338" max="3338" width="16.85546875" style="81" customWidth="1"/>
    <col min="3339" max="3580" width="9.140625" style="81"/>
    <col min="3581" max="3581" width="7.5703125" style="81" bestFit="1" customWidth="1"/>
    <col min="3582" max="3582" width="42.5703125" style="81" customWidth="1"/>
    <col min="3583" max="3583" width="28.140625" style="81" customWidth="1"/>
    <col min="3584" max="3584" width="42.42578125" style="81" customWidth="1"/>
    <col min="3585" max="3585" width="32.85546875" style="81" customWidth="1"/>
    <col min="3586" max="3586" width="36.28515625" style="81" customWidth="1"/>
    <col min="3587" max="3587" width="15.5703125" style="81" customWidth="1"/>
    <col min="3588" max="3588" width="13.7109375" style="81" customWidth="1"/>
    <col min="3589" max="3589" width="19.42578125" style="81" customWidth="1"/>
    <col min="3590" max="3590" width="21" style="81" customWidth="1"/>
    <col min="3591" max="3591" width="15" style="81" customWidth="1"/>
    <col min="3592" max="3592" width="16.42578125" style="81" customWidth="1"/>
    <col min="3593" max="3593" width="29.28515625" style="81" customWidth="1"/>
    <col min="3594" max="3594" width="16.85546875" style="81" customWidth="1"/>
    <col min="3595" max="3836" width="9.140625" style="81"/>
    <col min="3837" max="3837" width="7.5703125" style="81" bestFit="1" customWidth="1"/>
    <col min="3838" max="3838" width="42.5703125" style="81" customWidth="1"/>
    <col min="3839" max="3839" width="28.140625" style="81" customWidth="1"/>
    <col min="3840" max="3840" width="42.42578125" style="81" customWidth="1"/>
    <col min="3841" max="3841" width="32.85546875" style="81" customWidth="1"/>
    <col min="3842" max="3842" width="36.28515625" style="81" customWidth="1"/>
    <col min="3843" max="3843" width="15.5703125" style="81" customWidth="1"/>
    <col min="3844" max="3844" width="13.7109375" style="81" customWidth="1"/>
    <col min="3845" max="3845" width="19.42578125" style="81" customWidth="1"/>
    <col min="3846" max="3846" width="21" style="81" customWidth="1"/>
    <col min="3847" max="3847" width="15" style="81" customWidth="1"/>
    <col min="3848" max="3848" width="16.42578125" style="81" customWidth="1"/>
    <col min="3849" max="3849" width="29.28515625" style="81" customWidth="1"/>
    <col min="3850" max="3850" width="16.85546875" style="81" customWidth="1"/>
    <col min="3851" max="4092" width="9.140625" style="81"/>
    <col min="4093" max="4093" width="7.5703125" style="81" bestFit="1" customWidth="1"/>
    <col min="4094" max="4094" width="42.5703125" style="81" customWidth="1"/>
    <col min="4095" max="4095" width="28.140625" style="81" customWidth="1"/>
    <col min="4096" max="4096" width="42.42578125" style="81" customWidth="1"/>
    <col min="4097" max="4097" width="32.85546875" style="81" customWidth="1"/>
    <col min="4098" max="4098" width="36.28515625" style="81" customWidth="1"/>
    <col min="4099" max="4099" width="15.5703125" style="81" customWidth="1"/>
    <col min="4100" max="4100" width="13.7109375" style="81" customWidth="1"/>
    <col min="4101" max="4101" width="19.42578125" style="81" customWidth="1"/>
    <col min="4102" max="4102" width="21" style="81" customWidth="1"/>
    <col min="4103" max="4103" width="15" style="81" customWidth="1"/>
    <col min="4104" max="4104" width="16.42578125" style="81" customWidth="1"/>
    <col min="4105" max="4105" width="29.28515625" style="81" customWidth="1"/>
    <col min="4106" max="4106" width="16.85546875" style="81" customWidth="1"/>
    <col min="4107" max="4348" width="9.140625" style="81"/>
    <col min="4349" max="4349" width="7.5703125" style="81" bestFit="1" customWidth="1"/>
    <col min="4350" max="4350" width="42.5703125" style="81" customWidth="1"/>
    <col min="4351" max="4351" width="28.140625" style="81" customWidth="1"/>
    <col min="4352" max="4352" width="42.42578125" style="81" customWidth="1"/>
    <col min="4353" max="4353" width="32.85546875" style="81" customWidth="1"/>
    <col min="4354" max="4354" width="36.28515625" style="81" customWidth="1"/>
    <col min="4355" max="4355" width="15.5703125" style="81" customWidth="1"/>
    <col min="4356" max="4356" width="13.7109375" style="81" customWidth="1"/>
    <col min="4357" max="4357" width="19.42578125" style="81" customWidth="1"/>
    <col min="4358" max="4358" width="21" style="81" customWidth="1"/>
    <col min="4359" max="4359" width="15" style="81" customWidth="1"/>
    <col min="4360" max="4360" width="16.42578125" style="81" customWidth="1"/>
    <col min="4361" max="4361" width="29.28515625" style="81" customWidth="1"/>
    <col min="4362" max="4362" width="16.85546875" style="81" customWidth="1"/>
    <col min="4363" max="4604" width="9.140625" style="81"/>
    <col min="4605" max="4605" width="7.5703125" style="81" bestFit="1" customWidth="1"/>
    <col min="4606" max="4606" width="42.5703125" style="81" customWidth="1"/>
    <col min="4607" max="4607" width="28.140625" style="81" customWidth="1"/>
    <col min="4608" max="4608" width="42.42578125" style="81" customWidth="1"/>
    <col min="4609" max="4609" width="32.85546875" style="81" customWidth="1"/>
    <col min="4610" max="4610" width="36.28515625" style="81" customWidth="1"/>
    <col min="4611" max="4611" width="15.5703125" style="81" customWidth="1"/>
    <col min="4612" max="4612" width="13.7109375" style="81" customWidth="1"/>
    <col min="4613" max="4613" width="19.42578125" style="81" customWidth="1"/>
    <col min="4614" max="4614" width="21" style="81" customWidth="1"/>
    <col min="4615" max="4615" width="15" style="81" customWidth="1"/>
    <col min="4616" max="4616" width="16.42578125" style="81" customWidth="1"/>
    <col min="4617" max="4617" width="29.28515625" style="81" customWidth="1"/>
    <col min="4618" max="4618" width="16.85546875" style="81" customWidth="1"/>
    <col min="4619" max="4860" width="9.140625" style="81"/>
    <col min="4861" max="4861" width="7.5703125" style="81" bestFit="1" customWidth="1"/>
    <col min="4862" max="4862" width="42.5703125" style="81" customWidth="1"/>
    <col min="4863" max="4863" width="28.140625" style="81" customWidth="1"/>
    <col min="4864" max="4864" width="42.42578125" style="81" customWidth="1"/>
    <col min="4865" max="4865" width="32.85546875" style="81" customWidth="1"/>
    <col min="4866" max="4866" width="36.28515625" style="81" customWidth="1"/>
    <col min="4867" max="4867" width="15.5703125" style="81" customWidth="1"/>
    <col min="4868" max="4868" width="13.7109375" style="81" customWidth="1"/>
    <col min="4869" max="4869" width="19.42578125" style="81" customWidth="1"/>
    <col min="4870" max="4870" width="21" style="81" customWidth="1"/>
    <col min="4871" max="4871" width="15" style="81" customWidth="1"/>
    <col min="4872" max="4872" width="16.42578125" style="81" customWidth="1"/>
    <col min="4873" max="4873" width="29.28515625" style="81" customWidth="1"/>
    <col min="4874" max="4874" width="16.85546875" style="81" customWidth="1"/>
    <col min="4875" max="5116" width="9.140625" style="81"/>
    <col min="5117" max="5117" width="7.5703125" style="81" bestFit="1" customWidth="1"/>
    <col min="5118" max="5118" width="42.5703125" style="81" customWidth="1"/>
    <col min="5119" max="5119" width="28.140625" style="81" customWidth="1"/>
    <col min="5120" max="5120" width="42.42578125" style="81" customWidth="1"/>
    <col min="5121" max="5121" width="32.85546875" style="81" customWidth="1"/>
    <col min="5122" max="5122" width="36.28515625" style="81" customWidth="1"/>
    <col min="5123" max="5123" width="15.5703125" style="81" customWidth="1"/>
    <col min="5124" max="5124" width="13.7109375" style="81" customWidth="1"/>
    <col min="5125" max="5125" width="19.42578125" style="81" customWidth="1"/>
    <col min="5126" max="5126" width="21" style="81" customWidth="1"/>
    <col min="5127" max="5127" width="15" style="81" customWidth="1"/>
    <col min="5128" max="5128" width="16.42578125" style="81" customWidth="1"/>
    <col min="5129" max="5129" width="29.28515625" style="81" customWidth="1"/>
    <col min="5130" max="5130" width="16.85546875" style="81" customWidth="1"/>
    <col min="5131" max="5372" width="9.140625" style="81"/>
    <col min="5373" max="5373" width="7.5703125" style="81" bestFit="1" customWidth="1"/>
    <col min="5374" max="5374" width="42.5703125" style="81" customWidth="1"/>
    <col min="5375" max="5375" width="28.140625" style="81" customWidth="1"/>
    <col min="5376" max="5376" width="42.42578125" style="81" customWidth="1"/>
    <col min="5377" max="5377" width="32.85546875" style="81" customWidth="1"/>
    <col min="5378" max="5378" width="36.28515625" style="81" customWidth="1"/>
    <col min="5379" max="5379" width="15.5703125" style="81" customWidth="1"/>
    <col min="5380" max="5380" width="13.7109375" style="81" customWidth="1"/>
    <col min="5381" max="5381" width="19.42578125" style="81" customWidth="1"/>
    <col min="5382" max="5382" width="21" style="81" customWidth="1"/>
    <col min="5383" max="5383" width="15" style="81" customWidth="1"/>
    <col min="5384" max="5384" width="16.42578125" style="81" customWidth="1"/>
    <col min="5385" max="5385" width="29.28515625" style="81" customWidth="1"/>
    <col min="5386" max="5386" width="16.85546875" style="81" customWidth="1"/>
    <col min="5387" max="5628" width="9.140625" style="81"/>
    <col min="5629" max="5629" width="7.5703125" style="81" bestFit="1" customWidth="1"/>
    <col min="5630" max="5630" width="42.5703125" style="81" customWidth="1"/>
    <col min="5631" max="5631" width="28.140625" style="81" customWidth="1"/>
    <col min="5632" max="5632" width="42.42578125" style="81" customWidth="1"/>
    <col min="5633" max="5633" width="32.85546875" style="81" customWidth="1"/>
    <col min="5634" max="5634" width="36.28515625" style="81" customWidth="1"/>
    <col min="5635" max="5635" width="15.5703125" style="81" customWidth="1"/>
    <col min="5636" max="5636" width="13.7109375" style="81" customWidth="1"/>
    <col min="5637" max="5637" width="19.42578125" style="81" customWidth="1"/>
    <col min="5638" max="5638" width="21" style="81" customWidth="1"/>
    <col min="5639" max="5639" width="15" style="81" customWidth="1"/>
    <col min="5640" max="5640" width="16.42578125" style="81" customWidth="1"/>
    <col min="5641" max="5641" width="29.28515625" style="81" customWidth="1"/>
    <col min="5642" max="5642" width="16.85546875" style="81" customWidth="1"/>
    <col min="5643" max="5884" width="9.140625" style="81"/>
    <col min="5885" max="5885" width="7.5703125" style="81" bestFit="1" customWidth="1"/>
    <col min="5886" max="5886" width="42.5703125" style="81" customWidth="1"/>
    <col min="5887" max="5887" width="28.140625" style="81" customWidth="1"/>
    <col min="5888" max="5888" width="42.42578125" style="81" customWidth="1"/>
    <col min="5889" max="5889" width="32.85546875" style="81" customWidth="1"/>
    <col min="5890" max="5890" width="36.28515625" style="81" customWidth="1"/>
    <col min="5891" max="5891" width="15.5703125" style="81" customWidth="1"/>
    <col min="5892" max="5892" width="13.7109375" style="81" customWidth="1"/>
    <col min="5893" max="5893" width="19.42578125" style="81" customWidth="1"/>
    <col min="5894" max="5894" width="21" style="81" customWidth="1"/>
    <col min="5895" max="5895" width="15" style="81" customWidth="1"/>
    <col min="5896" max="5896" width="16.42578125" style="81" customWidth="1"/>
    <col min="5897" max="5897" width="29.28515625" style="81" customWidth="1"/>
    <col min="5898" max="5898" width="16.85546875" style="81" customWidth="1"/>
    <col min="5899" max="6140" width="9.140625" style="81"/>
    <col min="6141" max="6141" width="7.5703125" style="81" bestFit="1" customWidth="1"/>
    <col min="6142" max="6142" width="42.5703125" style="81" customWidth="1"/>
    <col min="6143" max="6143" width="28.140625" style="81" customWidth="1"/>
    <col min="6144" max="6144" width="42.42578125" style="81" customWidth="1"/>
    <col min="6145" max="6145" width="32.85546875" style="81" customWidth="1"/>
    <col min="6146" max="6146" width="36.28515625" style="81" customWidth="1"/>
    <col min="6147" max="6147" width="15.5703125" style="81" customWidth="1"/>
    <col min="6148" max="6148" width="13.7109375" style="81" customWidth="1"/>
    <col min="6149" max="6149" width="19.42578125" style="81" customWidth="1"/>
    <col min="6150" max="6150" width="21" style="81" customWidth="1"/>
    <col min="6151" max="6151" width="15" style="81" customWidth="1"/>
    <col min="6152" max="6152" width="16.42578125" style="81" customWidth="1"/>
    <col min="6153" max="6153" width="29.28515625" style="81" customWidth="1"/>
    <col min="6154" max="6154" width="16.85546875" style="81" customWidth="1"/>
    <col min="6155" max="6396" width="9.140625" style="81"/>
    <col min="6397" max="6397" width="7.5703125" style="81" bestFit="1" customWidth="1"/>
    <col min="6398" max="6398" width="42.5703125" style="81" customWidth="1"/>
    <col min="6399" max="6399" width="28.140625" style="81" customWidth="1"/>
    <col min="6400" max="6400" width="42.42578125" style="81" customWidth="1"/>
    <col min="6401" max="6401" width="32.85546875" style="81" customWidth="1"/>
    <col min="6402" max="6402" width="36.28515625" style="81" customWidth="1"/>
    <col min="6403" max="6403" width="15.5703125" style="81" customWidth="1"/>
    <col min="6404" max="6404" width="13.7109375" style="81" customWidth="1"/>
    <col min="6405" max="6405" width="19.42578125" style="81" customWidth="1"/>
    <col min="6406" max="6406" width="21" style="81" customWidth="1"/>
    <col min="6407" max="6407" width="15" style="81" customWidth="1"/>
    <col min="6408" max="6408" width="16.42578125" style="81" customWidth="1"/>
    <col min="6409" max="6409" width="29.28515625" style="81" customWidth="1"/>
    <col min="6410" max="6410" width="16.85546875" style="81" customWidth="1"/>
    <col min="6411" max="6652" width="9.140625" style="81"/>
    <col min="6653" max="6653" width="7.5703125" style="81" bestFit="1" customWidth="1"/>
    <col min="6654" max="6654" width="42.5703125" style="81" customWidth="1"/>
    <col min="6655" max="6655" width="28.140625" style="81" customWidth="1"/>
    <col min="6656" max="6656" width="42.42578125" style="81" customWidth="1"/>
    <col min="6657" max="6657" width="32.85546875" style="81" customWidth="1"/>
    <col min="6658" max="6658" width="36.28515625" style="81" customWidth="1"/>
    <col min="6659" max="6659" width="15.5703125" style="81" customWidth="1"/>
    <col min="6660" max="6660" width="13.7109375" style="81" customWidth="1"/>
    <col min="6661" max="6661" width="19.42578125" style="81" customWidth="1"/>
    <col min="6662" max="6662" width="21" style="81" customWidth="1"/>
    <col min="6663" max="6663" width="15" style="81" customWidth="1"/>
    <col min="6664" max="6664" width="16.42578125" style="81" customWidth="1"/>
    <col min="6665" max="6665" width="29.28515625" style="81" customWidth="1"/>
    <col min="6666" max="6666" width="16.85546875" style="81" customWidth="1"/>
    <col min="6667" max="6908" width="9.140625" style="81"/>
    <col min="6909" max="6909" width="7.5703125" style="81" bestFit="1" customWidth="1"/>
    <col min="6910" max="6910" width="42.5703125" style="81" customWidth="1"/>
    <col min="6911" max="6911" width="28.140625" style="81" customWidth="1"/>
    <col min="6912" max="6912" width="42.42578125" style="81" customWidth="1"/>
    <col min="6913" max="6913" width="32.85546875" style="81" customWidth="1"/>
    <col min="6914" max="6914" width="36.28515625" style="81" customWidth="1"/>
    <col min="6915" max="6915" width="15.5703125" style="81" customWidth="1"/>
    <col min="6916" max="6916" width="13.7109375" style="81" customWidth="1"/>
    <col min="6917" max="6917" width="19.42578125" style="81" customWidth="1"/>
    <col min="6918" max="6918" width="21" style="81" customWidth="1"/>
    <col min="6919" max="6919" width="15" style="81" customWidth="1"/>
    <col min="6920" max="6920" width="16.42578125" style="81" customWidth="1"/>
    <col min="6921" max="6921" width="29.28515625" style="81" customWidth="1"/>
    <col min="6922" max="6922" width="16.85546875" style="81" customWidth="1"/>
    <col min="6923" max="7164" width="9.140625" style="81"/>
    <col min="7165" max="7165" width="7.5703125" style="81" bestFit="1" customWidth="1"/>
    <col min="7166" max="7166" width="42.5703125" style="81" customWidth="1"/>
    <col min="7167" max="7167" width="28.140625" style="81" customWidth="1"/>
    <col min="7168" max="7168" width="42.42578125" style="81" customWidth="1"/>
    <col min="7169" max="7169" width="32.85546875" style="81" customWidth="1"/>
    <col min="7170" max="7170" width="36.28515625" style="81" customWidth="1"/>
    <col min="7171" max="7171" width="15.5703125" style="81" customWidth="1"/>
    <col min="7172" max="7172" width="13.7109375" style="81" customWidth="1"/>
    <col min="7173" max="7173" width="19.42578125" style="81" customWidth="1"/>
    <col min="7174" max="7174" width="21" style="81" customWidth="1"/>
    <col min="7175" max="7175" width="15" style="81" customWidth="1"/>
    <col min="7176" max="7176" width="16.42578125" style="81" customWidth="1"/>
    <col min="7177" max="7177" width="29.28515625" style="81" customWidth="1"/>
    <col min="7178" max="7178" width="16.85546875" style="81" customWidth="1"/>
    <col min="7179" max="7420" width="9.140625" style="81"/>
    <col min="7421" max="7421" width="7.5703125" style="81" bestFit="1" customWidth="1"/>
    <col min="7422" max="7422" width="42.5703125" style="81" customWidth="1"/>
    <col min="7423" max="7423" width="28.140625" style="81" customWidth="1"/>
    <col min="7424" max="7424" width="42.42578125" style="81" customWidth="1"/>
    <col min="7425" max="7425" width="32.85546875" style="81" customWidth="1"/>
    <col min="7426" max="7426" width="36.28515625" style="81" customWidth="1"/>
    <col min="7427" max="7427" width="15.5703125" style="81" customWidth="1"/>
    <col min="7428" max="7428" width="13.7109375" style="81" customWidth="1"/>
    <col min="7429" max="7429" width="19.42578125" style="81" customWidth="1"/>
    <col min="7430" max="7430" width="21" style="81" customWidth="1"/>
    <col min="7431" max="7431" width="15" style="81" customWidth="1"/>
    <col min="7432" max="7432" width="16.42578125" style="81" customWidth="1"/>
    <col min="7433" max="7433" width="29.28515625" style="81" customWidth="1"/>
    <col min="7434" max="7434" width="16.85546875" style="81" customWidth="1"/>
    <col min="7435" max="7676" width="9.140625" style="81"/>
    <col min="7677" max="7677" width="7.5703125" style="81" bestFit="1" customWidth="1"/>
    <col min="7678" max="7678" width="42.5703125" style="81" customWidth="1"/>
    <col min="7679" max="7679" width="28.140625" style="81" customWidth="1"/>
    <col min="7680" max="7680" width="42.42578125" style="81" customWidth="1"/>
    <col min="7681" max="7681" width="32.85546875" style="81" customWidth="1"/>
    <col min="7682" max="7682" width="36.28515625" style="81" customWidth="1"/>
    <col min="7683" max="7683" width="15.5703125" style="81" customWidth="1"/>
    <col min="7684" max="7684" width="13.7109375" style="81" customWidth="1"/>
    <col min="7685" max="7685" width="19.42578125" style="81" customWidth="1"/>
    <col min="7686" max="7686" width="21" style="81" customWidth="1"/>
    <col min="7687" max="7687" width="15" style="81" customWidth="1"/>
    <col min="7688" max="7688" width="16.42578125" style="81" customWidth="1"/>
    <col min="7689" max="7689" width="29.28515625" style="81" customWidth="1"/>
    <col min="7690" max="7690" width="16.85546875" style="81" customWidth="1"/>
    <col min="7691" max="7932" width="9.140625" style="81"/>
    <col min="7933" max="7933" width="7.5703125" style="81" bestFit="1" customWidth="1"/>
    <col min="7934" max="7934" width="42.5703125" style="81" customWidth="1"/>
    <col min="7935" max="7935" width="28.140625" style="81" customWidth="1"/>
    <col min="7936" max="7936" width="42.42578125" style="81" customWidth="1"/>
    <col min="7937" max="7937" width="32.85546875" style="81" customWidth="1"/>
    <col min="7938" max="7938" width="36.28515625" style="81" customWidth="1"/>
    <col min="7939" max="7939" width="15.5703125" style="81" customWidth="1"/>
    <col min="7940" max="7940" width="13.7109375" style="81" customWidth="1"/>
    <col min="7941" max="7941" width="19.42578125" style="81" customWidth="1"/>
    <col min="7942" max="7942" width="21" style="81" customWidth="1"/>
    <col min="7943" max="7943" width="15" style="81" customWidth="1"/>
    <col min="7944" max="7944" width="16.42578125" style="81" customWidth="1"/>
    <col min="7945" max="7945" width="29.28515625" style="81" customWidth="1"/>
    <col min="7946" max="7946" width="16.85546875" style="81" customWidth="1"/>
    <col min="7947" max="8188" width="9.140625" style="81"/>
    <col min="8189" max="8189" width="7.5703125" style="81" bestFit="1" customWidth="1"/>
    <col min="8190" max="8190" width="42.5703125" style="81" customWidth="1"/>
    <col min="8191" max="8191" width="28.140625" style="81" customWidth="1"/>
    <col min="8192" max="8192" width="42.42578125" style="81" customWidth="1"/>
    <col min="8193" max="8193" width="32.85546875" style="81" customWidth="1"/>
    <col min="8194" max="8194" width="36.28515625" style="81" customWidth="1"/>
    <col min="8195" max="8195" width="15.5703125" style="81" customWidth="1"/>
    <col min="8196" max="8196" width="13.7109375" style="81" customWidth="1"/>
    <col min="8197" max="8197" width="19.42578125" style="81" customWidth="1"/>
    <col min="8198" max="8198" width="21" style="81" customWidth="1"/>
    <col min="8199" max="8199" width="15" style="81" customWidth="1"/>
    <col min="8200" max="8200" width="16.42578125" style="81" customWidth="1"/>
    <col min="8201" max="8201" width="29.28515625" style="81" customWidth="1"/>
    <col min="8202" max="8202" width="16.85546875" style="81" customWidth="1"/>
    <col min="8203" max="8444" width="9.140625" style="81"/>
    <col min="8445" max="8445" width="7.5703125" style="81" bestFit="1" customWidth="1"/>
    <col min="8446" max="8446" width="42.5703125" style="81" customWidth="1"/>
    <col min="8447" max="8447" width="28.140625" style="81" customWidth="1"/>
    <col min="8448" max="8448" width="42.42578125" style="81" customWidth="1"/>
    <col min="8449" max="8449" width="32.85546875" style="81" customWidth="1"/>
    <col min="8450" max="8450" width="36.28515625" style="81" customWidth="1"/>
    <col min="8451" max="8451" width="15.5703125" style="81" customWidth="1"/>
    <col min="8452" max="8452" width="13.7109375" style="81" customWidth="1"/>
    <col min="8453" max="8453" width="19.42578125" style="81" customWidth="1"/>
    <col min="8454" max="8454" width="21" style="81" customWidth="1"/>
    <col min="8455" max="8455" width="15" style="81" customWidth="1"/>
    <col min="8456" max="8456" width="16.42578125" style="81" customWidth="1"/>
    <col min="8457" max="8457" width="29.28515625" style="81" customWidth="1"/>
    <col min="8458" max="8458" width="16.85546875" style="81" customWidth="1"/>
    <col min="8459" max="8700" width="9.140625" style="81"/>
    <col min="8701" max="8701" width="7.5703125" style="81" bestFit="1" customWidth="1"/>
    <col min="8702" max="8702" width="42.5703125" style="81" customWidth="1"/>
    <col min="8703" max="8703" width="28.140625" style="81" customWidth="1"/>
    <col min="8704" max="8704" width="42.42578125" style="81" customWidth="1"/>
    <col min="8705" max="8705" width="32.85546875" style="81" customWidth="1"/>
    <col min="8706" max="8706" width="36.28515625" style="81" customWidth="1"/>
    <col min="8707" max="8707" width="15.5703125" style="81" customWidth="1"/>
    <col min="8708" max="8708" width="13.7109375" style="81" customWidth="1"/>
    <col min="8709" max="8709" width="19.42578125" style="81" customWidth="1"/>
    <col min="8710" max="8710" width="21" style="81" customWidth="1"/>
    <col min="8711" max="8711" width="15" style="81" customWidth="1"/>
    <col min="8712" max="8712" width="16.42578125" style="81" customWidth="1"/>
    <col min="8713" max="8713" width="29.28515625" style="81" customWidth="1"/>
    <col min="8714" max="8714" width="16.85546875" style="81" customWidth="1"/>
    <col min="8715" max="8956" width="9.140625" style="81"/>
    <col min="8957" max="8957" width="7.5703125" style="81" bestFit="1" customWidth="1"/>
    <col min="8958" max="8958" width="42.5703125" style="81" customWidth="1"/>
    <col min="8959" max="8959" width="28.140625" style="81" customWidth="1"/>
    <col min="8960" max="8960" width="42.42578125" style="81" customWidth="1"/>
    <col min="8961" max="8961" width="32.85546875" style="81" customWidth="1"/>
    <col min="8962" max="8962" width="36.28515625" style="81" customWidth="1"/>
    <col min="8963" max="8963" width="15.5703125" style="81" customWidth="1"/>
    <col min="8964" max="8964" width="13.7109375" style="81" customWidth="1"/>
    <col min="8965" max="8965" width="19.42578125" style="81" customWidth="1"/>
    <col min="8966" max="8966" width="21" style="81" customWidth="1"/>
    <col min="8967" max="8967" width="15" style="81" customWidth="1"/>
    <col min="8968" max="8968" width="16.42578125" style="81" customWidth="1"/>
    <col min="8969" max="8969" width="29.28515625" style="81" customWidth="1"/>
    <col min="8970" max="8970" width="16.85546875" style="81" customWidth="1"/>
    <col min="8971" max="9212" width="9.140625" style="81"/>
    <col min="9213" max="9213" width="7.5703125" style="81" bestFit="1" customWidth="1"/>
    <col min="9214" max="9214" width="42.5703125" style="81" customWidth="1"/>
    <col min="9215" max="9215" width="28.140625" style="81" customWidth="1"/>
    <col min="9216" max="9216" width="42.42578125" style="81" customWidth="1"/>
    <col min="9217" max="9217" width="32.85546875" style="81" customWidth="1"/>
    <col min="9218" max="9218" width="36.28515625" style="81" customWidth="1"/>
    <col min="9219" max="9219" width="15.5703125" style="81" customWidth="1"/>
    <col min="9220" max="9220" width="13.7109375" style="81" customWidth="1"/>
    <col min="9221" max="9221" width="19.42578125" style="81" customWidth="1"/>
    <col min="9222" max="9222" width="21" style="81" customWidth="1"/>
    <col min="9223" max="9223" width="15" style="81" customWidth="1"/>
    <col min="9224" max="9224" width="16.42578125" style="81" customWidth="1"/>
    <col min="9225" max="9225" width="29.28515625" style="81" customWidth="1"/>
    <col min="9226" max="9226" width="16.85546875" style="81" customWidth="1"/>
    <col min="9227" max="9468" width="9.140625" style="81"/>
    <col min="9469" max="9469" width="7.5703125" style="81" bestFit="1" customWidth="1"/>
    <col min="9470" max="9470" width="42.5703125" style="81" customWidth="1"/>
    <col min="9471" max="9471" width="28.140625" style="81" customWidth="1"/>
    <col min="9472" max="9472" width="42.42578125" style="81" customWidth="1"/>
    <col min="9473" max="9473" width="32.85546875" style="81" customWidth="1"/>
    <col min="9474" max="9474" width="36.28515625" style="81" customWidth="1"/>
    <col min="9475" max="9475" width="15.5703125" style="81" customWidth="1"/>
    <col min="9476" max="9476" width="13.7109375" style="81" customWidth="1"/>
    <col min="9477" max="9477" width="19.42578125" style="81" customWidth="1"/>
    <col min="9478" max="9478" width="21" style="81" customWidth="1"/>
    <col min="9479" max="9479" width="15" style="81" customWidth="1"/>
    <col min="9480" max="9480" width="16.42578125" style="81" customWidth="1"/>
    <col min="9481" max="9481" width="29.28515625" style="81" customWidth="1"/>
    <col min="9482" max="9482" width="16.85546875" style="81" customWidth="1"/>
    <col min="9483" max="9724" width="9.140625" style="81"/>
    <col min="9725" max="9725" width="7.5703125" style="81" bestFit="1" customWidth="1"/>
    <col min="9726" max="9726" width="42.5703125" style="81" customWidth="1"/>
    <col min="9727" max="9727" width="28.140625" style="81" customWidth="1"/>
    <col min="9728" max="9728" width="42.42578125" style="81" customWidth="1"/>
    <col min="9729" max="9729" width="32.85546875" style="81" customWidth="1"/>
    <col min="9730" max="9730" width="36.28515625" style="81" customWidth="1"/>
    <col min="9731" max="9731" width="15.5703125" style="81" customWidth="1"/>
    <col min="9732" max="9732" width="13.7109375" style="81" customWidth="1"/>
    <col min="9733" max="9733" width="19.42578125" style="81" customWidth="1"/>
    <col min="9734" max="9734" width="21" style="81" customWidth="1"/>
    <col min="9735" max="9735" width="15" style="81" customWidth="1"/>
    <col min="9736" max="9736" width="16.42578125" style="81" customWidth="1"/>
    <col min="9737" max="9737" width="29.28515625" style="81" customWidth="1"/>
    <col min="9738" max="9738" width="16.85546875" style="81" customWidth="1"/>
    <col min="9739" max="9980" width="9.140625" style="81"/>
    <col min="9981" max="9981" width="7.5703125" style="81" bestFit="1" customWidth="1"/>
    <col min="9982" max="9982" width="42.5703125" style="81" customWidth="1"/>
    <col min="9983" max="9983" width="28.140625" style="81" customWidth="1"/>
    <col min="9984" max="9984" width="42.42578125" style="81" customWidth="1"/>
    <col min="9985" max="9985" width="32.85546875" style="81" customWidth="1"/>
    <col min="9986" max="9986" width="36.28515625" style="81" customWidth="1"/>
    <col min="9987" max="9987" width="15.5703125" style="81" customWidth="1"/>
    <col min="9988" max="9988" width="13.7109375" style="81" customWidth="1"/>
    <col min="9989" max="9989" width="19.42578125" style="81" customWidth="1"/>
    <col min="9990" max="9990" width="21" style="81" customWidth="1"/>
    <col min="9991" max="9991" width="15" style="81" customWidth="1"/>
    <col min="9992" max="9992" width="16.42578125" style="81" customWidth="1"/>
    <col min="9993" max="9993" width="29.28515625" style="81" customWidth="1"/>
    <col min="9994" max="9994" width="16.85546875" style="81" customWidth="1"/>
    <col min="9995" max="10236" width="9.140625" style="81"/>
    <col min="10237" max="10237" width="7.5703125" style="81" bestFit="1" customWidth="1"/>
    <col min="10238" max="10238" width="42.5703125" style="81" customWidth="1"/>
    <col min="10239" max="10239" width="28.140625" style="81" customWidth="1"/>
    <col min="10240" max="10240" width="42.42578125" style="81" customWidth="1"/>
    <col min="10241" max="10241" width="32.85546875" style="81" customWidth="1"/>
    <col min="10242" max="10242" width="36.28515625" style="81" customWidth="1"/>
    <col min="10243" max="10243" width="15.5703125" style="81" customWidth="1"/>
    <col min="10244" max="10244" width="13.7109375" style="81" customWidth="1"/>
    <col min="10245" max="10245" width="19.42578125" style="81" customWidth="1"/>
    <col min="10246" max="10246" width="21" style="81" customWidth="1"/>
    <col min="10247" max="10247" width="15" style="81" customWidth="1"/>
    <col min="10248" max="10248" width="16.42578125" style="81" customWidth="1"/>
    <col min="10249" max="10249" width="29.28515625" style="81" customWidth="1"/>
    <col min="10250" max="10250" width="16.85546875" style="81" customWidth="1"/>
    <col min="10251" max="10492" width="9.140625" style="81"/>
    <col min="10493" max="10493" width="7.5703125" style="81" bestFit="1" customWidth="1"/>
    <col min="10494" max="10494" width="42.5703125" style="81" customWidth="1"/>
    <col min="10495" max="10495" width="28.140625" style="81" customWidth="1"/>
    <col min="10496" max="10496" width="42.42578125" style="81" customWidth="1"/>
    <col min="10497" max="10497" width="32.85546875" style="81" customWidth="1"/>
    <col min="10498" max="10498" width="36.28515625" style="81" customWidth="1"/>
    <col min="10499" max="10499" width="15.5703125" style="81" customWidth="1"/>
    <col min="10500" max="10500" width="13.7109375" style="81" customWidth="1"/>
    <col min="10501" max="10501" width="19.42578125" style="81" customWidth="1"/>
    <col min="10502" max="10502" width="21" style="81" customWidth="1"/>
    <col min="10503" max="10503" width="15" style="81" customWidth="1"/>
    <col min="10504" max="10504" width="16.42578125" style="81" customWidth="1"/>
    <col min="10505" max="10505" width="29.28515625" style="81" customWidth="1"/>
    <col min="10506" max="10506" width="16.85546875" style="81" customWidth="1"/>
    <col min="10507" max="10748" width="9.140625" style="81"/>
    <col min="10749" max="10749" width="7.5703125" style="81" bestFit="1" customWidth="1"/>
    <col min="10750" max="10750" width="42.5703125" style="81" customWidth="1"/>
    <col min="10751" max="10751" width="28.140625" style="81" customWidth="1"/>
    <col min="10752" max="10752" width="42.42578125" style="81" customWidth="1"/>
    <col min="10753" max="10753" width="32.85546875" style="81" customWidth="1"/>
    <col min="10754" max="10754" width="36.28515625" style="81" customWidth="1"/>
    <col min="10755" max="10755" width="15.5703125" style="81" customWidth="1"/>
    <col min="10756" max="10756" width="13.7109375" style="81" customWidth="1"/>
    <col min="10757" max="10757" width="19.42578125" style="81" customWidth="1"/>
    <col min="10758" max="10758" width="21" style="81" customWidth="1"/>
    <col min="10759" max="10759" width="15" style="81" customWidth="1"/>
    <col min="10760" max="10760" width="16.42578125" style="81" customWidth="1"/>
    <col min="10761" max="10761" width="29.28515625" style="81" customWidth="1"/>
    <col min="10762" max="10762" width="16.85546875" style="81" customWidth="1"/>
    <col min="10763" max="11004" width="9.140625" style="81"/>
    <col min="11005" max="11005" width="7.5703125" style="81" bestFit="1" customWidth="1"/>
    <col min="11006" max="11006" width="42.5703125" style="81" customWidth="1"/>
    <col min="11007" max="11007" width="28.140625" style="81" customWidth="1"/>
    <col min="11008" max="11008" width="42.42578125" style="81" customWidth="1"/>
    <col min="11009" max="11009" width="32.85546875" style="81" customWidth="1"/>
    <col min="11010" max="11010" width="36.28515625" style="81" customWidth="1"/>
    <col min="11011" max="11011" width="15.5703125" style="81" customWidth="1"/>
    <col min="11012" max="11012" width="13.7109375" style="81" customWidth="1"/>
    <col min="11013" max="11013" width="19.42578125" style="81" customWidth="1"/>
    <col min="11014" max="11014" width="21" style="81" customWidth="1"/>
    <col min="11015" max="11015" width="15" style="81" customWidth="1"/>
    <col min="11016" max="11016" width="16.42578125" style="81" customWidth="1"/>
    <col min="11017" max="11017" width="29.28515625" style="81" customWidth="1"/>
    <col min="11018" max="11018" width="16.85546875" style="81" customWidth="1"/>
    <col min="11019" max="11260" width="9.140625" style="81"/>
    <col min="11261" max="11261" width="7.5703125" style="81" bestFit="1" customWidth="1"/>
    <col min="11262" max="11262" width="42.5703125" style="81" customWidth="1"/>
    <col min="11263" max="11263" width="28.140625" style="81" customWidth="1"/>
    <col min="11264" max="11264" width="42.42578125" style="81" customWidth="1"/>
    <col min="11265" max="11265" width="32.85546875" style="81" customWidth="1"/>
    <col min="11266" max="11266" width="36.28515625" style="81" customWidth="1"/>
    <col min="11267" max="11267" width="15.5703125" style="81" customWidth="1"/>
    <col min="11268" max="11268" width="13.7109375" style="81" customWidth="1"/>
    <col min="11269" max="11269" width="19.42578125" style="81" customWidth="1"/>
    <col min="11270" max="11270" width="21" style="81" customWidth="1"/>
    <col min="11271" max="11271" width="15" style="81" customWidth="1"/>
    <col min="11272" max="11272" width="16.42578125" style="81" customWidth="1"/>
    <col min="11273" max="11273" width="29.28515625" style="81" customWidth="1"/>
    <col min="11274" max="11274" width="16.85546875" style="81" customWidth="1"/>
    <col min="11275" max="11516" width="9.140625" style="81"/>
    <col min="11517" max="11517" width="7.5703125" style="81" bestFit="1" customWidth="1"/>
    <col min="11518" max="11518" width="42.5703125" style="81" customWidth="1"/>
    <col min="11519" max="11519" width="28.140625" style="81" customWidth="1"/>
    <col min="11520" max="11520" width="42.42578125" style="81" customWidth="1"/>
    <col min="11521" max="11521" width="32.85546875" style="81" customWidth="1"/>
    <col min="11522" max="11522" width="36.28515625" style="81" customWidth="1"/>
    <col min="11523" max="11523" width="15.5703125" style="81" customWidth="1"/>
    <col min="11524" max="11524" width="13.7109375" style="81" customWidth="1"/>
    <col min="11525" max="11525" width="19.42578125" style="81" customWidth="1"/>
    <col min="11526" max="11526" width="21" style="81" customWidth="1"/>
    <col min="11527" max="11527" width="15" style="81" customWidth="1"/>
    <col min="11528" max="11528" width="16.42578125" style="81" customWidth="1"/>
    <col min="11529" max="11529" width="29.28515625" style="81" customWidth="1"/>
    <col min="11530" max="11530" width="16.85546875" style="81" customWidth="1"/>
    <col min="11531" max="11772" width="9.140625" style="81"/>
    <col min="11773" max="11773" width="7.5703125" style="81" bestFit="1" customWidth="1"/>
    <col min="11774" max="11774" width="42.5703125" style="81" customWidth="1"/>
    <col min="11775" max="11775" width="28.140625" style="81" customWidth="1"/>
    <col min="11776" max="11776" width="42.42578125" style="81" customWidth="1"/>
    <col min="11777" max="11777" width="32.85546875" style="81" customWidth="1"/>
    <col min="11778" max="11778" width="36.28515625" style="81" customWidth="1"/>
    <col min="11779" max="11779" width="15.5703125" style="81" customWidth="1"/>
    <col min="11780" max="11780" width="13.7109375" style="81" customWidth="1"/>
    <col min="11781" max="11781" width="19.42578125" style="81" customWidth="1"/>
    <col min="11782" max="11782" width="21" style="81" customWidth="1"/>
    <col min="11783" max="11783" width="15" style="81" customWidth="1"/>
    <col min="11784" max="11784" width="16.42578125" style="81" customWidth="1"/>
    <col min="11785" max="11785" width="29.28515625" style="81" customWidth="1"/>
    <col min="11786" max="11786" width="16.85546875" style="81" customWidth="1"/>
    <col min="11787" max="12028" width="9.140625" style="81"/>
    <col min="12029" max="12029" width="7.5703125" style="81" bestFit="1" customWidth="1"/>
    <col min="12030" max="12030" width="42.5703125" style="81" customWidth="1"/>
    <col min="12031" max="12031" width="28.140625" style="81" customWidth="1"/>
    <col min="12032" max="12032" width="42.42578125" style="81" customWidth="1"/>
    <col min="12033" max="12033" width="32.85546875" style="81" customWidth="1"/>
    <col min="12034" max="12034" width="36.28515625" style="81" customWidth="1"/>
    <col min="12035" max="12035" width="15.5703125" style="81" customWidth="1"/>
    <col min="12036" max="12036" width="13.7109375" style="81" customWidth="1"/>
    <col min="12037" max="12037" width="19.42578125" style="81" customWidth="1"/>
    <col min="12038" max="12038" width="21" style="81" customWidth="1"/>
    <col min="12039" max="12039" width="15" style="81" customWidth="1"/>
    <col min="12040" max="12040" width="16.42578125" style="81" customWidth="1"/>
    <col min="12041" max="12041" width="29.28515625" style="81" customWidth="1"/>
    <col min="12042" max="12042" width="16.85546875" style="81" customWidth="1"/>
    <col min="12043" max="12284" width="9.140625" style="81"/>
    <col min="12285" max="12285" width="7.5703125" style="81" bestFit="1" customWidth="1"/>
    <col min="12286" max="12286" width="42.5703125" style="81" customWidth="1"/>
    <col min="12287" max="12287" width="28.140625" style="81" customWidth="1"/>
    <col min="12288" max="12288" width="42.42578125" style="81" customWidth="1"/>
    <col min="12289" max="12289" width="32.85546875" style="81" customWidth="1"/>
    <col min="12290" max="12290" width="36.28515625" style="81" customWidth="1"/>
    <col min="12291" max="12291" width="15.5703125" style="81" customWidth="1"/>
    <col min="12292" max="12292" width="13.7109375" style="81" customWidth="1"/>
    <col min="12293" max="12293" width="19.42578125" style="81" customWidth="1"/>
    <col min="12294" max="12294" width="21" style="81" customWidth="1"/>
    <col min="12295" max="12295" width="15" style="81" customWidth="1"/>
    <col min="12296" max="12296" width="16.42578125" style="81" customWidth="1"/>
    <col min="12297" max="12297" width="29.28515625" style="81" customWidth="1"/>
    <col min="12298" max="12298" width="16.85546875" style="81" customWidth="1"/>
    <col min="12299" max="12540" width="9.140625" style="81"/>
    <col min="12541" max="12541" width="7.5703125" style="81" bestFit="1" customWidth="1"/>
    <col min="12542" max="12542" width="42.5703125" style="81" customWidth="1"/>
    <col min="12543" max="12543" width="28.140625" style="81" customWidth="1"/>
    <col min="12544" max="12544" width="42.42578125" style="81" customWidth="1"/>
    <col min="12545" max="12545" width="32.85546875" style="81" customWidth="1"/>
    <col min="12546" max="12546" width="36.28515625" style="81" customWidth="1"/>
    <col min="12547" max="12547" width="15.5703125" style="81" customWidth="1"/>
    <col min="12548" max="12548" width="13.7109375" style="81" customWidth="1"/>
    <col min="12549" max="12549" width="19.42578125" style="81" customWidth="1"/>
    <col min="12550" max="12550" width="21" style="81" customWidth="1"/>
    <col min="12551" max="12551" width="15" style="81" customWidth="1"/>
    <col min="12552" max="12552" width="16.42578125" style="81" customWidth="1"/>
    <col min="12553" max="12553" width="29.28515625" style="81" customWidth="1"/>
    <col min="12554" max="12554" width="16.85546875" style="81" customWidth="1"/>
    <col min="12555" max="12796" width="9.140625" style="81"/>
    <col min="12797" max="12797" width="7.5703125" style="81" bestFit="1" customWidth="1"/>
    <col min="12798" max="12798" width="42.5703125" style="81" customWidth="1"/>
    <col min="12799" max="12799" width="28.140625" style="81" customWidth="1"/>
    <col min="12800" max="12800" width="42.42578125" style="81" customWidth="1"/>
    <col min="12801" max="12801" width="32.85546875" style="81" customWidth="1"/>
    <col min="12802" max="12802" width="36.28515625" style="81" customWidth="1"/>
    <col min="12803" max="12803" width="15.5703125" style="81" customWidth="1"/>
    <col min="12804" max="12804" width="13.7109375" style="81" customWidth="1"/>
    <col min="12805" max="12805" width="19.42578125" style="81" customWidth="1"/>
    <col min="12806" max="12806" width="21" style="81" customWidth="1"/>
    <col min="12807" max="12807" width="15" style="81" customWidth="1"/>
    <col min="12808" max="12808" width="16.42578125" style="81" customWidth="1"/>
    <col min="12809" max="12809" width="29.28515625" style="81" customWidth="1"/>
    <col min="12810" max="12810" width="16.85546875" style="81" customWidth="1"/>
    <col min="12811" max="13052" width="9.140625" style="81"/>
    <col min="13053" max="13053" width="7.5703125" style="81" bestFit="1" customWidth="1"/>
    <col min="13054" max="13054" width="42.5703125" style="81" customWidth="1"/>
    <col min="13055" max="13055" width="28.140625" style="81" customWidth="1"/>
    <col min="13056" max="13056" width="42.42578125" style="81" customWidth="1"/>
    <col min="13057" max="13057" width="32.85546875" style="81" customWidth="1"/>
    <col min="13058" max="13058" width="36.28515625" style="81" customWidth="1"/>
    <col min="13059" max="13059" width="15.5703125" style="81" customWidth="1"/>
    <col min="13060" max="13060" width="13.7109375" style="81" customWidth="1"/>
    <col min="13061" max="13061" width="19.42578125" style="81" customWidth="1"/>
    <col min="13062" max="13062" width="21" style="81" customWidth="1"/>
    <col min="13063" max="13063" width="15" style="81" customWidth="1"/>
    <col min="13064" max="13064" width="16.42578125" style="81" customWidth="1"/>
    <col min="13065" max="13065" width="29.28515625" style="81" customWidth="1"/>
    <col min="13066" max="13066" width="16.85546875" style="81" customWidth="1"/>
    <col min="13067" max="13308" width="9.140625" style="81"/>
    <col min="13309" max="13309" width="7.5703125" style="81" bestFit="1" customWidth="1"/>
    <col min="13310" max="13310" width="42.5703125" style="81" customWidth="1"/>
    <col min="13311" max="13311" width="28.140625" style="81" customWidth="1"/>
    <col min="13312" max="13312" width="42.42578125" style="81" customWidth="1"/>
    <col min="13313" max="13313" width="32.85546875" style="81" customWidth="1"/>
    <col min="13314" max="13314" width="36.28515625" style="81" customWidth="1"/>
    <col min="13315" max="13315" width="15.5703125" style="81" customWidth="1"/>
    <col min="13316" max="13316" width="13.7109375" style="81" customWidth="1"/>
    <col min="13317" max="13317" width="19.42578125" style="81" customWidth="1"/>
    <col min="13318" max="13318" width="21" style="81" customWidth="1"/>
    <col min="13319" max="13319" width="15" style="81" customWidth="1"/>
    <col min="13320" max="13320" width="16.42578125" style="81" customWidth="1"/>
    <col min="13321" max="13321" width="29.28515625" style="81" customWidth="1"/>
    <col min="13322" max="13322" width="16.85546875" style="81" customWidth="1"/>
    <col min="13323" max="13564" width="9.140625" style="81"/>
    <col min="13565" max="13565" width="7.5703125" style="81" bestFit="1" customWidth="1"/>
    <col min="13566" max="13566" width="42.5703125" style="81" customWidth="1"/>
    <col min="13567" max="13567" width="28.140625" style="81" customWidth="1"/>
    <col min="13568" max="13568" width="42.42578125" style="81" customWidth="1"/>
    <col min="13569" max="13569" width="32.85546875" style="81" customWidth="1"/>
    <col min="13570" max="13570" width="36.28515625" style="81" customWidth="1"/>
    <col min="13571" max="13571" width="15.5703125" style="81" customWidth="1"/>
    <col min="13572" max="13572" width="13.7109375" style="81" customWidth="1"/>
    <col min="13573" max="13573" width="19.42578125" style="81" customWidth="1"/>
    <col min="13574" max="13574" width="21" style="81" customWidth="1"/>
    <col min="13575" max="13575" width="15" style="81" customWidth="1"/>
    <col min="13576" max="13576" width="16.42578125" style="81" customWidth="1"/>
    <col min="13577" max="13577" width="29.28515625" style="81" customWidth="1"/>
    <col min="13578" max="13578" width="16.85546875" style="81" customWidth="1"/>
    <col min="13579" max="13820" width="9.140625" style="81"/>
    <col min="13821" max="13821" width="7.5703125" style="81" bestFit="1" customWidth="1"/>
    <col min="13822" max="13822" width="42.5703125" style="81" customWidth="1"/>
    <col min="13823" max="13823" width="28.140625" style="81" customWidth="1"/>
    <col min="13824" max="13824" width="42.42578125" style="81" customWidth="1"/>
    <col min="13825" max="13825" width="32.85546875" style="81" customWidth="1"/>
    <col min="13826" max="13826" width="36.28515625" style="81" customWidth="1"/>
    <col min="13827" max="13827" width="15.5703125" style="81" customWidth="1"/>
    <col min="13828" max="13828" width="13.7109375" style="81" customWidth="1"/>
    <col min="13829" max="13829" width="19.42578125" style="81" customWidth="1"/>
    <col min="13830" max="13830" width="21" style="81" customWidth="1"/>
    <col min="13831" max="13831" width="15" style="81" customWidth="1"/>
    <col min="13832" max="13832" width="16.42578125" style="81" customWidth="1"/>
    <col min="13833" max="13833" width="29.28515625" style="81" customWidth="1"/>
    <col min="13834" max="13834" width="16.85546875" style="81" customWidth="1"/>
    <col min="13835" max="14076" width="9.140625" style="81"/>
    <col min="14077" max="14077" width="7.5703125" style="81" bestFit="1" customWidth="1"/>
    <col min="14078" max="14078" width="42.5703125" style="81" customWidth="1"/>
    <col min="14079" max="14079" width="28.140625" style="81" customWidth="1"/>
    <col min="14080" max="14080" width="42.42578125" style="81" customWidth="1"/>
    <col min="14081" max="14081" width="32.85546875" style="81" customWidth="1"/>
    <col min="14082" max="14082" width="36.28515625" style="81" customWidth="1"/>
    <col min="14083" max="14083" width="15.5703125" style="81" customWidth="1"/>
    <col min="14084" max="14084" width="13.7109375" style="81" customWidth="1"/>
    <col min="14085" max="14085" width="19.42578125" style="81" customWidth="1"/>
    <col min="14086" max="14086" width="21" style="81" customWidth="1"/>
    <col min="14087" max="14087" width="15" style="81" customWidth="1"/>
    <col min="14088" max="14088" width="16.42578125" style="81" customWidth="1"/>
    <col min="14089" max="14089" width="29.28515625" style="81" customWidth="1"/>
    <col min="14090" max="14090" width="16.85546875" style="81" customWidth="1"/>
    <col min="14091" max="14332" width="9.140625" style="81"/>
    <col min="14333" max="14333" width="7.5703125" style="81" bestFit="1" customWidth="1"/>
    <col min="14334" max="14334" width="42.5703125" style="81" customWidth="1"/>
    <col min="14335" max="14335" width="28.140625" style="81" customWidth="1"/>
    <col min="14336" max="14336" width="42.42578125" style="81" customWidth="1"/>
    <col min="14337" max="14337" width="32.85546875" style="81" customWidth="1"/>
    <col min="14338" max="14338" width="36.28515625" style="81" customWidth="1"/>
    <col min="14339" max="14339" width="15.5703125" style="81" customWidth="1"/>
    <col min="14340" max="14340" width="13.7109375" style="81" customWidth="1"/>
    <col min="14341" max="14341" width="19.42578125" style="81" customWidth="1"/>
    <col min="14342" max="14342" width="21" style="81" customWidth="1"/>
    <col min="14343" max="14343" width="15" style="81" customWidth="1"/>
    <col min="14344" max="14344" width="16.42578125" style="81" customWidth="1"/>
    <col min="14345" max="14345" width="29.28515625" style="81" customWidth="1"/>
    <col min="14346" max="14346" width="16.85546875" style="81" customWidth="1"/>
    <col min="14347" max="14588" width="9.140625" style="81"/>
    <col min="14589" max="14589" width="7.5703125" style="81" bestFit="1" customWidth="1"/>
    <col min="14590" max="14590" width="42.5703125" style="81" customWidth="1"/>
    <col min="14591" max="14591" width="28.140625" style="81" customWidth="1"/>
    <col min="14592" max="14592" width="42.42578125" style="81" customWidth="1"/>
    <col min="14593" max="14593" width="32.85546875" style="81" customWidth="1"/>
    <col min="14594" max="14594" width="36.28515625" style="81" customWidth="1"/>
    <col min="14595" max="14595" width="15.5703125" style="81" customWidth="1"/>
    <col min="14596" max="14596" width="13.7109375" style="81" customWidth="1"/>
    <col min="14597" max="14597" width="19.42578125" style="81" customWidth="1"/>
    <col min="14598" max="14598" width="21" style="81" customWidth="1"/>
    <col min="14599" max="14599" width="15" style="81" customWidth="1"/>
    <col min="14600" max="14600" width="16.42578125" style="81" customWidth="1"/>
    <col min="14601" max="14601" width="29.28515625" style="81" customWidth="1"/>
    <col min="14602" max="14602" width="16.85546875" style="81" customWidth="1"/>
    <col min="14603" max="14844" width="9.140625" style="81"/>
    <col min="14845" max="14845" width="7.5703125" style="81" bestFit="1" customWidth="1"/>
    <col min="14846" max="14846" width="42.5703125" style="81" customWidth="1"/>
    <col min="14847" max="14847" width="28.140625" style="81" customWidth="1"/>
    <col min="14848" max="14848" width="42.42578125" style="81" customWidth="1"/>
    <col min="14849" max="14849" width="32.85546875" style="81" customWidth="1"/>
    <col min="14850" max="14850" width="36.28515625" style="81" customWidth="1"/>
    <col min="14851" max="14851" width="15.5703125" style="81" customWidth="1"/>
    <col min="14852" max="14852" width="13.7109375" style="81" customWidth="1"/>
    <col min="14853" max="14853" width="19.42578125" style="81" customWidth="1"/>
    <col min="14854" max="14854" width="21" style="81" customWidth="1"/>
    <col min="14855" max="14855" width="15" style="81" customWidth="1"/>
    <col min="14856" max="14856" width="16.42578125" style="81" customWidth="1"/>
    <col min="14857" max="14857" width="29.28515625" style="81" customWidth="1"/>
    <col min="14858" max="14858" width="16.85546875" style="81" customWidth="1"/>
    <col min="14859" max="15100" width="9.140625" style="81"/>
    <col min="15101" max="15101" width="7.5703125" style="81" bestFit="1" customWidth="1"/>
    <col min="15102" max="15102" width="42.5703125" style="81" customWidth="1"/>
    <col min="15103" max="15103" width="28.140625" style="81" customWidth="1"/>
    <col min="15104" max="15104" width="42.42578125" style="81" customWidth="1"/>
    <col min="15105" max="15105" width="32.85546875" style="81" customWidth="1"/>
    <col min="15106" max="15106" width="36.28515625" style="81" customWidth="1"/>
    <col min="15107" max="15107" width="15.5703125" style="81" customWidth="1"/>
    <col min="15108" max="15108" width="13.7109375" style="81" customWidth="1"/>
    <col min="15109" max="15109" width="19.42578125" style="81" customWidth="1"/>
    <col min="15110" max="15110" width="21" style="81" customWidth="1"/>
    <col min="15111" max="15111" width="15" style="81" customWidth="1"/>
    <col min="15112" max="15112" width="16.42578125" style="81" customWidth="1"/>
    <col min="15113" max="15113" width="29.28515625" style="81" customWidth="1"/>
    <col min="15114" max="15114" width="16.85546875" style="81" customWidth="1"/>
    <col min="15115" max="15356" width="9.140625" style="81"/>
    <col min="15357" max="15357" width="7.5703125" style="81" bestFit="1" customWidth="1"/>
    <col min="15358" max="15358" width="42.5703125" style="81" customWidth="1"/>
    <col min="15359" max="15359" width="28.140625" style="81" customWidth="1"/>
    <col min="15360" max="15360" width="42.42578125" style="81" customWidth="1"/>
    <col min="15361" max="15361" width="32.85546875" style="81" customWidth="1"/>
    <col min="15362" max="15362" width="36.28515625" style="81" customWidth="1"/>
    <col min="15363" max="15363" width="15.5703125" style="81" customWidth="1"/>
    <col min="15364" max="15364" width="13.7109375" style="81" customWidth="1"/>
    <col min="15365" max="15365" width="19.42578125" style="81" customWidth="1"/>
    <col min="15366" max="15366" width="21" style="81" customWidth="1"/>
    <col min="15367" max="15367" width="15" style="81" customWidth="1"/>
    <col min="15368" max="15368" width="16.42578125" style="81" customWidth="1"/>
    <col min="15369" max="15369" width="29.28515625" style="81" customWidth="1"/>
    <col min="15370" max="15370" width="16.85546875" style="81" customWidth="1"/>
    <col min="15371" max="15612" width="9.140625" style="81"/>
    <col min="15613" max="15613" width="7.5703125" style="81" bestFit="1" customWidth="1"/>
    <col min="15614" max="15614" width="42.5703125" style="81" customWidth="1"/>
    <col min="15615" max="15615" width="28.140625" style="81" customWidth="1"/>
    <col min="15616" max="15616" width="42.42578125" style="81" customWidth="1"/>
    <col min="15617" max="15617" width="32.85546875" style="81" customWidth="1"/>
    <col min="15618" max="15618" width="36.28515625" style="81" customWidth="1"/>
    <col min="15619" max="15619" width="15.5703125" style="81" customWidth="1"/>
    <col min="15620" max="15620" width="13.7109375" style="81" customWidth="1"/>
    <col min="15621" max="15621" width="19.42578125" style="81" customWidth="1"/>
    <col min="15622" max="15622" width="21" style="81" customWidth="1"/>
    <col min="15623" max="15623" width="15" style="81" customWidth="1"/>
    <col min="15624" max="15624" width="16.42578125" style="81" customWidth="1"/>
    <col min="15625" max="15625" width="29.28515625" style="81" customWidth="1"/>
    <col min="15626" max="15626" width="16.85546875" style="81" customWidth="1"/>
    <col min="15627" max="15868" width="9.140625" style="81"/>
    <col min="15869" max="15869" width="7.5703125" style="81" bestFit="1" customWidth="1"/>
    <col min="15870" max="15870" width="42.5703125" style="81" customWidth="1"/>
    <col min="15871" max="15871" width="28.140625" style="81" customWidth="1"/>
    <col min="15872" max="15872" width="42.42578125" style="81" customWidth="1"/>
    <col min="15873" max="15873" width="32.85546875" style="81" customWidth="1"/>
    <col min="15874" max="15874" width="36.28515625" style="81" customWidth="1"/>
    <col min="15875" max="15875" width="15.5703125" style="81" customWidth="1"/>
    <col min="15876" max="15876" width="13.7109375" style="81" customWidth="1"/>
    <col min="15877" max="15877" width="19.42578125" style="81" customWidth="1"/>
    <col min="15878" max="15878" width="21" style="81" customWidth="1"/>
    <col min="15879" max="15879" width="15" style="81" customWidth="1"/>
    <col min="15880" max="15880" width="16.42578125" style="81" customWidth="1"/>
    <col min="15881" max="15881" width="29.28515625" style="81" customWidth="1"/>
    <col min="15882" max="15882" width="16.85546875" style="81" customWidth="1"/>
    <col min="15883" max="16124" width="9.140625" style="81"/>
    <col min="16125" max="16125" width="7.5703125" style="81" bestFit="1" customWidth="1"/>
    <col min="16126" max="16126" width="42.5703125" style="81" customWidth="1"/>
    <col min="16127" max="16127" width="28.140625" style="81" customWidth="1"/>
    <col min="16128" max="16128" width="42.42578125" style="81" customWidth="1"/>
    <col min="16129" max="16129" width="32.85546875" style="81" customWidth="1"/>
    <col min="16130" max="16130" width="36.28515625" style="81" customWidth="1"/>
    <col min="16131" max="16131" width="15.5703125" style="81" customWidth="1"/>
    <col min="16132" max="16132" width="13.7109375" style="81" customWidth="1"/>
    <col min="16133" max="16133" width="19.42578125" style="81" customWidth="1"/>
    <col min="16134" max="16134" width="21" style="81" customWidth="1"/>
    <col min="16135" max="16135" width="15" style="81" customWidth="1"/>
    <col min="16136" max="16136" width="16.42578125" style="81" customWidth="1"/>
    <col min="16137" max="16137" width="29.28515625" style="81" customWidth="1"/>
    <col min="16138" max="16138" width="16.85546875" style="81" customWidth="1"/>
    <col min="16139" max="16384" width="9.140625" style="81"/>
  </cols>
  <sheetData>
    <row r="1" spans="1:10" ht="26.25">
      <c r="A1" s="1097" t="s">
        <v>157</v>
      </c>
      <c r="B1" s="1097"/>
      <c r="C1" s="1097"/>
      <c r="D1" s="1097"/>
      <c r="E1" s="1097"/>
      <c r="F1" s="1097"/>
      <c r="G1" s="1097"/>
      <c r="H1" s="1097"/>
      <c r="I1" s="1097"/>
      <c r="J1" s="1097"/>
    </row>
    <row r="2" spans="1:10">
      <c r="A2" s="317"/>
      <c r="B2" s="317"/>
      <c r="C2" s="317"/>
      <c r="D2" s="317"/>
      <c r="E2" s="317"/>
      <c r="F2" s="317"/>
      <c r="G2" s="317"/>
      <c r="H2" s="317"/>
      <c r="I2" s="317"/>
      <c r="J2" s="317"/>
    </row>
    <row r="3" spans="1:10" ht="38.25" customHeight="1">
      <c r="A3" s="1098" t="s">
        <v>2209</v>
      </c>
      <c r="B3" s="1098"/>
      <c r="C3" s="1098"/>
      <c r="D3" s="1098"/>
      <c r="E3" s="1098"/>
      <c r="F3" s="1098"/>
      <c r="G3" s="1098"/>
      <c r="H3" s="1098"/>
      <c r="I3" s="1098"/>
      <c r="J3" s="1098"/>
    </row>
    <row r="5" spans="1:10" ht="46.5" customHeight="1">
      <c r="A5" s="1099" t="s">
        <v>154</v>
      </c>
      <c r="B5" s="1099"/>
      <c r="C5" s="1099"/>
      <c r="D5" s="1099"/>
      <c r="E5" s="1099"/>
      <c r="F5" s="1099"/>
      <c r="G5" s="1099"/>
      <c r="H5" s="1099"/>
      <c r="I5" s="1099"/>
      <c r="J5" s="1099"/>
    </row>
    <row r="6" spans="1:10" ht="46.5" customHeight="1">
      <c r="A6" s="1035" t="str">
        <f>Title!A2</f>
        <v>Bid Enquiry No: KPTCL/2026-27/SS/WORK_INDENT3836</v>
      </c>
      <c r="B6" s="1035"/>
      <c r="C6" s="1035"/>
      <c r="D6" s="1035"/>
      <c r="E6" s="1035"/>
      <c r="F6" s="1035"/>
      <c r="G6" s="1035"/>
      <c r="H6" s="1035"/>
      <c r="I6" s="1035"/>
      <c r="J6" s="1035"/>
    </row>
    <row r="7" spans="1:10" ht="249" customHeight="1">
      <c r="A7" s="84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7" s="846"/>
      <c r="C7" s="846"/>
      <c r="D7" s="846"/>
      <c r="E7" s="846"/>
      <c r="F7" s="846"/>
      <c r="G7" s="846"/>
      <c r="H7" s="846"/>
      <c r="I7" s="846"/>
      <c r="J7" s="846"/>
    </row>
    <row r="10" spans="1:10">
      <c r="B10" s="82" t="s">
        <v>158</v>
      </c>
      <c r="F10" s="82" t="s">
        <v>159</v>
      </c>
      <c r="G10" s="82"/>
      <c r="H10" s="82"/>
    </row>
    <row r="11" spans="1:10" ht="126" customHeight="1">
      <c r="B11" s="1092"/>
      <c r="C11" s="1092"/>
      <c r="F11" s="86" t="s">
        <v>3517</v>
      </c>
      <c r="G11" s="86"/>
      <c r="H11" s="86"/>
    </row>
    <row r="12" spans="1:10">
      <c r="F12" s="85"/>
      <c r="G12" s="85"/>
      <c r="H12" s="85"/>
    </row>
    <row r="13" spans="1:10" ht="20.25">
      <c r="A13" s="1091"/>
      <c r="B13" s="1091"/>
      <c r="C13" s="1091"/>
      <c r="D13" s="1091"/>
      <c r="E13" s="1091"/>
      <c r="F13" s="1091"/>
      <c r="G13" s="1091"/>
      <c r="H13" s="1091"/>
      <c r="I13" s="1091"/>
      <c r="J13" s="1091"/>
    </row>
    <row r="14" spans="1:10" s="78" customFormat="1" ht="70.150000000000006" customHeight="1">
      <c r="A14" s="1093" t="s">
        <v>2203</v>
      </c>
      <c r="B14" s="1094"/>
      <c r="C14" s="1094"/>
      <c r="D14" s="1094"/>
      <c r="E14" s="1094"/>
      <c r="F14" s="1094"/>
      <c r="G14" s="1095"/>
      <c r="H14" s="1095"/>
      <c r="I14" s="1094"/>
      <c r="J14" s="1096"/>
    </row>
    <row r="15" spans="1:10" s="78" customFormat="1" ht="56.25" customHeight="1">
      <c r="A15" s="106" t="s">
        <v>926</v>
      </c>
      <c r="B15" s="318"/>
      <c r="C15" s="318"/>
      <c r="D15" s="318"/>
      <c r="E15" s="318"/>
      <c r="F15" s="318"/>
      <c r="G15" s="318"/>
      <c r="H15" s="318"/>
      <c r="I15" s="318"/>
      <c r="J15" s="318"/>
    </row>
    <row r="16" spans="1:10" s="319" customFormat="1" ht="136.5" customHeight="1">
      <c r="A16" s="1105" t="s">
        <v>927</v>
      </c>
      <c r="B16" s="1107" t="s">
        <v>928</v>
      </c>
      <c r="C16" s="1107" t="s">
        <v>929</v>
      </c>
      <c r="D16" s="1107" t="s">
        <v>930</v>
      </c>
      <c r="E16" s="1107" t="s">
        <v>931</v>
      </c>
      <c r="F16" s="1107" t="s">
        <v>932</v>
      </c>
      <c r="G16" s="1102" t="s">
        <v>933</v>
      </c>
      <c r="H16" s="1103"/>
      <c r="I16" s="1104"/>
      <c r="J16" s="134" t="s">
        <v>934</v>
      </c>
    </row>
    <row r="17" spans="1:11" s="319" customFormat="1" ht="44.45" customHeight="1">
      <c r="A17" s="1106"/>
      <c r="B17" s="1108"/>
      <c r="C17" s="1108"/>
      <c r="D17" s="1108"/>
      <c r="E17" s="1108"/>
      <c r="F17" s="1108"/>
      <c r="G17" s="134" t="s">
        <v>2372</v>
      </c>
      <c r="H17" s="134" t="s">
        <v>2371</v>
      </c>
      <c r="I17" s="134" t="s">
        <v>2373</v>
      </c>
      <c r="J17" s="134"/>
      <c r="K17" s="550"/>
    </row>
    <row r="18" spans="1:11" s="139" customFormat="1" ht="58.5" customHeight="1">
      <c r="A18" s="134">
        <v>1</v>
      </c>
      <c r="B18" s="134">
        <v>2</v>
      </c>
      <c r="C18" s="134">
        <v>3</v>
      </c>
      <c r="D18" s="134">
        <v>4</v>
      </c>
      <c r="E18" s="134">
        <v>5</v>
      </c>
      <c r="F18" s="134">
        <v>6</v>
      </c>
      <c r="G18" s="134" t="s">
        <v>2368</v>
      </c>
      <c r="H18" s="134" t="s">
        <v>2369</v>
      </c>
      <c r="I18" s="134" t="s">
        <v>2370</v>
      </c>
      <c r="J18" s="134">
        <v>8</v>
      </c>
    </row>
    <row r="19" spans="1:11" s="139" customFormat="1" ht="58.5" customHeight="1">
      <c r="A19" s="134" t="s">
        <v>1044</v>
      </c>
      <c r="B19" s="137"/>
      <c r="C19" s="137"/>
      <c r="D19" s="137"/>
      <c r="E19" s="137"/>
      <c r="F19" s="137"/>
      <c r="G19" s="137"/>
      <c r="H19" s="137"/>
      <c r="I19" s="137"/>
      <c r="J19" s="137"/>
    </row>
    <row r="20" spans="1:11" s="139" customFormat="1" ht="58.5" customHeight="1">
      <c r="A20" s="137"/>
      <c r="B20" s="137"/>
      <c r="C20" s="137"/>
      <c r="D20" s="137"/>
      <c r="E20" s="137"/>
      <c r="F20" s="137"/>
      <c r="G20" s="137"/>
      <c r="H20" s="137"/>
      <c r="I20" s="137"/>
      <c r="J20" s="137"/>
    </row>
    <row r="21" spans="1:11" s="139" customFormat="1" ht="58.5" customHeight="1">
      <c r="A21" s="137"/>
      <c r="B21" s="137"/>
      <c r="C21" s="137"/>
      <c r="D21" s="137"/>
      <c r="E21" s="137"/>
      <c r="F21" s="137"/>
      <c r="G21" s="137"/>
      <c r="H21" s="137"/>
      <c r="I21" s="137"/>
      <c r="J21" s="137"/>
    </row>
    <row r="22" spans="1:11" s="139" customFormat="1" ht="58.5" customHeight="1">
      <c r="A22" s="137"/>
      <c r="B22" s="137"/>
      <c r="C22" s="137"/>
      <c r="D22" s="137"/>
      <c r="E22" s="137"/>
      <c r="F22" s="137"/>
      <c r="G22" s="137"/>
      <c r="H22" s="137"/>
      <c r="I22" s="137"/>
      <c r="J22" s="137"/>
    </row>
    <row r="23" spans="1:11" s="139" customFormat="1" ht="58.5" customHeight="1">
      <c r="A23" s="137"/>
      <c r="B23" s="137"/>
      <c r="C23" s="137"/>
      <c r="D23" s="137"/>
      <c r="E23" s="137"/>
      <c r="F23" s="137"/>
      <c r="G23" s="137"/>
      <c r="H23" s="137"/>
      <c r="I23" s="137"/>
      <c r="J23" s="137"/>
    </row>
    <row r="24" spans="1:11" s="139" customFormat="1" ht="58.5" customHeight="1">
      <c r="A24" s="137"/>
      <c r="B24" s="137"/>
      <c r="C24" s="137"/>
      <c r="D24" s="137"/>
      <c r="E24" s="137"/>
      <c r="F24" s="137"/>
      <c r="G24" s="137"/>
      <c r="H24" s="137"/>
      <c r="I24" s="137"/>
      <c r="J24" s="137"/>
    </row>
    <row r="25" spans="1:11" s="139" customFormat="1" ht="58.5" customHeight="1">
      <c r="A25" s="137"/>
      <c r="B25" s="137"/>
      <c r="C25" s="137"/>
      <c r="D25" s="137"/>
      <c r="E25" s="137"/>
      <c r="F25" s="137"/>
      <c r="G25" s="137"/>
      <c r="H25" s="137"/>
      <c r="I25" s="137"/>
      <c r="J25" s="137"/>
    </row>
    <row r="26" spans="1:11" s="139" customFormat="1" ht="58.5" customHeight="1">
      <c r="A26" s="137"/>
      <c r="B26" s="137"/>
      <c r="C26" s="137"/>
      <c r="D26" s="137"/>
      <c r="E26" s="137"/>
      <c r="F26" s="137"/>
      <c r="G26" s="137"/>
      <c r="H26" s="137"/>
      <c r="I26" s="137"/>
      <c r="J26" s="137"/>
    </row>
    <row r="27" spans="1:11" s="139" customFormat="1" ht="58.5" customHeight="1">
      <c r="A27" s="644" t="s">
        <v>953</v>
      </c>
      <c r="B27" s="137"/>
      <c r="C27" s="137"/>
      <c r="D27" s="137"/>
      <c r="E27" s="137"/>
      <c r="F27" s="137"/>
      <c r="G27" s="137"/>
      <c r="H27" s="137"/>
      <c r="I27" s="137"/>
      <c r="J27" s="137"/>
    </row>
    <row r="28" spans="1:11" s="139" customFormat="1" ht="58.5" customHeight="1">
      <c r="A28" s="137"/>
      <c r="B28" s="137"/>
      <c r="C28" s="137"/>
      <c r="D28" s="137"/>
      <c r="E28" s="137"/>
      <c r="F28" s="137"/>
      <c r="G28" s="137"/>
      <c r="H28" s="137"/>
      <c r="I28" s="137"/>
      <c r="J28" s="137"/>
    </row>
    <row r="29" spans="1:11" s="139" customFormat="1" ht="58.5" customHeight="1">
      <c r="A29" s="137"/>
      <c r="B29" s="137"/>
      <c r="C29" s="137"/>
      <c r="D29" s="137"/>
      <c r="E29" s="137"/>
      <c r="F29" s="137"/>
      <c r="G29" s="137"/>
      <c r="H29" s="137"/>
      <c r="I29" s="137"/>
      <c r="J29" s="137"/>
    </row>
    <row r="30" spans="1:11" s="139" customFormat="1" ht="58.5" customHeight="1">
      <c r="A30" s="137"/>
      <c r="B30" s="137"/>
      <c r="C30" s="137"/>
      <c r="D30" s="137"/>
      <c r="E30" s="137"/>
      <c r="F30" s="137"/>
      <c r="G30" s="137"/>
      <c r="H30" s="137"/>
      <c r="I30" s="137"/>
      <c r="J30" s="137"/>
    </row>
    <row r="31" spans="1:11" s="139" customFormat="1" ht="58.5" customHeight="1">
      <c r="A31" s="137"/>
      <c r="B31" s="137"/>
      <c r="C31" s="137"/>
      <c r="D31" s="137"/>
      <c r="E31" s="137"/>
      <c r="F31" s="137"/>
      <c r="G31" s="137"/>
      <c r="H31" s="137"/>
      <c r="I31" s="137"/>
      <c r="J31" s="137"/>
    </row>
    <row r="32" spans="1:11" s="139" customFormat="1" ht="58.5" customHeight="1">
      <c r="A32" s="137"/>
      <c r="B32" s="137"/>
      <c r="C32" s="137"/>
      <c r="D32" s="137"/>
      <c r="E32" s="137"/>
      <c r="F32" s="137"/>
      <c r="G32" s="137"/>
      <c r="H32" s="137"/>
      <c r="I32" s="137"/>
      <c r="J32" s="137"/>
    </row>
    <row r="33" spans="1:10" s="139" customFormat="1" ht="58.5" customHeight="1">
      <c r="A33" s="137"/>
      <c r="B33" s="137"/>
      <c r="C33" s="137"/>
      <c r="D33" s="137"/>
      <c r="E33" s="137"/>
      <c r="F33" s="137"/>
      <c r="G33" s="137"/>
      <c r="H33" s="137"/>
      <c r="I33" s="137"/>
      <c r="J33" s="137"/>
    </row>
    <row r="34" spans="1:10" s="139" customFormat="1" ht="58.5" customHeight="1">
      <c r="A34" s="137"/>
      <c r="B34" s="137"/>
      <c r="C34" s="137"/>
      <c r="D34" s="137"/>
      <c r="E34" s="137"/>
      <c r="F34" s="137"/>
      <c r="G34" s="137"/>
      <c r="H34" s="137"/>
      <c r="I34" s="137"/>
      <c r="J34" s="137"/>
    </row>
    <row r="35" spans="1:10" s="139" customFormat="1" ht="58.5" customHeight="1">
      <c r="A35" s="137"/>
      <c r="B35" s="137"/>
      <c r="C35" s="137"/>
      <c r="D35" s="137"/>
      <c r="E35" s="137"/>
      <c r="F35" s="137"/>
      <c r="G35" s="137"/>
      <c r="H35" s="137"/>
      <c r="I35" s="137"/>
      <c r="J35" s="137"/>
    </row>
    <row r="36" spans="1:10" s="139" customFormat="1" ht="58.5" customHeight="1">
      <c r="A36" s="137"/>
      <c r="B36" s="137"/>
      <c r="C36" s="137"/>
      <c r="D36" s="137"/>
      <c r="E36" s="137"/>
      <c r="F36" s="137"/>
      <c r="G36" s="137"/>
      <c r="H36" s="137"/>
      <c r="I36" s="137"/>
      <c r="J36" s="137"/>
    </row>
    <row r="37" spans="1:10" s="139" customFormat="1" ht="58.5" customHeight="1">
      <c r="A37" s="137"/>
      <c r="B37" s="137"/>
      <c r="C37" s="137"/>
      <c r="D37" s="137"/>
      <c r="E37" s="137"/>
      <c r="F37" s="137"/>
      <c r="G37" s="137"/>
      <c r="H37" s="137"/>
      <c r="I37" s="137"/>
      <c r="J37" s="137"/>
    </row>
    <row r="38" spans="1:10" s="139" customFormat="1" ht="58.5" customHeight="1">
      <c r="A38" s="137"/>
      <c r="B38" s="137"/>
      <c r="C38" s="137"/>
      <c r="D38" s="137"/>
      <c r="E38" s="137"/>
      <c r="F38" s="137"/>
      <c r="G38" s="137"/>
      <c r="H38" s="137"/>
      <c r="I38" s="137"/>
      <c r="J38" s="137"/>
    </row>
    <row r="39" spans="1:10" s="139" customFormat="1" ht="44.25" customHeight="1">
      <c r="A39" s="137"/>
      <c r="B39" s="137"/>
      <c r="C39" s="137"/>
      <c r="D39" s="137"/>
      <c r="E39" s="137"/>
      <c r="F39" s="137"/>
      <c r="G39" s="137"/>
      <c r="H39" s="137"/>
      <c r="I39" s="137"/>
      <c r="J39" s="137"/>
    </row>
    <row r="40" spans="1:10" s="139" customFormat="1" ht="44.25" customHeight="1">
      <c r="A40" s="137"/>
      <c r="B40" s="137"/>
      <c r="C40" s="137"/>
      <c r="D40" s="137"/>
      <c r="E40" s="137"/>
      <c r="F40" s="137"/>
      <c r="G40" s="137"/>
      <c r="H40" s="137"/>
      <c r="I40" s="137"/>
      <c r="J40" s="137"/>
    </row>
    <row r="41" spans="1:10" s="139" customFormat="1" ht="44.25" customHeight="1">
      <c r="A41" s="137"/>
      <c r="B41" s="137"/>
      <c r="C41" s="137"/>
      <c r="D41" s="137"/>
      <c r="E41" s="137"/>
      <c r="F41" s="137"/>
      <c r="G41" s="137"/>
      <c r="H41" s="137"/>
      <c r="I41" s="137"/>
      <c r="J41" s="137"/>
    </row>
    <row r="42" spans="1:10" s="139" customFormat="1" ht="44.25" customHeight="1">
      <c r="A42" s="137"/>
      <c r="B42" s="137"/>
      <c r="C42" s="137"/>
      <c r="D42" s="137"/>
      <c r="E42" s="137"/>
      <c r="F42" s="137"/>
      <c r="G42" s="137"/>
      <c r="H42" s="137"/>
      <c r="I42" s="137"/>
      <c r="J42" s="137"/>
    </row>
    <row r="43" spans="1:10" s="139" customFormat="1" ht="58.5" customHeight="1">
      <c r="A43" s="137"/>
      <c r="B43" s="137"/>
      <c r="C43" s="137"/>
      <c r="D43" s="137"/>
      <c r="E43" s="137"/>
      <c r="F43" s="137"/>
      <c r="G43" s="137"/>
      <c r="H43" s="137"/>
      <c r="I43" s="137"/>
      <c r="J43" s="137"/>
    </row>
    <row r="44" spans="1:10" s="139" customFormat="1" ht="36" customHeight="1">
      <c r="A44" s="141" t="s">
        <v>935</v>
      </c>
      <c r="B44" s="320"/>
      <c r="C44" s="320"/>
      <c r="D44" s="320"/>
      <c r="E44" s="320"/>
      <c r="F44" s="320"/>
      <c r="G44" s="320"/>
      <c r="H44" s="320"/>
      <c r="I44" s="320"/>
      <c r="J44" s="320"/>
    </row>
    <row r="45" spans="1:10" s="139" customFormat="1" ht="36" customHeight="1">
      <c r="A45" s="141"/>
      <c r="B45" s="320"/>
      <c r="C45" s="320"/>
      <c r="D45" s="320"/>
      <c r="E45" s="320"/>
      <c r="F45" s="320"/>
      <c r="G45" s="320"/>
      <c r="H45" s="320"/>
      <c r="I45" s="320"/>
      <c r="J45" s="320"/>
    </row>
    <row r="46" spans="1:10" s="139" customFormat="1" ht="53.25" customHeight="1">
      <c r="A46" s="106" t="s">
        <v>936</v>
      </c>
      <c r="B46" s="320"/>
      <c r="C46" s="320"/>
      <c r="D46" s="320"/>
      <c r="E46" s="320"/>
      <c r="F46" s="320"/>
      <c r="G46" s="320"/>
      <c r="H46" s="320"/>
      <c r="I46" s="320"/>
      <c r="J46" s="320"/>
    </row>
    <row r="47" spans="1:10" s="139" customFormat="1" ht="76.150000000000006" customHeight="1">
      <c r="A47" s="1089" t="s">
        <v>937</v>
      </c>
      <c r="B47" s="1089" t="s">
        <v>938</v>
      </c>
      <c r="C47" s="1089" t="s">
        <v>939</v>
      </c>
      <c r="D47" s="1102" t="s">
        <v>940</v>
      </c>
      <c r="E47" s="1103"/>
      <c r="F47" s="1104"/>
      <c r="G47" s="1089" t="s">
        <v>941</v>
      </c>
      <c r="H47" s="1089" t="s">
        <v>942</v>
      </c>
      <c r="I47" s="1089" t="s">
        <v>943</v>
      </c>
      <c r="J47" s="320"/>
    </row>
    <row r="48" spans="1:10" s="139" customFormat="1" ht="29.25" customHeight="1">
      <c r="A48" s="1090"/>
      <c r="B48" s="1090"/>
      <c r="C48" s="1090"/>
      <c r="D48" s="108" t="s">
        <v>2374</v>
      </c>
      <c r="E48" s="108" t="s">
        <v>2371</v>
      </c>
      <c r="F48" s="108" t="s">
        <v>2373</v>
      </c>
      <c r="G48" s="1090"/>
      <c r="H48" s="1090"/>
      <c r="I48" s="1090"/>
      <c r="J48" s="320"/>
    </row>
    <row r="49" spans="1:10" s="139" customFormat="1" ht="34.15" customHeight="1">
      <c r="A49" s="108">
        <v>1</v>
      </c>
      <c r="B49" s="108">
        <v>2</v>
      </c>
      <c r="C49" s="108">
        <v>3</v>
      </c>
      <c r="D49" s="108" t="s">
        <v>2375</v>
      </c>
      <c r="E49" s="108" t="s">
        <v>2376</v>
      </c>
      <c r="F49" s="108" t="s">
        <v>2377</v>
      </c>
      <c r="G49" s="108">
        <v>5</v>
      </c>
      <c r="H49" s="108">
        <v>6</v>
      </c>
      <c r="I49" s="108">
        <v>7</v>
      </c>
      <c r="J49" s="320"/>
    </row>
    <row r="50" spans="1:10" s="139" customFormat="1" ht="72" customHeight="1">
      <c r="A50" s="134" t="s">
        <v>1044</v>
      </c>
      <c r="B50" s="137"/>
      <c r="C50" s="137"/>
      <c r="D50" s="137"/>
      <c r="E50" s="137"/>
      <c r="F50" s="137"/>
      <c r="G50" s="137"/>
      <c r="H50" s="137"/>
      <c r="I50" s="137"/>
      <c r="J50" s="320"/>
    </row>
    <row r="51" spans="1:10" s="139" customFormat="1" ht="72" customHeight="1">
      <c r="A51" s="137"/>
      <c r="B51" s="137"/>
      <c r="C51" s="137"/>
      <c r="D51" s="137"/>
      <c r="E51" s="137"/>
      <c r="F51" s="137"/>
      <c r="G51" s="137"/>
      <c r="H51" s="137"/>
      <c r="I51" s="137"/>
      <c r="J51" s="320"/>
    </row>
    <row r="52" spans="1:10" s="139" customFormat="1" ht="72" customHeight="1">
      <c r="A52" s="137"/>
      <c r="B52" s="137"/>
      <c r="C52" s="137"/>
      <c r="D52" s="137"/>
      <c r="E52" s="137"/>
      <c r="F52" s="137"/>
      <c r="G52" s="137"/>
      <c r="H52" s="137"/>
      <c r="I52" s="137"/>
      <c r="J52" s="320"/>
    </row>
    <row r="53" spans="1:10" s="139" customFormat="1" ht="72" customHeight="1">
      <c r="A53" s="137"/>
      <c r="B53" s="137"/>
      <c r="C53" s="137"/>
      <c r="D53" s="137"/>
      <c r="E53" s="137"/>
      <c r="F53" s="137"/>
      <c r="G53" s="137"/>
      <c r="H53" s="137"/>
      <c r="I53" s="137"/>
      <c r="J53" s="320"/>
    </row>
    <row r="54" spans="1:10" s="139" customFormat="1" ht="72" customHeight="1">
      <c r="A54" s="137"/>
      <c r="B54" s="137"/>
      <c r="C54" s="137"/>
      <c r="D54" s="137"/>
      <c r="E54" s="137"/>
      <c r="F54" s="137"/>
      <c r="G54" s="137"/>
      <c r="H54" s="137"/>
      <c r="I54" s="137"/>
      <c r="J54" s="320"/>
    </row>
    <row r="55" spans="1:10" s="139" customFormat="1" ht="72" customHeight="1">
      <c r="A55" s="137"/>
      <c r="B55" s="137"/>
      <c r="C55" s="137"/>
      <c r="D55" s="137"/>
      <c r="E55" s="137"/>
      <c r="F55" s="137"/>
      <c r="G55" s="137"/>
      <c r="H55" s="137"/>
      <c r="I55" s="137"/>
      <c r="J55" s="320"/>
    </row>
    <row r="56" spans="1:10" s="139" customFormat="1" ht="72" customHeight="1">
      <c r="A56" s="137"/>
      <c r="B56" s="137"/>
      <c r="C56" s="137"/>
      <c r="D56" s="137"/>
      <c r="E56" s="137"/>
      <c r="F56" s="137"/>
      <c r="G56" s="137"/>
      <c r="H56" s="137"/>
      <c r="I56" s="137"/>
      <c r="J56" s="320"/>
    </row>
    <row r="57" spans="1:10" s="139" customFormat="1" ht="72" customHeight="1">
      <c r="A57" s="137"/>
      <c r="B57" s="137"/>
      <c r="C57" s="137"/>
      <c r="D57" s="137"/>
      <c r="E57" s="137"/>
      <c r="F57" s="137"/>
      <c r="G57" s="137"/>
      <c r="H57" s="137"/>
      <c r="I57" s="137"/>
      <c r="J57" s="320"/>
    </row>
    <row r="58" spans="1:10" s="139" customFormat="1" ht="72" customHeight="1">
      <c r="A58" s="644" t="s">
        <v>953</v>
      </c>
      <c r="B58" s="137"/>
      <c r="C58" s="137"/>
      <c r="D58" s="137"/>
      <c r="E58" s="137"/>
      <c r="F58" s="137"/>
      <c r="G58" s="137"/>
      <c r="H58" s="137"/>
      <c r="I58" s="137"/>
      <c r="J58" s="320"/>
    </row>
    <row r="59" spans="1:10" s="139" customFormat="1" ht="72" customHeight="1">
      <c r="A59" s="137"/>
      <c r="B59" s="137"/>
      <c r="C59" s="137"/>
      <c r="D59" s="137"/>
      <c r="E59" s="137"/>
      <c r="F59" s="137"/>
      <c r="G59" s="137"/>
      <c r="H59" s="137"/>
      <c r="I59" s="137"/>
      <c r="J59" s="320"/>
    </row>
    <row r="60" spans="1:10" s="139" customFormat="1" ht="72" customHeight="1">
      <c r="A60" s="137"/>
      <c r="B60" s="137"/>
      <c r="C60" s="137"/>
      <c r="D60" s="137"/>
      <c r="E60" s="137"/>
      <c r="F60" s="137"/>
      <c r="G60" s="137"/>
      <c r="H60" s="137"/>
      <c r="I60" s="137"/>
      <c r="J60" s="320"/>
    </row>
    <row r="61" spans="1:10" s="139" customFormat="1" ht="72" customHeight="1">
      <c r="A61" s="137"/>
      <c r="B61" s="137"/>
      <c r="C61" s="137"/>
      <c r="D61" s="137"/>
      <c r="E61" s="137"/>
      <c r="F61" s="137"/>
      <c r="G61" s="137"/>
      <c r="H61" s="137"/>
      <c r="I61" s="137"/>
      <c r="J61" s="320"/>
    </row>
    <row r="62" spans="1:10" s="139" customFormat="1" ht="72" customHeight="1">
      <c r="A62" s="137"/>
      <c r="B62" s="137"/>
      <c r="C62" s="137"/>
      <c r="D62" s="137"/>
      <c r="E62" s="137"/>
      <c r="F62" s="137"/>
      <c r="G62" s="137"/>
      <c r="H62" s="137"/>
      <c r="I62" s="137"/>
      <c r="J62" s="320"/>
    </row>
    <row r="63" spans="1:10" s="139" customFormat="1" ht="72" customHeight="1">
      <c r="A63" s="137"/>
      <c r="B63" s="137"/>
      <c r="C63" s="137"/>
      <c r="D63" s="137"/>
      <c r="E63" s="137"/>
      <c r="F63" s="137"/>
      <c r="G63" s="137"/>
      <c r="H63" s="137"/>
      <c r="I63" s="137"/>
      <c r="J63" s="320"/>
    </row>
    <row r="64" spans="1:10" s="139" customFormat="1" ht="72" customHeight="1">
      <c r="A64" s="137"/>
      <c r="B64" s="137"/>
      <c r="C64" s="137"/>
      <c r="D64" s="137"/>
      <c r="E64" s="137"/>
      <c r="F64" s="137"/>
      <c r="G64" s="137"/>
      <c r="H64" s="137"/>
      <c r="I64" s="137"/>
      <c r="J64" s="320"/>
    </row>
    <row r="65" spans="1:10" s="139" customFormat="1" ht="72" customHeight="1">
      <c r="A65" s="137"/>
      <c r="B65" s="137"/>
      <c r="C65" s="137"/>
      <c r="D65" s="137"/>
      <c r="E65" s="137"/>
      <c r="F65" s="137"/>
      <c r="G65" s="137"/>
      <c r="H65" s="137"/>
      <c r="I65" s="137"/>
      <c r="J65" s="320"/>
    </row>
    <row r="66" spans="1:10" ht="25.5" customHeight="1">
      <c r="A66" s="223" t="s">
        <v>944</v>
      </c>
    </row>
    <row r="67" spans="1:10" ht="110.45" customHeight="1">
      <c r="A67" s="1033" t="s">
        <v>2263</v>
      </c>
      <c r="B67" s="1033"/>
      <c r="C67" s="1033"/>
      <c r="D67" s="1033"/>
      <c r="E67" s="1033"/>
      <c r="F67" s="1033"/>
      <c r="G67" s="1033"/>
      <c r="H67" s="1033"/>
      <c r="I67" s="1033"/>
      <c r="J67" s="1033"/>
    </row>
    <row r="68" spans="1:10" ht="36" customHeight="1">
      <c r="A68" s="1100" t="s">
        <v>2420</v>
      </c>
      <c r="B68" s="1100"/>
      <c r="C68" s="1100"/>
      <c r="D68" s="1100"/>
      <c r="E68" s="1100"/>
      <c r="F68" s="1100"/>
      <c r="G68" s="1100"/>
      <c r="H68" s="1100"/>
      <c r="I68" s="1100"/>
      <c r="J68" s="1100"/>
    </row>
    <row r="69" spans="1:10" ht="29.45" customHeight="1">
      <c r="A69" s="1101" t="s">
        <v>2421</v>
      </c>
      <c r="B69" s="1101"/>
      <c r="C69" s="1101"/>
      <c r="D69" s="1101"/>
      <c r="E69" s="1101"/>
      <c r="F69" s="1101"/>
      <c r="G69" s="1101"/>
      <c r="H69" s="1101"/>
      <c r="I69" s="1101"/>
      <c r="J69" s="1101"/>
    </row>
    <row r="70" spans="1:10">
      <c r="A70" s="1101"/>
      <c r="B70" s="1101"/>
      <c r="C70" s="1101"/>
      <c r="D70" s="1101"/>
      <c r="E70" s="1101"/>
      <c r="F70" s="1101"/>
      <c r="G70" s="1101"/>
      <c r="H70" s="1101"/>
      <c r="I70" s="1101"/>
      <c r="J70" s="1101"/>
    </row>
    <row r="71" spans="1:10" ht="45" customHeight="1">
      <c r="A71" s="321" t="s">
        <v>53</v>
      </c>
      <c r="B71" s="215"/>
      <c r="E71" s="322" t="s">
        <v>65</v>
      </c>
      <c r="F71" s="215"/>
    </row>
    <row r="72" spans="1:10" ht="45" customHeight="1">
      <c r="A72" s="321" t="s">
        <v>55</v>
      </c>
      <c r="B72" s="215"/>
      <c r="E72" s="322" t="s">
        <v>66</v>
      </c>
      <c r="F72" s="215"/>
    </row>
    <row r="73" spans="1:10" ht="97.5" customHeight="1">
      <c r="D73" s="323"/>
      <c r="E73" s="322" t="s">
        <v>67</v>
      </c>
      <c r="F73" s="215"/>
    </row>
  </sheetData>
  <mergeCells count="26">
    <mergeCell ref="A67:J67"/>
    <mergeCell ref="A68:J68"/>
    <mergeCell ref="A69:J69"/>
    <mergeCell ref="A70:J70"/>
    <mergeCell ref="G16:I16"/>
    <mergeCell ref="A16:A17"/>
    <mergeCell ref="B16:B17"/>
    <mergeCell ref="C16:C17"/>
    <mergeCell ref="D16:D17"/>
    <mergeCell ref="E16:E17"/>
    <mergeCell ref="F16:F17"/>
    <mergeCell ref="D47:F47"/>
    <mergeCell ref="A47:A48"/>
    <mergeCell ref="B47:B48"/>
    <mergeCell ref="C47:C48"/>
    <mergeCell ref="G47:G48"/>
    <mergeCell ref="A1:J1"/>
    <mergeCell ref="A3:J3"/>
    <mergeCell ref="A7:J7"/>
    <mergeCell ref="A6:J6"/>
    <mergeCell ref="A5:J5"/>
    <mergeCell ref="H47:H48"/>
    <mergeCell ref="I47:I48"/>
    <mergeCell ref="A13:J13"/>
    <mergeCell ref="B11:C11"/>
    <mergeCell ref="A14:J14"/>
  </mergeCells>
  <pageMargins left="0.7" right="0.7" top="0.75" bottom="0.75" header="0.3" footer="0.3"/>
  <pageSetup paperSize="9" scale="1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7">
    <tabColor theme="0" tint="-0.14999847407452621"/>
  </sheetPr>
  <dimension ref="A1:O43"/>
  <sheetViews>
    <sheetView view="pageBreakPreview" topLeftCell="A9" zoomScale="80" zoomScaleNormal="70" zoomScaleSheetLayoutView="80" workbookViewId="0">
      <selection activeCell="C20" sqref="C20"/>
    </sheetView>
  </sheetViews>
  <sheetFormatPr defaultRowHeight="18"/>
  <cols>
    <col min="1" max="1" width="10.7109375" style="81" customWidth="1"/>
    <col min="2" max="2" width="58.140625" style="81" customWidth="1"/>
    <col min="3" max="3" width="12.7109375" style="81" customWidth="1"/>
    <col min="4" max="4" width="22.28515625" style="81" customWidth="1"/>
    <col min="5" max="6" width="25.5703125" style="81" customWidth="1"/>
    <col min="7" max="7" width="15.5703125" style="81" customWidth="1"/>
    <col min="8" max="8" width="23.28515625" style="81" customWidth="1"/>
    <col min="9" max="9" width="24.5703125" style="81" customWidth="1"/>
    <col min="10" max="256" width="9.140625" style="81"/>
    <col min="257" max="257" width="10.7109375" style="81" customWidth="1"/>
    <col min="258" max="258" width="32.85546875" style="81" customWidth="1"/>
    <col min="259" max="259" width="12.7109375" style="81" customWidth="1"/>
    <col min="260" max="260" width="22.28515625" style="81" customWidth="1"/>
    <col min="261" max="261" width="14" style="81" customWidth="1"/>
    <col min="262" max="263" width="15.5703125" style="81" customWidth="1"/>
    <col min="264" max="264" width="23.28515625" style="81" customWidth="1"/>
    <col min="265" max="265" width="24.5703125" style="81" customWidth="1"/>
    <col min="266" max="512" width="9.140625" style="81"/>
    <col min="513" max="513" width="10.7109375" style="81" customWidth="1"/>
    <col min="514" max="514" width="32.85546875" style="81" customWidth="1"/>
    <col min="515" max="515" width="12.7109375" style="81" customWidth="1"/>
    <col min="516" max="516" width="22.28515625" style="81" customWidth="1"/>
    <col min="517" max="517" width="14" style="81" customWidth="1"/>
    <col min="518" max="519" width="15.5703125" style="81" customWidth="1"/>
    <col min="520" max="520" width="23.28515625" style="81" customWidth="1"/>
    <col min="521" max="521" width="24.5703125" style="81" customWidth="1"/>
    <col min="522" max="768" width="9.140625" style="81"/>
    <col min="769" max="769" width="10.7109375" style="81" customWidth="1"/>
    <col min="770" max="770" width="32.85546875" style="81" customWidth="1"/>
    <col min="771" max="771" width="12.7109375" style="81" customWidth="1"/>
    <col min="772" max="772" width="22.28515625" style="81" customWidth="1"/>
    <col min="773" max="773" width="14" style="81" customWidth="1"/>
    <col min="774" max="775" width="15.5703125" style="81" customWidth="1"/>
    <col min="776" max="776" width="23.28515625" style="81" customWidth="1"/>
    <col min="777" max="777" width="24.5703125" style="81" customWidth="1"/>
    <col min="778" max="1024" width="9.140625" style="81"/>
    <col min="1025" max="1025" width="10.7109375" style="81" customWidth="1"/>
    <col min="1026" max="1026" width="32.85546875" style="81" customWidth="1"/>
    <col min="1027" max="1027" width="12.7109375" style="81" customWidth="1"/>
    <col min="1028" max="1028" width="22.28515625" style="81" customWidth="1"/>
    <col min="1029" max="1029" width="14" style="81" customWidth="1"/>
    <col min="1030" max="1031" width="15.5703125" style="81" customWidth="1"/>
    <col min="1032" max="1032" width="23.28515625" style="81" customWidth="1"/>
    <col min="1033" max="1033" width="24.5703125" style="81" customWidth="1"/>
    <col min="1034" max="1280" width="9.140625" style="81"/>
    <col min="1281" max="1281" width="10.7109375" style="81" customWidth="1"/>
    <col min="1282" max="1282" width="32.85546875" style="81" customWidth="1"/>
    <col min="1283" max="1283" width="12.7109375" style="81" customWidth="1"/>
    <col min="1284" max="1284" width="22.28515625" style="81" customWidth="1"/>
    <col min="1285" max="1285" width="14" style="81" customWidth="1"/>
    <col min="1286" max="1287" width="15.5703125" style="81" customWidth="1"/>
    <col min="1288" max="1288" width="23.28515625" style="81" customWidth="1"/>
    <col min="1289" max="1289" width="24.5703125" style="81" customWidth="1"/>
    <col min="1290" max="1536" width="9.140625" style="81"/>
    <col min="1537" max="1537" width="10.7109375" style="81" customWidth="1"/>
    <col min="1538" max="1538" width="32.85546875" style="81" customWidth="1"/>
    <col min="1539" max="1539" width="12.7109375" style="81" customWidth="1"/>
    <col min="1540" max="1540" width="22.28515625" style="81" customWidth="1"/>
    <col min="1541" max="1541" width="14" style="81" customWidth="1"/>
    <col min="1542" max="1543" width="15.5703125" style="81" customWidth="1"/>
    <col min="1544" max="1544" width="23.28515625" style="81" customWidth="1"/>
    <col min="1545" max="1545" width="24.5703125" style="81" customWidth="1"/>
    <col min="1546" max="1792" width="9.140625" style="81"/>
    <col min="1793" max="1793" width="10.7109375" style="81" customWidth="1"/>
    <col min="1794" max="1794" width="32.85546875" style="81" customWidth="1"/>
    <col min="1795" max="1795" width="12.7109375" style="81" customWidth="1"/>
    <col min="1796" max="1796" width="22.28515625" style="81" customWidth="1"/>
    <col min="1797" max="1797" width="14" style="81" customWidth="1"/>
    <col min="1798" max="1799" width="15.5703125" style="81" customWidth="1"/>
    <col min="1800" max="1800" width="23.28515625" style="81" customWidth="1"/>
    <col min="1801" max="1801" width="24.5703125" style="81" customWidth="1"/>
    <col min="1802" max="2048" width="9.140625" style="81"/>
    <col min="2049" max="2049" width="10.7109375" style="81" customWidth="1"/>
    <col min="2050" max="2050" width="32.85546875" style="81" customWidth="1"/>
    <col min="2051" max="2051" width="12.7109375" style="81" customWidth="1"/>
    <col min="2052" max="2052" width="22.28515625" style="81" customWidth="1"/>
    <col min="2053" max="2053" width="14" style="81" customWidth="1"/>
    <col min="2054" max="2055" width="15.5703125" style="81" customWidth="1"/>
    <col min="2056" max="2056" width="23.28515625" style="81" customWidth="1"/>
    <col min="2057" max="2057" width="24.5703125" style="81" customWidth="1"/>
    <col min="2058" max="2304" width="9.140625" style="81"/>
    <col min="2305" max="2305" width="10.7109375" style="81" customWidth="1"/>
    <col min="2306" max="2306" width="32.85546875" style="81" customWidth="1"/>
    <col min="2307" max="2307" width="12.7109375" style="81" customWidth="1"/>
    <col min="2308" max="2308" width="22.28515625" style="81" customWidth="1"/>
    <col min="2309" max="2309" width="14" style="81" customWidth="1"/>
    <col min="2310" max="2311" width="15.5703125" style="81" customWidth="1"/>
    <col min="2312" max="2312" width="23.28515625" style="81" customWidth="1"/>
    <col min="2313" max="2313" width="24.5703125" style="81" customWidth="1"/>
    <col min="2314" max="2560" width="9.140625" style="81"/>
    <col min="2561" max="2561" width="10.7109375" style="81" customWidth="1"/>
    <col min="2562" max="2562" width="32.85546875" style="81" customWidth="1"/>
    <col min="2563" max="2563" width="12.7109375" style="81" customWidth="1"/>
    <col min="2564" max="2564" width="22.28515625" style="81" customWidth="1"/>
    <col min="2565" max="2565" width="14" style="81" customWidth="1"/>
    <col min="2566" max="2567" width="15.5703125" style="81" customWidth="1"/>
    <col min="2568" max="2568" width="23.28515625" style="81" customWidth="1"/>
    <col min="2569" max="2569" width="24.5703125" style="81" customWidth="1"/>
    <col min="2570" max="2816" width="9.140625" style="81"/>
    <col min="2817" max="2817" width="10.7109375" style="81" customWidth="1"/>
    <col min="2818" max="2818" width="32.85546875" style="81" customWidth="1"/>
    <col min="2819" max="2819" width="12.7109375" style="81" customWidth="1"/>
    <col min="2820" max="2820" width="22.28515625" style="81" customWidth="1"/>
    <col min="2821" max="2821" width="14" style="81" customWidth="1"/>
    <col min="2822" max="2823" width="15.5703125" style="81" customWidth="1"/>
    <col min="2824" max="2824" width="23.28515625" style="81" customWidth="1"/>
    <col min="2825" max="2825" width="24.5703125" style="81" customWidth="1"/>
    <col min="2826" max="3072" width="9.140625" style="81"/>
    <col min="3073" max="3073" width="10.7109375" style="81" customWidth="1"/>
    <col min="3074" max="3074" width="32.85546875" style="81" customWidth="1"/>
    <col min="3075" max="3075" width="12.7109375" style="81" customWidth="1"/>
    <col min="3076" max="3076" width="22.28515625" style="81" customWidth="1"/>
    <col min="3077" max="3077" width="14" style="81" customWidth="1"/>
    <col min="3078" max="3079" width="15.5703125" style="81" customWidth="1"/>
    <col min="3080" max="3080" width="23.28515625" style="81" customWidth="1"/>
    <col min="3081" max="3081" width="24.5703125" style="81" customWidth="1"/>
    <col min="3082" max="3328" width="9.140625" style="81"/>
    <col min="3329" max="3329" width="10.7109375" style="81" customWidth="1"/>
    <col min="3330" max="3330" width="32.85546875" style="81" customWidth="1"/>
    <col min="3331" max="3331" width="12.7109375" style="81" customWidth="1"/>
    <col min="3332" max="3332" width="22.28515625" style="81" customWidth="1"/>
    <col min="3333" max="3333" width="14" style="81" customWidth="1"/>
    <col min="3334" max="3335" width="15.5703125" style="81" customWidth="1"/>
    <col min="3336" max="3336" width="23.28515625" style="81" customWidth="1"/>
    <col min="3337" max="3337" width="24.5703125" style="81" customWidth="1"/>
    <col min="3338" max="3584" width="9.140625" style="81"/>
    <col min="3585" max="3585" width="10.7109375" style="81" customWidth="1"/>
    <col min="3586" max="3586" width="32.85546875" style="81" customWidth="1"/>
    <col min="3587" max="3587" width="12.7109375" style="81" customWidth="1"/>
    <col min="3588" max="3588" width="22.28515625" style="81" customWidth="1"/>
    <col min="3589" max="3589" width="14" style="81" customWidth="1"/>
    <col min="3590" max="3591" width="15.5703125" style="81" customWidth="1"/>
    <col min="3592" max="3592" width="23.28515625" style="81" customWidth="1"/>
    <col min="3593" max="3593" width="24.5703125" style="81" customWidth="1"/>
    <col min="3594" max="3840" width="9.140625" style="81"/>
    <col min="3841" max="3841" width="10.7109375" style="81" customWidth="1"/>
    <col min="3842" max="3842" width="32.85546875" style="81" customWidth="1"/>
    <col min="3843" max="3843" width="12.7109375" style="81" customWidth="1"/>
    <col min="3844" max="3844" width="22.28515625" style="81" customWidth="1"/>
    <col min="3845" max="3845" width="14" style="81" customWidth="1"/>
    <col min="3846" max="3847" width="15.5703125" style="81" customWidth="1"/>
    <col min="3848" max="3848" width="23.28515625" style="81" customWidth="1"/>
    <col min="3849" max="3849" width="24.5703125" style="81" customWidth="1"/>
    <col min="3850" max="4096" width="9.140625" style="81"/>
    <col min="4097" max="4097" width="10.7109375" style="81" customWidth="1"/>
    <col min="4098" max="4098" width="32.85546875" style="81" customWidth="1"/>
    <col min="4099" max="4099" width="12.7109375" style="81" customWidth="1"/>
    <col min="4100" max="4100" width="22.28515625" style="81" customWidth="1"/>
    <col min="4101" max="4101" width="14" style="81" customWidth="1"/>
    <col min="4102" max="4103" width="15.5703125" style="81" customWidth="1"/>
    <col min="4104" max="4104" width="23.28515625" style="81" customWidth="1"/>
    <col min="4105" max="4105" width="24.5703125" style="81" customWidth="1"/>
    <col min="4106" max="4352" width="9.140625" style="81"/>
    <col min="4353" max="4353" width="10.7109375" style="81" customWidth="1"/>
    <col min="4354" max="4354" width="32.85546875" style="81" customWidth="1"/>
    <col min="4355" max="4355" width="12.7109375" style="81" customWidth="1"/>
    <col min="4356" max="4356" width="22.28515625" style="81" customWidth="1"/>
    <col min="4357" max="4357" width="14" style="81" customWidth="1"/>
    <col min="4358" max="4359" width="15.5703125" style="81" customWidth="1"/>
    <col min="4360" max="4360" width="23.28515625" style="81" customWidth="1"/>
    <col min="4361" max="4361" width="24.5703125" style="81" customWidth="1"/>
    <col min="4362" max="4608" width="9.140625" style="81"/>
    <col min="4609" max="4609" width="10.7109375" style="81" customWidth="1"/>
    <col min="4610" max="4610" width="32.85546875" style="81" customWidth="1"/>
    <col min="4611" max="4611" width="12.7109375" style="81" customWidth="1"/>
    <col min="4612" max="4612" width="22.28515625" style="81" customWidth="1"/>
    <col min="4613" max="4613" width="14" style="81" customWidth="1"/>
    <col min="4614" max="4615" width="15.5703125" style="81" customWidth="1"/>
    <col min="4616" max="4616" width="23.28515625" style="81" customWidth="1"/>
    <col min="4617" max="4617" width="24.5703125" style="81" customWidth="1"/>
    <col min="4618" max="4864" width="9.140625" style="81"/>
    <col min="4865" max="4865" width="10.7109375" style="81" customWidth="1"/>
    <col min="4866" max="4866" width="32.85546875" style="81" customWidth="1"/>
    <col min="4867" max="4867" width="12.7109375" style="81" customWidth="1"/>
    <col min="4868" max="4868" width="22.28515625" style="81" customWidth="1"/>
    <col min="4869" max="4869" width="14" style="81" customWidth="1"/>
    <col min="4870" max="4871" width="15.5703125" style="81" customWidth="1"/>
    <col min="4872" max="4872" width="23.28515625" style="81" customWidth="1"/>
    <col min="4873" max="4873" width="24.5703125" style="81" customWidth="1"/>
    <col min="4874" max="5120" width="9.140625" style="81"/>
    <col min="5121" max="5121" width="10.7109375" style="81" customWidth="1"/>
    <col min="5122" max="5122" width="32.85546875" style="81" customWidth="1"/>
    <col min="5123" max="5123" width="12.7109375" style="81" customWidth="1"/>
    <col min="5124" max="5124" width="22.28515625" style="81" customWidth="1"/>
    <col min="5125" max="5125" width="14" style="81" customWidth="1"/>
    <col min="5126" max="5127" width="15.5703125" style="81" customWidth="1"/>
    <col min="5128" max="5128" width="23.28515625" style="81" customWidth="1"/>
    <col min="5129" max="5129" width="24.5703125" style="81" customWidth="1"/>
    <col min="5130" max="5376" width="9.140625" style="81"/>
    <col min="5377" max="5377" width="10.7109375" style="81" customWidth="1"/>
    <col min="5378" max="5378" width="32.85546875" style="81" customWidth="1"/>
    <col min="5379" max="5379" width="12.7109375" style="81" customWidth="1"/>
    <col min="5380" max="5380" width="22.28515625" style="81" customWidth="1"/>
    <col min="5381" max="5381" width="14" style="81" customWidth="1"/>
    <col min="5382" max="5383" width="15.5703125" style="81" customWidth="1"/>
    <col min="5384" max="5384" width="23.28515625" style="81" customWidth="1"/>
    <col min="5385" max="5385" width="24.5703125" style="81" customWidth="1"/>
    <col min="5386" max="5632" width="9.140625" style="81"/>
    <col min="5633" max="5633" width="10.7109375" style="81" customWidth="1"/>
    <col min="5634" max="5634" width="32.85546875" style="81" customWidth="1"/>
    <col min="5635" max="5635" width="12.7109375" style="81" customWidth="1"/>
    <col min="5636" max="5636" width="22.28515625" style="81" customWidth="1"/>
    <col min="5637" max="5637" width="14" style="81" customWidth="1"/>
    <col min="5638" max="5639" width="15.5703125" style="81" customWidth="1"/>
    <col min="5640" max="5640" width="23.28515625" style="81" customWidth="1"/>
    <col min="5641" max="5641" width="24.5703125" style="81" customWidth="1"/>
    <col min="5642" max="5888" width="9.140625" style="81"/>
    <col min="5889" max="5889" width="10.7109375" style="81" customWidth="1"/>
    <col min="5890" max="5890" width="32.85546875" style="81" customWidth="1"/>
    <col min="5891" max="5891" width="12.7109375" style="81" customWidth="1"/>
    <col min="5892" max="5892" width="22.28515625" style="81" customWidth="1"/>
    <col min="5893" max="5893" width="14" style="81" customWidth="1"/>
    <col min="5894" max="5895" width="15.5703125" style="81" customWidth="1"/>
    <col min="5896" max="5896" width="23.28515625" style="81" customWidth="1"/>
    <col min="5897" max="5897" width="24.5703125" style="81" customWidth="1"/>
    <col min="5898" max="6144" width="9.140625" style="81"/>
    <col min="6145" max="6145" width="10.7109375" style="81" customWidth="1"/>
    <col min="6146" max="6146" width="32.85546875" style="81" customWidth="1"/>
    <col min="6147" max="6147" width="12.7109375" style="81" customWidth="1"/>
    <col min="6148" max="6148" width="22.28515625" style="81" customWidth="1"/>
    <col min="6149" max="6149" width="14" style="81" customWidth="1"/>
    <col min="6150" max="6151" width="15.5703125" style="81" customWidth="1"/>
    <col min="6152" max="6152" width="23.28515625" style="81" customWidth="1"/>
    <col min="6153" max="6153" width="24.5703125" style="81" customWidth="1"/>
    <col min="6154" max="6400" width="9.140625" style="81"/>
    <col min="6401" max="6401" width="10.7109375" style="81" customWidth="1"/>
    <col min="6402" max="6402" width="32.85546875" style="81" customWidth="1"/>
    <col min="6403" max="6403" width="12.7109375" style="81" customWidth="1"/>
    <col min="6404" max="6404" width="22.28515625" style="81" customWidth="1"/>
    <col min="6405" max="6405" width="14" style="81" customWidth="1"/>
    <col min="6406" max="6407" width="15.5703125" style="81" customWidth="1"/>
    <col min="6408" max="6408" width="23.28515625" style="81" customWidth="1"/>
    <col min="6409" max="6409" width="24.5703125" style="81" customWidth="1"/>
    <col min="6410" max="6656" width="9.140625" style="81"/>
    <col min="6657" max="6657" width="10.7109375" style="81" customWidth="1"/>
    <col min="6658" max="6658" width="32.85546875" style="81" customWidth="1"/>
    <col min="6659" max="6659" width="12.7109375" style="81" customWidth="1"/>
    <col min="6660" max="6660" width="22.28515625" style="81" customWidth="1"/>
    <col min="6661" max="6661" width="14" style="81" customWidth="1"/>
    <col min="6662" max="6663" width="15.5703125" style="81" customWidth="1"/>
    <col min="6664" max="6664" width="23.28515625" style="81" customWidth="1"/>
    <col min="6665" max="6665" width="24.5703125" style="81" customWidth="1"/>
    <col min="6666" max="6912" width="9.140625" style="81"/>
    <col min="6913" max="6913" width="10.7109375" style="81" customWidth="1"/>
    <col min="6914" max="6914" width="32.85546875" style="81" customWidth="1"/>
    <col min="6915" max="6915" width="12.7109375" style="81" customWidth="1"/>
    <col min="6916" max="6916" width="22.28515625" style="81" customWidth="1"/>
    <col min="6917" max="6917" width="14" style="81" customWidth="1"/>
    <col min="6918" max="6919" width="15.5703125" style="81" customWidth="1"/>
    <col min="6920" max="6920" width="23.28515625" style="81" customWidth="1"/>
    <col min="6921" max="6921" width="24.5703125" style="81" customWidth="1"/>
    <col min="6922" max="7168" width="9.140625" style="81"/>
    <col min="7169" max="7169" width="10.7109375" style="81" customWidth="1"/>
    <col min="7170" max="7170" width="32.85546875" style="81" customWidth="1"/>
    <col min="7171" max="7171" width="12.7109375" style="81" customWidth="1"/>
    <col min="7172" max="7172" width="22.28515625" style="81" customWidth="1"/>
    <col min="7173" max="7173" width="14" style="81" customWidth="1"/>
    <col min="7174" max="7175" width="15.5703125" style="81" customWidth="1"/>
    <col min="7176" max="7176" width="23.28515625" style="81" customWidth="1"/>
    <col min="7177" max="7177" width="24.5703125" style="81" customWidth="1"/>
    <col min="7178" max="7424" width="9.140625" style="81"/>
    <col min="7425" max="7425" width="10.7109375" style="81" customWidth="1"/>
    <col min="7426" max="7426" width="32.85546875" style="81" customWidth="1"/>
    <col min="7427" max="7427" width="12.7109375" style="81" customWidth="1"/>
    <col min="7428" max="7428" width="22.28515625" style="81" customWidth="1"/>
    <col min="7429" max="7429" width="14" style="81" customWidth="1"/>
    <col min="7430" max="7431" width="15.5703125" style="81" customWidth="1"/>
    <col min="7432" max="7432" width="23.28515625" style="81" customWidth="1"/>
    <col min="7433" max="7433" width="24.5703125" style="81" customWidth="1"/>
    <col min="7434" max="7680" width="9.140625" style="81"/>
    <col min="7681" max="7681" width="10.7109375" style="81" customWidth="1"/>
    <col min="7682" max="7682" width="32.85546875" style="81" customWidth="1"/>
    <col min="7683" max="7683" width="12.7109375" style="81" customWidth="1"/>
    <col min="7684" max="7684" width="22.28515625" style="81" customWidth="1"/>
    <col min="7685" max="7685" width="14" style="81" customWidth="1"/>
    <col min="7686" max="7687" width="15.5703125" style="81" customWidth="1"/>
    <col min="7688" max="7688" width="23.28515625" style="81" customWidth="1"/>
    <col min="7689" max="7689" width="24.5703125" style="81" customWidth="1"/>
    <col min="7690" max="7936" width="9.140625" style="81"/>
    <col min="7937" max="7937" width="10.7109375" style="81" customWidth="1"/>
    <col min="7938" max="7938" width="32.85546875" style="81" customWidth="1"/>
    <col min="7939" max="7939" width="12.7109375" style="81" customWidth="1"/>
    <col min="7940" max="7940" width="22.28515625" style="81" customWidth="1"/>
    <col min="7941" max="7941" width="14" style="81" customWidth="1"/>
    <col min="7942" max="7943" width="15.5703125" style="81" customWidth="1"/>
    <col min="7944" max="7944" width="23.28515625" style="81" customWidth="1"/>
    <col min="7945" max="7945" width="24.5703125" style="81" customWidth="1"/>
    <col min="7946" max="8192" width="9.140625" style="81"/>
    <col min="8193" max="8193" width="10.7109375" style="81" customWidth="1"/>
    <col min="8194" max="8194" width="32.85546875" style="81" customWidth="1"/>
    <col min="8195" max="8195" width="12.7109375" style="81" customWidth="1"/>
    <col min="8196" max="8196" width="22.28515625" style="81" customWidth="1"/>
    <col min="8197" max="8197" width="14" style="81" customWidth="1"/>
    <col min="8198" max="8199" width="15.5703125" style="81" customWidth="1"/>
    <col min="8200" max="8200" width="23.28515625" style="81" customWidth="1"/>
    <col min="8201" max="8201" width="24.5703125" style="81" customWidth="1"/>
    <col min="8202" max="8448" width="9.140625" style="81"/>
    <col min="8449" max="8449" width="10.7109375" style="81" customWidth="1"/>
    <col min="8450" max="8450" width="32.85546875" style="81" customWidth="1"/>
    <col min="8451" max="8451" width="12.7109375" style="81" customWidth="1"/>
    <col min="8452" max="8452" width="22.28515625" style="81" customWidth="1"/>
    <col min="8453" max="8453" width="14" style="81" customWidth="1"/>
    <col min="8454" max="8455" width="15.5703125" style="81" customWidth="1"/>
    <col min="8456" max="8456" width="23.28515625" style="81" customWidth="1"/>
    <col min="8457" max="8457" width="24.5703125" style="81" customWidth="1"/>
    <col min="8458" max="8704" width="9.140625" style="81"/>
    <col min="8705" max="8705" width="10.7109375" style="81" customWidth="1"/>
    <col min="8706" max="8706" width="32.85546875" style="81" customWidth="1"/>
    <col min="8707" max="8707" width="12.7109375" style="81" customWidth="1"/>
    <col min="8708" max="8708" width="22.28515625" style="81" customWidth="1"/>
    <col min="8709" max="8709" width="14" style="81" customWidth="1"/>
    <col min="8710" max="8711" width="15.5703125" style="81" customWidth="1"/>
    <col min="8712" max="8712" width="23.28515625" style="81" customWidth="1"/>
    <col min="8713" max="8713" width="24.5703125" style="81" customWidth="1"/>
    <col min="8714" max="8960" width="9.140625" style="81"/>
    <col min="8961" max="8961" width="10.7109375" style="81" customWidth="1"/>
    <col min="8962" max="8962" width="32.85546875" style="81" customWidth="1"/>
    <col min="8963" max="8963" width="12.7109375" style="81" customWidth="1"/>
    <col min="8964" max="8964" width="22.28515625" style="81" customWidth="1"/>
    <col min="8965" max="8965" width="14" style="81" customWidth="1"/>
    <col min="8966" max="8967" width="15.5703125" style="81" customWidth="1"/>
    <col min="8968" max="8968" width="23.28515625" style="81" customWidth="1"/>
    <col min="8969" max="8969" width="24.5703125" style="81" customWidth="1"/>
    <col min="8970" max="9216" width="9.140625" style="81"/>
    <col min="9217" max="9217" width="10.7109375" style="81" customWidth="1"/>
    <col min="9218" max="9218" width="32.85546875" style="81" customWidth="1"/>
    <col min="9219" max="9219" width="12.7109375" style="81" customWidth="1"/>
    <col min="9220" max="9220" width="22.28515625" style="81" customWidth="1"/>
    <col min="9221" max="9221" width="14" style="81" customWidth="1"/>
    <col min="9222" max="9223" width="15.5703125" style="81" customWidth="1"/>
    <col min="9224" max="9224" width="23.28515625" style="81" customWidth="1"/>
    <col min="9225" max="9225" width="24.5703125" style="81" customWidth="1"/>
    <col min="9226" max="9472" width="9.140625" style="81"/>
    <col min="9473" max="9473" width="10.7109375" style="81" customWidth="1"/>
    <col min="9474" max="9474" width="32.85546875" style="81" customWidth="1"/>
    <col min="9475" max="9475" width="12.7109375" style="81" customWidth="1"/>
    <col min="9476" max="9476" width="22.28515625" style="81" customWidth="1"/>
    <col min="9477" max="9477" width="14" style="81" customWidth="1"/>
    <col min="9478" max="9479" width="15.5703125" style="81" customWidth="1"/>
    <col min="9480" max="9480" width="23.28515625" style="81" customWidth="1"/>
    <col min="9481" max="9481" width="24.5703125" style="81" customWidth="1"/>
    <col min="9482" max="9728" width="9.140625" style="81"/>
    <col min="9729" max="9729" width="10.7109375" style="81" customWidth="1"/>
    <col min="9730" max="9730" width="32.85546875" style="81" customWidth="1"/>
    <col min="9731" max="9731" width="12.7109375" style="81" customWidth="1"/>
    <col min="9732" max="9732" width="22.28515625" style="81" customWidth="1"/>
    <col min="9733" max="9733" width="14" style="81" customWidth="1"/>
    <col min="9734" max="9735" width="15.5703125" style="81" customWidth="1"/>
    <col min="9736" max="9736" width="23.28515625" style="81" customWidth="1"/>
    <col min="9737" max="9737" width="24.5703125" style="81" customWidth="1"/>
    <col min="9738" max="9984" width="9.140625" style="81"/>
    <col min="9985" max="9985" width="10.7109375" style="81" customWidth="1"/>
    <col min="9986" max="9986" width="32.85546875" style="81" customWidth="1"/>
    <col min="9987" max="9987" width="12.7109375" style="81" customWidth="1"/>
    <col min="9988" max="9988" width="22.28515625" style="81" customWidth="1"/>
    <col min="9989" max="9989" width="14" style="81" customWidth="1"/>
    <col min="9990" max="9991" width="15.5703125" style="81" customWidth="1"/>
    <col min="9992" max="9992" width="23.28515625" style="81" customWidth="1"/>
    <col min="9993" max="9993" width="24.5703125" style="81" customWidth="1"/>
    <col min="9994" max="10240" width="9.140625" style="81"/>
    <col min="10241" max="10241" width="10.7109375" style="81" customWidth="1"/>
    <col min="10242" max="10242" width="32.85546875" style="81" customWidth="1"/>
    <col min="10243" max="10243" width="12.7109375" style="81" customWidth="1"/>
    <col min="10244" max="10244" width="22.28515625" style="81" customWidth="1"/>
    <col min="10245" max="10245" width="14" style="81" customWidth="1"/>
    <col min="10246" max="10247" width="15.5703125" style="81" customWidth="1"/>
    <col min="10248" max="10248" width="23.28515625" style="81" customWidth="1"/>
    <col min="10249" max="10249" width="24.5703125" style="81" customWidth="1"/>
    <col min="10250" max="10496" width="9.140625" style="81"/>
    <col min="10497" max="10497" width="10.7109375" style="81" customWidth="1"/>
    <col min="10498" max="10498" width="32.85546875" style="81" customWidth="1"/>
    <col min="10499" max="10499" width="12.7109375" style="81" customWidth="1"/>
    <col min="10500" max="10500" width="22.28515625" style="81" customWidth="1"/>
    <col min="10501" max="10501" width="14" style="81" customWidth="1"/>
    <col min="10502" max="10503" width="15.5703125" style="81" customWidth="1"/>
    <col min="10504" max="10504" width="23.28515625" style="81" customWidth="1"/>
    <col min="10505" max="10505" width="24.5703125" style="81" customWidth="1"/>
    <col min="10506" max="10752" width="9.140625" style="81"/>
    <col min="10753" max="10753" width="10.7109375" style="81" customWidth="1"/>
    <col min="10754" max="10754" width="32.85546875" style="81" customWidth="1"/>
    <col min="10755" max="10755" width="12.7109375" style="81" customWidth="1"/>
    <col min="10756" max="10756" width="22.28515625" style="81" customWidth="1"/>
    <col min="10757" max="10757" width="14" style="81" customWidth="1"/>
    <col min="10758" max="10759" width="15.5703125" style="81" customWidth="1"/>
    <col min="10760" max="10760" width="23.28515625" style="81" customWidth="1"/>
    <col min="10761" max="10761" width="24.5703125" style="81" customWidth="1"/>
    <col min="10762" max="11008" width="9.140625" style="81"/>
    <col min="11009" max="11009" width="10.7109375" style="81" customWidth="1"/>
    <col min="11010" max="11010" width="32.85546875" style="81" customWidth="1"/>
    <col min="11011" max="11011" width="12.7109375" style="81" customWidth="1"/>
    <col min="11012" max="11012" width="22.28515625" style="81" customWidth="1"/>
    <col min="11013" max="11013" width="14" style="81" customWidth="1"/>
    <col min="11014" max="11015" width="15.5703125" style="81" customWidth="1"/>
    <col min="11016" max="11016" width="23.28515625" style="81" customWidth="1"/>
    <col min="11017" max="11017" width="24.5703125" style="81" customWidth="1"/>
    <col min="11018" max="11264" width="9.140625" style="81"/>
    <col min="11265" max="11265" width="10.7109375" style="81" customWidth="1"/>
    <col min="11266" max="11266" width="32.85546875" style="81" customWidth="1"/>
    <col min="11267" max="11267" width="12.7109375" style="81" customWidth="1"/>
    <col min="11268" max="11268" width="22.28515625" style="81" customWidth="1"/>
    <col min="11269" max="11269" width="14" style="81" customWidth="1"/>
    <col min="11270" max="11271" width="15.5703125" style="81" customWidth="1"/>
    <col min="11272" max="11272" width="23.28515625" style="81" customWidth="1"/>
    <col min="11273" max="11273" width="24.5703125" style="81" customWidth="1"/>
    <col min="11274" max="11520" width="9.140625" style="81"/>
    <col min="11521" max="11521" width="10.7109375" style="81" customWidth="1"/>
    <col min="11522" max="11522" width="32.85546875" style="81" customWidth="1"/>
    <col min="11523" max="11523" width="12.7109375" style="81" customWidth="1"/>
    <col min="11524" max="11524" width="22.28515625" style="81" customWidth="1"/>
    <col min="11525" max="11525" width="14" style="81" customWidth="1"/>
    <col min="11526" max="11527" width="15.5703125" style="81" customWidth="1"/>
    <col min="11528" max="11528" width="23.28515625" style="81" customWidth="1"/>
    <col min="11529" max="11529" width="24.5703125" style="81" customWidth="1"/>
    <col min="11530" max="11776" width="9.140625" style="81"/>
    <col min="11777" max="11777" width="10.7109375" style="81" customWidth="1"/>
    <col min="11778" max="11778" width="32.85546875" style="81" customWidth="1"/>
    <col min="11779" max="11779" width="12.7109375" style="81" customWidth="1"/>
    <col min="11780" max="11780" width="22.28515625" style="81" customWidth="1"/>
    <col min="11781" max="11781" width="14" style="81" customWidth="1"/>
    <col min="11782" max="11783" width="15.5703125" style="81" customWidth="1"/>
    <col min="11784" max="11784" width="23.28515625" style="81" customWidth="1"/>
    <col min="11785" max="11785" width="24.5703125" style="81" customWidth="1"/>
    <col min="11786" max="12032" width="9.140625" style="81"/>
    <col min="12033" max="12033" width="10.7109375" style="81" customWidth="1"/>
    <col min="12034" max="12034" width="32.85546875" style="81" customWidth="1"/>
    <col min="12035" max="12035" width="12.7109375" style="81" customWidth="1"/>
    <col min="12036" max="12036" width="22.28515625" style="81" customWidth="1"/>
    <col min="12037" max="12037" width="14" style="81" customWidth="1"/>
    <col min="12038" max="12039" width="15.5703125" style="81" customWidth="1"/>
    <col min="12040" max="12040" width="23.28515625" style="81" customWidth="1"/>
    <col min="12041" max="12041" width="24.5703125" style="81" customWidth="1"/>
    <col min="12042" max="12288" width="9.140625" style="81"/>
    <col min="12289" max="12289" width="10.7109375" style="81" customWidth="1"/>
    <col min="12290" max="12290" width="32.85546875" style="81" customWidth="1"/>
    <col min="12291" max="12291" width="12.7109375" style="81" customWidth="1"/>
    <col min="12292" max="12292" width="22.28515625" style="81" customWidth="1"/>
    <col min="12293" max="12293" width="14" style="81" customWidth="1"/>
    <col min="12294" max="12295" width="15.5703125" style="81" customWidth="1"/>
    <col min="12296" max="12296" width="23.28515625" style="81" customWidth="1"/>
    <col min="12297" max="12297" width="24.5703125" style="81" customWidth="1"/>
    <col min="12298" max="12544" width="9.140625" style="81"/>
    <col min="12545" max="12545" width="10.7109375" style="81" customWidth="1"/>
    <col min="12546" max="12546" width="32.85546875" style="81" customWidth="1"/>
    <col min="12547" max="12547" width="12.7109375" style="81" customWidth="1"/>
    <col min="12548" max="12548" width="22.28515625" style="81" customWidth="1"/>
    <col min="12549" max="12549" width="14" style="81" customWidth="1"/>
    <col min="12550" max="12551" width="15.5703125" style="81" customWidth="1"/>
    <col min="12552" max="12552" width="23.28515625" style="81" customWidth="1"/>
    <col min="12553" max="12553" width="24.5703125" style="81" customWidth="1"/>
    <col min="12554" max="12800" width="9.140625" style="81"/>
    <col min="12801" max="12801" width="10.7109375" style="81" customWidth="1"/>
    <col min="12802" max="12802" width="32.85546875" style="81" customWidth="1"/>
    <col min="12803" max="12803" width="12.7109375" style="81" customWidth="1"/>
    <col min="12804" max="12804" width="22.28515625" style="81" customWidth="1"/>
    <col min="12805" max="12805" width="14" style="81" customWidth="1"/>
    <col min="12806" max="12807" width="15.5703125" style="81" customWidth="1"/>
    <col min="12808" max="12808" width="23.28515625" style="81" customWidth="1"/>
    <col min="12809" max="12809" width="24.5703125" style="81" customWidth="1"/>
    <col min="12810" max="13056" width="9.140625" style="81"/>
    <col min="13057" max="13057" width="10.7109375" style="81" customWidth="1"/>
    <col min="13058" max="13058" width="32.85546875" style="81" customWidth="1"/>
    <col min="13059" max="13059" width="12.7109375" style="81" customWidth="1"/>
    <col min="13060" max="13060" width="22.28515625" style="81" customWidth="1"/>
    <col min="13061" max="13061" width="14" style="81" customWidth="1"/>
    <col min="13062" max="13063" width="15.5703125" style="81" customWidth="1"/>
    <col min="13064" max="13064" width="23.28515625" style="81" customWidth="1"/>
    <col min="13065" max="13065" width="24.5703125" style="81" customWidth="1"/>
    <col min="13066" max="13312" width="9.140625" style="81"/>
    <col min="13313" max="13313" width="10.7109375" style="81" customWidth="1"/>
    <col min="13314" max="13314" width="32.85546875" style="81" customWidth="1"/>
    <col min="13315" max="13315" width="12.7109375" style="81" customWidth="1"/>
    <col min="13316" max="13316" width="22.28515625" style="81" customWidth="1"/>
    <col min="13317" max="13317" width="14" style="81" customWidth="1"/>
    <col min="13318" max="13319" width="15.5703125" style="81" customWidth="1"/>
    <col min="13320" max="13320" width="23.28515625" style="81" customWidth="1"/>
    <col min="13321" max="13321" width="24.5703125" style="81" customWidth="1"/>
    <col min="13322" max="13568" width="9.140625" style="81"/>
    <col min="13569" max="13569" width="10.7109375" style="81" customWidth="1"/>
    <col min="13570" max="13570" width="32.85546875" style="81" customWidth="1"/>
    <col min="13571" max="13571" width="12.7109375" style="81" customWidth="1"/>
    <col min="13572" max="13572" width="22.28515625" style="81" customWidth="1"/>
    <col min="13573" max="13573" width="14" style="81" customWidth="1"/>
    <col min="13574" max="13575" width="15.5703125" style="81" customWidth="1"/>
    <col min="13576" max="13576" width="23.28515625" style="81" customWidth="1"/>
    <col min="13577" max="13577" width="24.5703125" style="81" customWidth="1"/>
    <col min="13578" max="13824" width="9.140625" style="81"/>
    <col min="13825" max="13825" width="10.7109375" style="81" customWidth="1"/>
    <col min="13826" max="13826" width="32.85546875" style="81" customWidth="1"/>
    <col min="13827" max="13827" width="12.7109375" style="81" customWidth="1"/>
    <col min="13828" max="13828" width="22.28515625" style="81" customWidth="1"/>
    <col min="13829" max="13829" width="14" style="81" customWidth="1"/>
    <col min="13830" max="13831" width="15.5703125" style="81" customWidth="1"/>
    <col min="13832" max="13832" width="23.28515625" style="81" customWidth="1"/>
    <col min="13833" max="13833" width="24.5703125" style="81" customWidth="1"/>
    <col min="13834" max="14080" width="9.140625" style="81"/>
    <col min="14081" max="14081" width="10.7109375" style="81" customWidth="1"/>
    <col min="14082" max="14082" width="32.85546875" style="81" customWidth="1"/>
    <col min="14083" max="14083" width="12.7109375" style="81" customWidth="1"/>
    <col min="14084" max="14084" width="22.28515625" style="81" customWidth="1"/>
    <col min="14085" max="14085" width="14" style="81" customWidth="1"/>
    <col min="14086" max="14087" width="15.5703125" style="81" customWidth="1"/>
    <col min="14088" max="14088" width="23.28515625" style="81" customWidth="1"/>
    <col min="14089" max="14089" width="24.5703125" style="81" customWidth="1"/>
    <col min="14090" max="14336" width="9.140625" style="81"/>
    <col min="14337" max="14337" width="10.7109375" style="81" customWidth="1"/>
    <col min="14338" max="14338" width="32.85546875" style="81" customWidth="1"/>
    <col min="14339" max="14339" width="12.7109375" style="81" customWidth="1"/>
    <col min="14340" max="14340" width="22.28515625" style="81" customWidth="1"/>
    <col min="14341" max="14341" width="14" style="81" customWidth="1"/>
    <col min="14342" max="14343" width="15.5703125" style="81" customWidth="1"/>
    <col min="14344" max="14344" width="23.28515625" style="81" customWidth="1"/>
    <col min="14345" max="14345" width="24.5703125" style="81" customWidth="1"/>
    <col min="14346" max="14592" width="9.140625" style="81"/>
    <col min="14593" max="14593" width="10.7109375" style="81" customWidth="1"/>
    <col min="14594" max="14594" width="32.85546875" style="81" customWidth="1"/>
    <col min="14595" max="14595" width="12.7109375" style="81" customWidth="1"/>
    <col min="14596" max="14596" width="22.28515625" style="81" customWidth="1"/>
    <col min="14597" max="14597" width="14" style="81" customWidth="1"/>
    <col min="14598" max="14599" width="15.5703125" style="81" customWidth="1"/>
    <col min="14600" max="14600" width="23.28515625" style="81" customWidth="1"/>
    <col min="14601" max="14601" width="24.5703125" style="81" customWidth="1"/>
    <col min="14602" max="14848" width="9.140625" style="81"/>
    <col min="14849" max="14849" width="10.7109375" style="81" customWidth="1"/>
    <col min="14850" max="14850" width="32.85546875" style="81" customWidth="1"/>
    <col min="14851" max="14851" width="12.7109375" style="81" customWidth="1"/>
    <col min="14852" max="14852" width="22.28515625" style="81" customWidth="1"/>
    <col min="14853" max="14853" width="14" style="81" customWidth="1"/>
    <col min="14854" max="14855" width="15.5703125" style="81" customWidth="1"/>
    <col min="14856" max="14856" width="23.28515625" style="81" customWidth="1"/>
    <col min="14857" max="14857" width="24.5703125" style="81" customWidth="1"/>
    <col min="14858" max="15104" width="9.140625" style="81"/>
    <col min="15105" max="15105" width="10.7109375" style="81" customWidth="1"/>
    <col min="15106" max="15106" width="32.85546875" style="81" customWidth="1"/>
    <col min="15107" max="15107" width="12.7109375" style="81" customWidth="1"/>
    <col min="15108" max="15108" width="22.28515625" style="81" customWidth="1"/>
    <col min="15109" max="15109" width="14" style="81" customWidth="1"/>
    <col min="15110" max="15111" width="15.5703125" style="81" customWidth="1"/>
    <col min="15112" max="15112" width="23.28515625" style="81" customWidth="1"/>
    <col min="15113" max="15113" width="24.5703125" style="81" customWidth="1"/>
    <col min="15114" max="15360" width="9.140625" style="81"/>
    <col min="15361" max="15361" width="10.7109375" style="81" customWidth="1"/>
    <col min="15362" max="15362" width="32.85546875" style="81" customWidth="1"/>
    <col min="15363" max="15363" width="12.7109375" style="81" customWidth="1"/>
    <col min="15364" max="15364" width="22.28515625" style="81" customWidth="1"/>
    <col min="15365" max="15365" width="14" style="81" customWidth="1"/>
    <col min="15366" max="15367" width="15.5703125" style="81" customWidth="1"/>
    <col min="15368" max="15368" width="23.28515625" style="81" customWidth="1"/>
    <col min="15369" max="15369" width="24.5703125" style="81" customWidth="1"/>
    <col min="15370" max="15616" width="9.140625" style="81"/>
    <col min="15617" max="15617" width="10.7109375" style="81" customWidth="1"/>
    <col min="15618" max="15618" width="32.85546875" style="81" customWidth="1"/>
    <col min="15619" max="15619" width="12.7109375" style="81" customWidth="1"/>
    <col min="15620" max="15620" width="22.28515625" style="81" customWidth="1"/>
    <col min="15621" max="15621" width="14" style="81" customWidth="1"/>
    <col min="15622" max="15623" width="15.5703125" style="81" customWidth="1"/>
    <col min="15624" max="15624" width="23.28515625" style="81" customWidth="1"/>
    <col min="15625" max="15625" width="24.5703125" style="81" customWidth="1"/>
    <col min="15626" max="15872" width="9.140625" style="81"/>
    <col min="15873" max="15873" width="10.7109375" style="81" customWidth="1"/>
    <col min="15874" max="15874" width="32.85546875" style="81" customWidth="1"/>
    <col min="15875" max="15875" width="12.7109375" style="81" customWidth="1"/>
    <col min="15876" max="15876" width="22.28515625" style="81" customWidth="1"/>
    <col min="15877" max="15877" width="14" style="81" customWidth="1"/>
    <col min="15878" max="15879" width="15.5703125" style="81" customWidth="1"/>
    <col min="15880" max="15880" width="23.28515625" style="81" customWidth="1"/>
    <col min="15881" max="15881" width="24.5703125" style="81" customWidth="1"/>
    <col min="15882" max="16128" width="9.140625" style="81"/>
    <col min="16129" max="16129" width="10.7109375" style="81" customWidth="1"/>
    <col min="16130" max="16130" width="32.85546875" style="81" customWidth="1"/>
    <col min="16131" max="16131" width="12.7109375" style="81" customWidth="1"/>
    <col min="16132" max="16132" width="22.28515625" style="81" customWidth="1"/>
    <col min="16133" max="16133" width="14" style="81" customWidth="1"/>
    <col min="16134" max="16135" width="15.5703125" style="81" customWidth="1"/>
    <col min="16136" max="16136" width="23.28515625" style="81" customWidth="1"/>
    <col min="16137" max="16137" width="24.5703125" style="81" customWidth="1"/>
    <col min="16138" max="16384" width="9.140625" style="81"/>
  </cols>
  <sheetData>
    <row r="1" spans="1:15" ht="26.25">
      <c r="A1" s="1110" t="s">
        <v>146</v>
      </c>
      <c r="B1" s="1110"/>
      <c r="C1" s="1110"/>
      <c r="D1" s="1110"/>
      <c r="E1" s="1110"/>
      <c r="F1" s="1110"/>
      <c r="G1" s="1110"/>
      <c r="H1" s="1110"/>
      <c r="I1" s="1110"/>
    </row>
    <row r="2" spans="1:15">
      <c r="A2" s="317"/>
      <c r="B2" s="317"/>
      <c r="C2" s="317"/>
      <c r="D2" s="317"/>
      <c r="E2" s="317"/>
      <c r="F2" s="317"/>
      <c r="G2" s="317"/>
      <c r="H2" s="317"/>
      <c r="I2" s="317"/>
    </row>
    <row r="3" spans="1:15" ht="20.25">
      <c r="A3" s="1098" t="s">
        <v>2210</v>
      </c>
      <c r="B3" s="1098"/>
      <c r="C3" s="1098"/>
      <c r="D3" s="1098"/>
      <c r="E3" s="1098"/>
      <c r="F3" s="1098"/>
      <c r="G3" s="1098"/>
      <c r="H3" s="1098"/>
      <c r="I3" s="1098"/>
      <c r="J3" s="324"/>
    </row>
    <row r="4" spans="1:15">
      <c r="A4" s="139"/>
      <c r="B4" s="139"/>
      <c r="C4" s="139"/>
      <c r="D4" s="139"/>
      <c r="E4" s="139"/>
      <c r="F4" s="139"/>
      <c r="G4" s="139"/>
      <c r="H4" s="139"/>
      <c r="I4" s="139"/>
    </row>
    <row r="5" spans="1:15">
      <c r="A5" s="918" t="s">
        <v>162</v>
      </c>
      <c r="B5" s="918"/>
      <c r="C5" s="918"/>
      <c r="D5" s="918"/>
      <c r="E5" s="918"/>
      <c r="F5" s="918"/>
      <c r="G5" s="918"/>
      <c r="H5" s="918"/>
      <c r="I5" s="918"/>
      <c r="J5" s="80"/>
      <c r="K5" s="80"/>
      <c r="L5" s="80"/>
      <c r="M5" s="80"/>
      <c r="N5" s="80"/>
      <c r="O5" s="80"/>
    </row>
    <row r="7" spans="1:15">
      <c r="A7" s="920" t="str">
        <f>Title!A2</f>
        <v>Bid Enquiry No: KPTCL/2026-27/SS/WORK_INDENT3836</v>
      </c>
      <c r="B7" s="920"/>
      <c r="C7" s="920"/>
      <c r="D7" s="920"/>
      <c r="E7" s="920"/>
      <c r="F7" s="920"/>
      <c r="G7" s="920"/>
      <c r="H7" s="920"/>
      <c r="I7" s="920"/>
    </row>
    <row r="8" spans="1:15" ht="346.15" customHeight="1">
      <c r="A8" s="84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8" s="846"/>
      <c r="C8" s="846"/>
      <c r="D8" s="846"/>
      <c r="E8" s="846"/>
      <c r="F8" s="846"/>
      <c r="G8" s="846"/>
      <c r="H8" s="846"/>
      <c r="I8" s="846"/>
    </row>
    <row r="9" spans="1:15" ht="34.5" customHeight="1">
      <c r="J9" s="80"/>
      <c r="K9" s="80"/>
      <c r="L9" s="80"/>
      <c r="M9" s="80"/>
      <c r="N9" s="80"/>
      <c r="O9" s="80"/>
    </row>
    <row r="10" spans="1:15" ht="18.75" thickBot="1">
      <c r="B10" s="1109" t="s">
        <v>158</v>
      </c>
      <c r="C10" s="1109"/>
      <c r="H10" s="81" t="s">
        <v>159</v>
      </c>
    </row>
    <row r="11" spans="1:15" ht="108" customHeight="1" thickBot="1">
      <c r="A11" s="139"/>
      <c r="B11" s="1056"/>
      <c r="C11" s="1057"/>
      <c r="H11" s="1033" t="s">
        <v>3517</v>
      </c>
      <c r="I11" s="1033"/>
    </row>
    <row r="12" spans="1:15">
      <c r="A12" s="139"/>
      <c r="H12" s="85"/>
      <c r="I12" s="85"/>
    </row>
    <row r="13" spans="1:15" s="78" customFormat="1" ht="34.5" customHeight="1">
      <c r="A13" s="1112" t="s">
        <v>2204</v>
      </c>
      <c r="B13" s="1112"/>
      <c r="C13" s="1112"/>
      <c r="D13" s="1112"/>
      <c r="E13" s="1112"/>
      <c r="F13" s="1112"/>
      <c r="G13" s="1112"/>
      <c r="H13" s="1112"/>
      <c r="I13" s="1112"/>
    </row>
    <row r="14" spans="1:15" s="319" customFormat="1" ht="109.15" customHeight="1">
      <c r="A14" s="140" t="s">
        <v>112</v>
      </c>
      <c r="B14" s="140" t="s">
        <v>163</v>
      </c>
      <c r="C14" s="140" t="s">
        <v>164</v>
      </c>
      <c r="D14" s="140" t="s">
        <v>160</v>
      </c>
      <c r="E14" s="140" t="s">
        <v>165</v>
      </c>
      <c r="F14" s="140" t="s">
        <v>166</v>
      </c>
      <c r="G14" s="140" t="s">
        <v>167</v>
      </c>
      <c r="H14" s="140" t="s">
        <v>168</v>
      </c>
      <c r="I14" s="140" t="s">
        <v>169</v>
      </c>
    </row>
    <row r="15" spans="1:15" s="139" customFormat="1">
      <c r="A15" s="142">
        <v>1</v>
      </c>
      <c r="B15" s="142">
        <v>2</v>
      </c>
      <c r="C15" s="142">
        <v>3</v>
      </c>
      <c r="D15" s="142">
        <v>4</v>
      </c>
      <c r="E15" s="142">
        <v>5</v>
      </c>
      <c r="F15" s="142">
        <v>6</v>
      </c>
      <c r="G15" s="142">
        <v>7</v>
      </c>
      <c r="H15" s="142">
        <v>8</v>
      </c>
      <c r="I15" s="142">
        <v>9</v>
      </c>
    </row>
    <row r="16" spans="1:15">
      <c r="A16" s="137"/>
      <c r="B16" s="137"/>
      <c r="C16" s="137"/>
      <c r="D16" s="137"/>
      <c r="E16" s="137"/>
      <c r="F16" s="137"/>
      <c r="G16" s="137"/>
      <c r="H16" s="137"/>
      <c r="I16" s="137"/>
    </row>
    <row r="17" spans="1:9">
      <c r="A17" s="137"/>
      <c r="B17" s="137"/>
      <c r="C17" s="137"/>
      <c r="D17" s="137"/>
      <c r="E17" s="137"/>
      <c r="F17" s="137"/>
      <c r="G17" s="137"/>
      <c r="H17" s="137"/>
      <c r="I17" s="137"/>
    </row>
    <row r="18" spans="1:9">
      <c r="A18" s="137"/>
      <c r="B18" s="137"/>
      <c r="C18" s="137"/>
      <c r="D18" s="137"/>
      <c r="E18" s="137"/>
      <c r="F18" s="137"/>
      <c r="G18" s="137"/>
      <c r="H18" s="137"/>
      <c r="I18" s="137"/>
    </row>
    <row r="19" spans="1:9">
      <c r="A19" s="137"/>
      <c r="B19" s="137"/>
      <c r="C19" s="137"/>
      <c r="D19" s="137"/>
      <c r="E19" s="137"/>
      <c r="F19" s="137"/>
      <c r="G19" s="137"/>
      <c r="H19" s="137"/>
      <c r="I19" s="137"/>
    </row>
    <row r="20" spans="1:9">
      <c r="A20" s="137"/>
      <c r="B20" s="137"/>
      <c r="C20" s="137"/>
      <c r="D20" s="137"/>
      <c r="E20" s="137"/>
      <c r="F20" s="137"/>
      <c r="G20" s="137"/>
      <c r="H20" s="137"/>
      <c r="I20" s="137"/>
    </row>
    <row r="21" spans="1:9">
      <c r="A21" s="137"/>
      <c r="B21" s="137"/>
      <c r="C21" s="137"/>
      <c r="D21" s="137"/>
      <c r="E21" s="137"/>
      <c r="F21" s="137"/>
      <c r="G21" s="137"/>
      <c r="H21" s="137"/>
      <c r="I21" s="137"/>
    </row>
    <row r="22" spans="1:9">
      <c r="A22" s="137"/>
      <c r="B22" s="137"/>
      <c r="C22" s="137"/>
      <c r="D22" s="137"/>
      <c r="E22" s="137"/>
      <c r="F22" s="137"/>
      <c r="G22" s="137"/>
      <c r="H22" s="137"/>
      <c r="I22" s="137"/>
    </row>
    <row r="23" spans="1:9">
      <c r="A23" s="137"/>
      <c r="B23" s="137"/>
      <c r="C23" s="137"/>
      <c r="D23" s="137"/>
      <c r="E23" s="137"/>
      <c r="F23" s="137"/>
      <c r="G23" s="137"/>
      <c r="H23" s="137"/>
      <c r="I23" s="137"/>
    </row>
    <row r="24" spans="1:9">
      <c r="A24" s="137"/>
      <c r="B24" s="137"/>
      <c r="C24" s="137"/>
      <c r="D24" s="137"/>
      <c r="E24" s="137"/>
      <c r="F24" s="137"/>
      <c r="G24" s="137"/>
      <c r="H24" s="137"/>
      <c r="I24" s="137"/>
    </row>
    <row r="25" spans="1:9">
      <c r="A25" s="137"/>
      <c r="B25" s="137"/>
      <c r="C25" s="137"/>
      <c r="D25" s="137"/>
      <c r="E25" s="137"/>
      <c r="F25" s="137"/>
      <c r="G25" s="137"/>
      <c r="H25" s="137"/>
      <c r="I25" s="137"/>
    </row>
    <row r="26" spans="1:9">
      <c r="A26" s="137"/>
      <c r="B26" s="137"/>
      <c r="C26" s="137"/>
      <c r="D26" s="137"/>
      <c r="E26" s="137"/>
      <c r="F26" s="137"/>
      <c r="G26" s="137"/>
      <c r="H26" s="137"/>
      <c r="I26" s="137"/>
    </row>
    <row r="27" spans="1:9">
      <c r="A27" s="137"/>
      <c r="B27" s="137"/>
      <c r="C27" s="137"/>
      <c r="D27" s="137"/>
      <c r="E27" s="137"/>
      <c r="F27" s="137"/>
      <c r="G27" s="137"/>
      <c r="H27" s="137"/>
      <c r="I27" s="137"/>
    </row>
    <row r="28" spans="1:9">
      <c r="A28" s="137"/>
      <c r="B28" s="137"/>
      <c r="C28" s="137"/>
      <c r="D28" s="137"/>
      <c r="E28" s="137"/>
      <c r="F28" s="137"/>
      <c r="G28" s="137"/>
      <c r="H28" s="137"/>
      <c r="I28" s="137"/>
    </row>
    <row r="29" spans="1:9">
      <c r="A29" s="137"/>
      <c r="B29" s="137"/>
      <c r="C29" s="137"/>
      <c r="D29" s="137"/>
      <c r="E29" s="137"/>
      <c r="F29" s="137"/>
      <c r="G29" s="137"/>
      <c r="H29" s="137"/>
      <c r="I29" s="137"/>
    </row>
    <row r="30" spans="1:9">
      <c r="A30" s="137"/>
      <c r="B30" s="137"/>
      <c r="C30" s="137"/>
      <c r="D30" s="137"/>
      <c r="E30" s="137"/>
      <c r="F30" s="137"/>
      <c r="G30" s="137"/>
      <c r="H30" s="137"/>
      <c r="I30" s="137"/>
    </row>
    <row r="31" spans="1:9">
      <c r="A31" s="137"/>
      <c r="B31" s="137"/>
      <c r="C31" s="137"/>
      <c r="D31" s="137"/>
      <c r="E31" s="137"/>
      <c r="F31" s="137"/>
      <c r="G31" s="137"/>
      <c r="H31" s="137"/>
      <c r="I31" s="137"/>
    </row>
    <row r="32" spans="1:9">
      <c r="A32" s="137"/>
      <c r="B32" s="137"/>
      <c r="C32" s="137"/>
      <c r="D32" s="137"/>
      <c r="E32" s="137"/>
      <c r="F32" s="137"/>
      <c r="G32" s="137"/>
      <c r="H32" s="137"/>
      <c r="I32" s="137"/>
    </row>
    <row r="33" spans="1:9">
      <c r="A33" s="137"/>
      <c r="B33" s="137"/>
      <c r="C33" s="137"/>
      <c r="D33" s="137"/>
      <c r="E33" s="137"/>
      <c r="F33" s="137"/>
      <c r="G33" s="137"/>
      <c r="H33" s="137"/>
      <c r="I33" s="137"/>
    </row>
    <row r="34" spans="1:9">
      <c r="A34" s="137"/>
      <c r="B34" s="137"/>
      <c r="C34" s="137"/>
      <c r="D34" s="137"/>
      <c r="E34" s="137"/>
      <c r="F34" s="137"/>
      <c r="G34" s="137"/>
      <c r="H34" s="137"/>
      <c r="I34" s="137"/>
    </row>
    <row r="35" spans="1:9">
      <c r="A35" s="137"/>
      <c r="B35" s="137"/>
      <c r="C35" s="137"/>
      <c r="D35" s="137"/>
      <c r="E35" s="137"/>
      <c r="F35" s="137"/>
      <c r="G35" s="137"/>
      <c r="H35" s="137"/>
      <c r="I35" s="137"/>
    </row>
    <row r="38" spans="1:9">
      <c r="B38" s="1113" t="s">
        <v>161</v>
      </c>
      <c r="C38" s="1113"/>
      <c r="D38" s="1113"/>
      <c r="E38" s="1113"/>
      <c r="F38" s="1113"/>
      <c r="G38" s="1113"/>
      <c r="H38" s="1113"/>
      <c r="I38" s="1113"/>
    </row>
    <row r="41" spans="1:9" ht="48" customHeight="1">
      <c r="A41" s="138" t="s">
        <v>53</v>
      </c>
      <c r="B41" s="143"/>
      <c r="D41" s="138" t="s">
        <v>65</v>
      </c>
      <c r="E41" s="1111"/>
      <c r="F41" s="1111"/>
      <c r="G41" s="1111"/>
    </row>
    <row r="42" spans="1:9" ht="43.9" customHeight="1">
      <c r="A42" s="138" t="s">
        <v>55</v>
      </c>
      <c r="B42" s="143"/>
      <c r="D42" s="138" t="s">
        <v>66</v>
      </c>
      <c r="E42" s="1111"/>
      <c r="F42" s="1111"/>
      <c r="G42" s="1111"/>
    </row>
    <row r="43" spans="1:9" ht="51.6" customHeight="1">
      <c r="D43" s="138" t="s">
        <v>67</v>
      </c>
      <c r="E43" s="1111"/>
      <c r="F43" s="1111"/>
      <c r="G43" s="1111"/>
    </row>
  </sheetData>
  <mergeCells count="13">
    <mergeCell ref="E43:G43"/>
    <mergeCell ref="B11:C11"/>
    <mergeCell ref="H11:I11"/>
    <mergeCell ref="A13:I13"/>
    <mergeCell ref="B38:I38"/>
    <mergeCell ref="E41:G41"/>
    <mergeCell ref="E42:G42"/>
    <mergeCell ref="B10:C10"/>
    <mergeCell ref="A1:I1"/>
    <mergeCell ref="A3:I3"/>
    <mergeCell ref="A5:I5"/>
    <mergeCell ref="A8:I8"/>
    <mergeCell ref="A7:I7"/>
  </mergeCells>
  <pageMargins left="0.7" right="0.7" top="0.75" bottom="0.75" header="0.3" footer="0.3"/>
  <pageSetup paperSize="9" scale="3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8">
    <tabColor theme="0" tint="-0.14999847407452621"/>
  </sheetPr>
  <dimension ref="A1:L32"/>
  <sheetViews>
    <sheetView view="pageBreakPreview" topLeftCell="B7" zoomScale="70" zoomScaleNormal="70" zoomScaleSheetLayoutView="70" workbookViewId="0">
      <selection activeCell="D18" sqref="D18"/>
    </sheetView>
  </sheetViews>
  <sheetFormatPr defaultRowHeight="18.75"/>
  <cols>
    <col min="1" max="1" width="10.85546875" style="30" customWidth="1"/>
    <col min="2" max="2" width="51.7109375" style="30" customWidth="1"/>
    <col min="3" max="3" width="17.5703125" style="30" customWidth="1"/>
    <col min="4" max="4" width="42.7109375" style="30" customWidth="1"/>
    <col min="5" max="5" width="40" style="30" customWidth="1"/>
    <col min="6" max="7" width="34.5703125" style="30" customWidth="1"/>
    <col min="8" max="9" width="25.140625" style="30" customWidth="1"/>
    <col min="10" max="10" width="27.28515625" style="30" customWidth="1"/>
    <col min="11" max="256" width="9.140625" style="30"/>
    <col min="257" max="257" width="10.85546875" style="30" customWidth="1"/>
    <col min="258" max="258" width="33.42578125" style="30" customWidth="1"/>
    <col min="259" max="259" width="17.5703125" style="30" customWidth="1"/>
    <col min="260" max="260" width="25.140625" style="30" customWidth="1"/>
    <col min="261" max="261" width="33.7109375" style="30" customWidth="1"/>
    <col min="262" max="262" width="25.42578125" style="30" customWidth="1"/>
    <col min="263" max="263" width="21.7109375" style="30" customWidth="1"/>
    <col min="264" max="265" width="25.140625" style="30" customWidth="1"/>
    <col min="266" max="512" width="9.140625" style="30"/>
    <col min="513" max="513" width="10.85546875" style="30" customWidth="1"/>
    <col min="514" max="514" width="33.42578125" style="30" customWidth="1"/>
    <col min="515" max="515" width="17.5703125" style="30" customWidth="1"/>
    <col min="516" max="516" width="25.140625" style="30" customWidth="1"/>
    <col min="517" max="517" width="33.7109375" style="30" customWidth="1"/>
    <col min="518" max="518" width="25.42578125" style="30" customWidth="1"/>
    <col min="519" max="519" width="21.7109375" style="30" customWidth="1"/>
    <col min="520" max="521" width="25.140625" style="30" customWidth="1"/>
    <col min="522" max="768" width="9.140625" style="30"/>
    <col min="769" max="769" width="10.85546875" style="30" customWidth="1"/>
    <col min="770" max="770" width="33.42578125" style="30" customWidth="1"/>
    <col min="771" max="771" width="17.5703125" style="30" customWidth="1"/>
    <col min="772" max="772" width="25.140625" style="30" customWidth="1"/>
    <col min="773" max="773" width="33.7109375" style="30" customWidth="1"/>
    <col min="774" max="774" width="25.42578125" style="30" customWidth="1"/>
    <col min="775" max="775" width="21.7109375" style="30" customWidth="1"/>
    <col min="776" max="777" width="25.140625" style="30" customWidth="1"/>
    <col min="778" max="1024" width="9.140625" style="30"/>
    <col min="1025" max="1025" width="10.85546875" style="30" customWidth="1"/>
    <col min="1026" max="1026" width="33.42578125" style="30" customWidth="1"/>
    <col min="1027" max="1027" width="17.5703125" style="30" customWidth="1"/>
    <col min="1028" max="1028" width="25.140625" style="30" customWidth="1"/>
    <col min="1029" max="1029" width="33.7109375" style="30" customWidth="1"/>
    <col min="1030" max="1030" width="25.42578125" style="30" customWidth="1"/>
    <col min="1031" max="1031" width="21.7109375" style="30" customWidth="1"/>
    <col min="1032" max="1033" width="25.140625" style="30" customWidth="1"/>
    <col min="1034" max="1280" width="9.140625" style="30"/>
    <col min="1281" max="1281" width="10.85546875" style="30" customWidth="1"/>
    <col min="1282" max="1282" width="33.42578125" style="30" customWidth="1"/>
    <col min="1283" max="1283" width="17.5703125" style="30" customWidth="1"/>
    <col min="1284" max="1284" width="25.140625" style="30" customWidth="1"/>
    <col min="1285" max="1285" width="33.7109375" style="30" customWidth="1"/>
    <col min="1286" max="1286" width="25.42578125" style="30" customWidth="1"/>
    <col min="1287" max="1287" width="21.7109375" style="30" customWidth="1"/>
    <col min="1288" max="1289" width="25.140625" style="30" customWidth="1"/>
    <col min="1290" max="1536" width="9.140625" style="30"/>
    <col min="1537" max="1537" width="10.85546875" style="30" customWidth="1"/>
    <col min="1538" max="1538" width="33.42578125" style="30" customWidth="1"/>
    <col min="1539" max="1539" width="17.5703125" style="30" customWidth="1"/>
    <col min="1540" max="1540" width="25.140625" style="30" customWidth="1"/>
    <col min="1541" max="1541" width="33.7109375" style="30" customWidth="1"/>
    <col min="1542" max="1542" width="25.42578125" style="30" customWidth="1"/>
    <col min="1543" max="1543" width="21.7109375" style="30" customWidth="1"/>
    <col min="1544" max="1545" width="25.140625" style="30" customWidth="1"/>
    <col min="1546" max="1792" width="9.140625" style="30"/>
    <col min="1793" max="1793" width="10.85546875" style="30" customWidth="1"/>
    <col min="1794" max="1794" width="33.42578125" style="30" customWidth="1"/>
    <col min="1795" max="1795" width="17.5703125" style="30" customWidth="1"/>
    <col min="1796" max="1796" width="25.140625" style="30" customWidth="1"/>
    <col min="1797" max="1797" width="33.7109375" style="30" customWidth="1"/>
    <col min="1798" max="1798" width="25.42578125" style="30" customWidth="1"/>
    <col min="1799" max="1799" width="21.7109375" style="30" customWidth="1"/>
    <col min="1800" max="1801" width="25.140625" style="30" customWidth="1"/>
    <col min="1802" max="2048" width="9.140625" style="30"/>
    <col min="2049" max="2049" width="10.85546875" style="30" customWidth="1"/>
    <col min="2050" max="2050" width="33.42578125" style="30" customWidth="1"/>
    <col min="2051" max="2051" width="17.5703125" style="30" customWidth="1"/>
    <col min="2052" max="2052" width="25.140625" style="30" customWidth="1"/>
    <col min="2053" max="2053" width="33.7109375" style="30" customWidth="1"/>
    <col min="2054" max="2054" width="25.42578125" style="30" customWidth="1"/>
    <col min="2055" max="2055" width="21.7109375" style="30" customWidth="1"/>
    <col min="2056" max="2057" width="25.140625" style="30" customWidth="1"/>
    <col min="2058" max="2304" width="9.140625" style="30"/>
    <col min="2305" max="2305" width="10.85546875" style="30" customWidth="1"/>
    <col min="2306" max="2306" width="33.42578125" style="30" customWidth="1"/>
    <col min="2307" max="2307" width="17.5703125" style="30" customWidth="1"/>
    <col min="2308" max="2308" width="25.140625" style="30" customWidth="1"/>
    <col min="2309" max="2309" width="33.7109375" style="30" customWidth="1"/>
    <col min="2310" max="2310" width="25.42578125" style="30" customWidth="1"/>
    <col min="2311" max="2311" width="21.7109375" style="30" customWidth="1"/>
    <col min="2312" max="2313" width="25.140625" style="30" customWidth="1"/>
    <col min="2314" max="2560" width="9.140625" style="30"/>
    <col min="2561" max="2561" width="10.85546875" style="30" customWidth="1"/>
    <col min="2562" max="2562" width="33.42578125" style="30" customWidth="1"/>
    <col min="2563" max="2563" width="17.5703125" style="30" customWidth="1"/>
    <col min="2564" max="2564" width="25.140625" style="30" customWidth="1"/>
    <col min="2565" max="2565" width="33.7109375" style="30" customWidth="1"/>
    <col min="2566" max="2566" width="25.42578125" style="30" customWidth="1"/>
    <col min="2567" max="2567" width="21.7109375" style="30" customWidth="1"/>
    <col min="2568" max="2569" width="25.140625" style="30" customWidth="1"/>
    <col min="2570" max="2816" width="9.140625" style="30"/>
    <col min="2817" max="2817" width="10.85546875" style="30" customWidth="1"/>
    <col min="2818" max="2818" width="33.42578125" style="30" customWidth="1"/>
    <col min="2819" max="2819" width="17.5703125" style="30" customWidth="1"/>
    <col min="2820" max="2820" width="25.140625" style="30" customWidth="1"/>
    <col min="2821" max="2821" width="33.7109375" style="30" customWidth="1"/>
    <col min="2822" max="2822" width="25.42578125" style="30" customWidth="1"/>
    <col min="2823" max="2823" width="21.7109375" style="30" customWidth="1"/>
    <col min="2824" max="2825" width="25.140625" style="30" customWidth="1"/>
    <col min="2826" max="3072" width="9.140625" style="30"/>
    <col min="3073" max="3073" width="10.85546875" style="30" customWidth="1"/>
    <col min="3074" max="3074" width="33.42578125" style="30" customWidth="1"/>
    <col min="3075" max="3075" width="17.5703125" style="30" customWidth="1"/>
    <col min="3076" max="3076" width="25.140625" style="30" customWidth="1"/>
    <col min="3077" max="3077" width="33.7109375" style="30" customWidth="1"/>
    <col min="3078" max="3078" width="25.42578125" style="30" customWidth="1"/>
    <col min="3079" max="3079" width="21.7109375" style="30" customWidth="1"/>
    <col min="3080" max="3081" width="25.140625" style="30" customWidth="1"/>
    <col min="3082" max="3328" width="9.140625" style="30"/>
    <col min="3329" max="3329" width="10.85546875" style="30" customWidth="1"/>
    <col min="3330" max="3330" width="33.42578125" style="30" customWidth="1"/>
    <col min="3331" max="3331" width="17.5703125" style="30" customWidth="1"/>
    <col min="3332" max="3332" width="25.140625" style="30" customWidth="1"/>
    <col min="3333" max="3333" width="33.7109375" style="30" customWidth="1"/>
    <col min="3334" max="3334" width="25.42578125" style="30" customWidth="1"/>
    <col min="3335" max="3335" width="21.7109375" style="30" customWidth="1"/>
    <col min="3336" max="3337" width="25.140625" style="30" customWidth="1"/>
    <col min="3338" max="3584" width="9.140625" style="30"/>
    <col min="3585" max="3585" width="10.85546875" style="30" customWidth="1"/>
    <col min="3586" max="3586" width="33.42578125" style="30" customWidth="1"/>
    <col min="3587" max="3587" width="17.5703125" style="30" customWidth="1"/>
    <col min="3588" max="3588" width="25.140625" style="30" customWidth="1"/>
    <col min="3589" max="3589" width="33.7109375" style="30" customWidth="1"/>
    <col min="3590" max="3590" width="25.42578125" style="30" customWidth="1"/>
    <col min="3591" max="3591" width="21.7109375" style="30" customWidth="1"/>
    <col min="3592" max="3593" width="25.140625" style="30" customWidth="1"/>
    <col min="3594" max="3840" width="9.140625" style="30"/>
    <col min="3841" max="3841" width="10.85546875" style="30" customWidth="1"/>
    <col min="3842" max="3842" width="33.42578125" style="30" customWidth="1"/>
    <col min="3843" max="3843" width="17.5703125" style="30" customWidth="1"/>
    <col min="3844" max="3844" width="25.140625" style="30" customWidth="1"/>
    <col min="3845" max="3845" width="33.7109375" style="30" customWidth="1"/>
    <col min="3846" max="3846" width="25.42578125" style="30" customWidth="1"/>
    <col min="3847" max="3847" width="21.7109375" style="30" customWidth="1"/>
    <col min="3848" max="3849" width="25.140625" style="30" customWidth="1"/>
    <col min="3850" max="4096" width="9.140625" style="30"/>
    <col min="4097" max="4097" width="10.85546875" style="30" customWidth="1"/>
    <col min="4098" max="4098" width="33.42578125" style="30" customWidth="1"/>
    <col min="4099" max="4099" width="17.5703125" style="30" customWidth="1"/>
    <col min="4100" max="4100" width="25.140625" style="30" customWidth="1"/>
    <col min="4101" max="4101" width="33.7109375" style="30" customWidth="1"/>
    <col min="4102" max="4102" width="25.42578125" style="30" customWidth="1"/>
    <col min="4103" max="4103" width="21.7109375" style="30" customWidth="1"/>
    <col min="4104" max="4105" width="25.140625" style="30" customWidth="1"/>
    <col min="4106" max="4352" width="9.140625" style="30"/>
    <col min="4353" max="4353" width="10.85546875" style="30" customWidth="1"/>
    <col min="4354" max="4354" width="33.42578125" style="30" customWidth="1"/>
    <col min="4355" max="4355" width="17.5703125" style="30" customWidth="1"/>
    <col min="4356" max="4356" width="25.140625" style="30" customWidth="1"/>
    <col min="4357" max="4357" width="33.7109375" style="30" customWidth="1"/>
    <col min="4358" max="4358" width="25.42578125" style="30" customWidth="1"/>
    <col min="4359" max="4359" width="21.7109375" style="30" customWidth="1"/>
    <col min="4360" max="4361" width="25.140625" style="30" customWidth="1"/>
    <col min="4362" max="4608" width="9.140625" style="30"/>
    <col min="4609" max="4609" width="10.85546875" style="30" customWidth="1"/>
    <col min="4610" max="4610" width="33.42578125" style="30" customWidth="1"/>
    <col min="4611" max="4611" width="17.5703125" style="30" customWidth="1"/>
    <col min="4612" max="4612" width="25.140625" style="30" customWidth="1"/>
    <col min="4613" max="4613" width="33.7109375" style="30" customWidth="1"/>
    <col min="4614" max="4614" width="25.42578125" style="30" customWidth="1"/>
    <col min="4615" max="4615" width="21.7109375" style="30" customWidth="1"/>
    <col min="4616" max="4617" width="25.140625" style="30" customWidth="1"/>
    <col min="4618" max="4864" width="9.140625" style="30"/>
    <col min="4865" max="4865" width="10.85546875" style="30" customWidth="1"/>
    <col min="4866" max="4866" width="33.42578125" style="30" customWidth="1"/>
    <col min="4867" max="4867" width="17.5703125" style="30" customWidth="1"/>
    <col min="4868" max="4868" width="25.140625" style="30" customWidth="1"/>
    <col min="4869" max="4869" width="33.7109375" style="30" customWidth="1"/>
    <col min="4870" max="4870" width="25.42578125" style="30" customWidth="1"/>
    <col min="4871" max="4871" width="21.7109375" style="30" customWidth="1"/>
    <col min="4872" max="4873" width="25.140625" style="30" customWidth="1"/>
    <col min="4874" max="5120" width="9.140625" style="30"/>
    <col min="5121" max="5121" width="10.85546875" style="30" customWidth="1"/>
    <col min="5122" max="5122" width="33.42578125" style="30" customWidth="1"/>
    <col min="5123" max="5123" width="17.5703125" style="30" customWidth="1"/>
    <col min="5124" max="5124" width="25.140625" style="30" customWidth="1"/>
    <col min="5125" max="5125" width="33.7109375" style="30" customWidth="1"/>
    <col min="5126" max="5126" width="25.42578125" style="30" customWidth="1"/>
    <col min="5127" max="5127" width="21.7109375" style="30" customWidth="1"/>
    <col min="5128" max="5129" width="25.140625" style="30" customWidth="1"/>
    <col min="5130" max="5376" width="9.140625" style="30"/>
    <col min="5377" max="5377" width="10.85546875" style="30" customWidth="1"/>
    <col min="5378" max="5378" width="33.42578125" style="30" customWidth="1"/>
    <col min="5379" max="5379" width="17.5703125" style="30" customWidth="1"/>
    <col min="5380" max="5380" width="25.140625" style="30" customWidth="1"/>
    <col min="5381" max="5381" width="33.7109375" style="30" customWidth="1"/>
    <col min="5382" max="5382" width="25.42578125" style="30" customWidth="1"/>
    <col min="5383" max="5383" width="21.7109375" style="30" customWidth="1"/>
    <col min="5384" max="5385" width="25.140625" style="30" customWidth="1"/>
    <col min="5386" max="5632" width="9.140625" style="30"/>
    <col min="5633" max="5633" width="10.85546875" style="30" customWidth="1"/>
    <col min="5634" max="5634" width="33.42578125" style="30" customWidth="1"/>
    <col min="5635" max="5635" width="17.5703125" style="30" customWidth="1"/>
    <col min="5636" max="5636" width="25.140625" style="30" customWidth="1"/>
    <col min="5637" max="5637" width="33.7109375" style="30" customWidth="1"/>
    <col min="5638" max="5638" width="25.42578125" style="30" customWidth="1"/>
    <col min="5639" max="5639" width="21.7109375" style="30" customWidth="1"/>
    <col min="5640" max="5641" width="25.140625" style="30" customWidth="1"/>
    <col min="5642" max="5888" width="9.140625" style="30"/>
    <col min="5889" max="5889" width="10.85546875" style="30" customWidth="1"/>
    <col min="5890" max="5890" width="33.42578125" style="30" customWidth="1"/>
    <col min="5891" max="5891" width="17.5703125" style="30" customWidth="1"/>
    <col min="5892" max="5892" width="25.140625" style="30" customWidth="1"/>
    <col min="5893" max="5893" width="33.7109375" style="30" customWidth="1"/>
    <col min="5894" max="5894" width="25.42578125" style="30" customWidth="1"/>
    <col min="5895" max="5895" width="21.7109375" style="30" customWidth="1"/>
    <col min="5896" max="5897" width="25.140625" style="30" customWidth="1"/>
    <col min="5898" max="6144" width="9.140625" style="30"/>
    <col min="6145" max="6145" width="10.85546875" style="30" customWidth="1"/>
    <col min="6146" max="6146" width="33.42578125" style="30" customWidth="1"/>
    <col min="6147" max="6147" width="17.5703125" style="30" customWidth="1"/>
    <col min="6148" max="6148" width="25.140625" style="30" customWidth="1"/>
    <col min="6149" max="6149" width="33.7109375" style="30" customWidth="1"/>
    <col min="6150" max="6150" width="25.42578125" style="30" customWidth="1"/>
    <col min="6151" max="6151" width="21.7109375" style="30" customWidth="1"/>
    <col min="6152" max="6153" width="25.140625" style="30" customWidth="1"/>
    <col min="6154" max="6400" width="9.140625" style="30"/>
    <col min="6401" max="6401" width="10.85546875" style="30" customWidth="1"/>
    <col min="6402" max="6402" width="33.42578125" style="30" customWidth="1"/>
    <col min="6403" max="6403" width="17.5703125" style="30" customWidth="1"/>
    <col min="6404" max="6404" width="25.140625" style="30" customWidth="1"/>
    <col min="6405" max="6405" width="33.7109375" style="30" customWidth="1"/>
    <col min="6406" max="6406" width="25.42578125" style="30" customWidth="1"/>
    <col min="6407" max="6407" width="21.7109375" style="30" customWidth="1"/>
    <col min="6408" max="6409" width="25.140625" style="30" customWidth="1"/>
    <col min="6410" max="6656" width="9.140625" style="30"/>
    <col min="6657" max="6657" width="10.85546875" style="30" customWidth="1"/>
    <col min="6658" max="6658" width="33.42578125" style="30" customWidth="1"/>
    <col min="6659" max="6659" width="17.5703125" style="30" customWidth="1"/>
    <col min="6660" max="6660" width="25.140625" style="30" customWidth="1"/>
    <col min="6661" max="6661" width="33.7109375" style="30" customWidth="1"/>
    <col min="6662" max="6662" width="25.42578125" style="30" customWidth="1"/>
    <col min="6663" max="6663" width="21.7109375" style="30" customWidth="1"/>
    <col min="6664" max="6665" width="25.140625" style="30" customWidth="1"/>
    <col min="6666" max="6912" width="9.140625" style="30"/>
    <col min="6913" max="6913" width="10.85546875" style="30" customWidth="1"/>
    <col min="6914" max="6914" width="33.42578125" style="30" customWidth="1"/>
    <col min="6915" max="6915" width="17.5703125" style="30" customWidth="1"/>
    <col min="6916" max="6916" width="25.140625" style="30" customWidth="1"/>
    <col min="6917" max="6917" width="33.7109375" style="30" customWidth="1"/>
    <col min="6918" max="6918" width="25.42578125" style="30" customWidth="1"/>
    <col min="6919" max="6919" width="21.7109375" style="30" customWidth="1"/>
    <col min="6920" max="6921" width="25.140625" style="30" customWidth="1"/>
    <col min="6922" max="7168" width="9.140625" style="30"/>
    <col min="7169" max="7169" width="10.85546875" style="30" customWidth="1"/>
    <col min="7170" max="7170" width="33.42578125" style="30" customWidth="1"/>
    <col min="7171" max="7171" width="17.5703125" style="30" customWidth="1"/>
    <col min="7172" max="7172" width="25.140625" style="30" customWidth="1"/>
    <col min="7173" max="7173" width="33.7109375" style="30" customWidth="1"/>
    <col min="7174" max="7174" width="25.42578125" style="30" customWidth="1"/>
    <col min="7175" max="7175" width="21.7109375" style="30" customWidth="1"/>
    <col min="7176" max="7177" width="25.140625" style="30" customWidth="1"/>
    <col min="7178" max="7424" width="9.140625" style="30"/>
    <col min="7425" max="7425" width="10.85546875" style="30" customWidth="1"/>
    <col min="7426" max="7426" width="33.42578125" style="30" customWidth="1"/>
    <col min="7427" max="7427" width="17.5703125" style="30" customWidth="1"/>
    <col min="7428" max="7428" width="25.140625" style="30" customWidth="1"/>
    <col min="7429" max="7429" width="33.7109375" style="30" customWidth="1"/>
    <col min="7430" max="7430" width="25.42578125" style="30" customWidth="1"/>
    <col min="7431" max="7431" width="21.7109375" style="30" customWidth="1"/>
    <col min="7432" max="7433" width="25.140625" style="30" customWidth="1"/>
    <col min="7434" max="7680" width="9.140625" style="30"/>
    <col min="7681" max="7681" width="10.85546875" style="30" customWidth="1"/>
    <col min="7682" max="7682" width="33.42578125" style="30" customWidth="1"/>
    <col min="7683" max="7683" width="17.5703125" style="30" customWidth="1"/>
    <col min="7684" max="7684" width="25.140625" style="30" customWidth="1"/>
    <col min="7685" max="7685" width="33.7109375" style="30" customWidth="1"/>
    <col min="7686" max="7686" width="25.42578125" style="30" customWidth="1"/>
    <col min="7687" max="7687" width="21.7109375" style="30" customWidth="1"/>
    <col min="7688" max="7689" width="25.140625" style="30" customWidth="1"/>
    <col min="7690" max="7936" width="9.140625" style="30"/>
    <col min="7937" max="7937" width="10.85546875" style="30" customWidth="1"/>
    <col min="7938" max="7938" width="33.42578125" style="30" customWidth="1"/>
    <col min="7939" max="7939" width="17.5703125" style="30" customWidth="1"/>
    <col min="7940" max="7940" width="25.140625" style="30" customWidth="1"/>
    <col min="7941" max="7941" width="33.7109375" style="30" customWidth="1"/>
    <col min="7942" max="7942" width="25.42578125" style="30" customWidth="1"/>
    <col min="7943" max="7943" width="21.7109375" style="30" customWidth="1"/>
    <col min="7944" max="7945" width="25.140625" style="30" customWidth="1"/>
    <col min="7946" max="8192" width="9.140625" style="30"/>
    <col min="8193" max="8193" width="10.85546875" style="30" customWidth="1"/>
    <col min="8194" max="8194" width="33.42578125" style="30" customWidth="1"/>
    <col min="8195" max="8195" width="17.5703125" style="30" customWidth="1"/>
    <col min="8196" max="8196" width="25.140625" style="30" customWidth="1"/>
    <col min="8197" max="8197" width="33.7109375" style="30" customWidth="1"/>
    <col min="8198" max="8198" width="25.42578125" style="30" customWidth="1"/>
    <col min="8199" max="8199" width="21.7109375" style="30" customWidth="1"/>
    <col min="8200" max="8201" width="25.140625" style="30" customWidth="1"/>
    <col min="8202" max="8448" width="9.140625" style="30"/>
    <col min="8449" max="8449" width="10.85546875" style="30" customWidth="1"/>
    <col min="8450" max="8450" width="33.42578125" style="30" customWidth="1"/>
    <col min="8451" max="8451" width="17.5703125" style="30" customWidth="1"/>
    <col min="8452" max="8452" width="25.140625" style="30" customWidth="1"/>
    <col min="8453" max="8453" width="33.7109375" style="30" customWidth="1"/>
    <col min="8454" max="8454" width="25.42578125" style="30" customWidth="1"/>
    <col min="8455" max="8455" width="21.7109375" style="30" customWidth="1"/>
    <col min="8456" max="8457" width="25.140625" style="30" customWidth="1"/>
    <col min="8458" max="8704" width="9.140625" style="30"/>
    <col min="8705" max="8705" width="10.85546875" style="30" customWidth="1"/>
    <col min="8706" max="8706" width="33.42578125" style="30" customWidth="1"/>
    <col min="8707" max="8707" width="17.5703125" style="30" customWidth="1"/>
    <col min="8708" max="8708" width="25.140625" style="30" customWidth="1"/>
    <col min="8709" max="8709" width="33.7109375" style="30" customWidth="1"/>
    <col min="8710" max="8710" width="25.42578125" style="30" customWidth="1"/>
    <col min="8711" max="8711" width="21.7109375" style="30" customWidth="1"/>
    <col min="8712" max="8713" width="25.140625" style="30" customWidth="1"/>
    <col min="8714" max="8960" width="9.140625" style="30"/>
    <col min="8961" max="8961" width="10.85546875" style="30" customWidth="1"/>
    <col min="8962" max="8962" width="33.42578125" style="30" customWidth="1"/>
    <col min="8963" max="8963" width="17.5703125" style="30" customWidth="1"/>
    <col min="8964" max="8964" width="25.140625" style="30" customWidth="1"/>
    <col min="8965" max="8965" width="33.7109375" style="30" customWidth="1"/>
    <col min="8966" max="8966" width="25.42578125" style="30" customWidth="1"/>
    <col min="8967" max="8967" width="21.7109375" style="30" customWidth="1"/>
    <col min="8968" max="8969" width="25.140625" style="30" customWidth="1"/>
    <col min="8970" max="9216" width="9.140625" style="30"/>
    <col min="9217" max="9217" width="10.85546875" style="30" customWidth="1"/>
    <col min="9218" max="9218" width="33.42578125" style="30" customWidth="1"/>
    <col min="9219" max="9219" width="17.5703125" style="30" customWidth="1"/>
    <col min="9220" max="9220" width="25.140625" style="30" customWidth="1"/>
    <col min="9221" max="9221" width="33.7109375" style="30" customWidth="1"/>
    <col min="9222" max="9222" width="25.42578125" style="30" customWidth="1"/>
    <col min="9223" max="9223" width="21.7109375" style="30" customWidth="1"/>
    <col min="9224" max="9225" width="25.140625" style="30" customWidth="1"/>
    <col min="9226" max="9472" width="9.140625" style="30"/>
    <col min="9473" max="9473" width="10.85546875" style="30" customWidth="1"/>
    <col min="9474" max="9474" width="33.42578125" style="30" customWidth="1"/>
    <col min="9475" max="9475" width="17.5703125" style="30" customWidth="1"/>
    <col min="9476" max="9476" width="25.140625" style="30" customWidth="1"/>
    <col min="9477" max="9477" width="33.7109375" style="30" customWidth="1"/>
    <col min="9478" max="9478" width="25.42578125" style="30" customWidth="1"/>
    <col min="9479" max="9479" width="21.7109375" style="30" customWidth="1"/>
    <col min="9480" max="9481" width="25.140625" style="30" customWidth="1"/>
    <col min="9482" max="9728" width="9.140625" style="30"/>
    <col min="9729" max="9729" width="10.85546875" style="30" customWidth="1"/>
    <col min="9730" max="9730" width="33.42578125" style="30" customWidth="1"/>
    <col min="9731" max="9731" width="17.5703125" style="30" customWidth="1"/>
    <col min="9732" max="9732" width="25.140625" style="30" customWidth="1"/>
    <col min="9733" max="9733" width="33.7109375" style="30" customWidth="1"/>
    <col min="9734" max="9734" width="25.42578125" style="30" customWidth="1"/>
    <col min="9735" max="9735" width="21.7109375" style="30" customWidth="1"/>
    <col min="9736" max="9737" width="25.140625" style="30" customWidth="1"/>
    <col min="9738" max="9984" width="9.140625" style="30"/>
    <col min="9985" max="9985" width="10.85546875" style="30" customWidth="1"/>
    <col min="9986" max="9986" width="33.42578125" style="30" customWidth="1"/>
    <col min="9987" max="9987" width="17.5703125" style="30" customWidth="1"/>
    <col min="9988" max="9988" width="25.140625" style="30" customWidth="1"/>
    <col min="9989" max="9989" width="33.7109375" style="30" customWidth="1"/>
    <col min="9990" max="9990" width="25.42578125" style="30" customWidth="1"/>
    <col min="9991" max="9991" width="21.7109375" style="30" customWidth="1"/>
    <col min="9992" max="9993" width="25.140625" style="30" customWidth="1"/>
    <col min="9994" max="10240" width="9.140625" style="30"/>
    <col min="10241" max="10241" width="10.85546875" style="30" customWidth="1"/>
    <col min="10242" max="10242" width="33.42578125" style="30" customWidth="1"/>
    <col min="10243" max="10243" width="17.5703125" style="30" customWidth="1"/>
    <col min="10244" max="10244" width="25.140625" style="30" customWidth="1"/>
    <col min="10245" max="10245" width="33.7109375" style="30" customWidth="1"/>
    <col min="10246" max="10246" width="25.42578125" style="30" customWidth="1"/>
    <col min="10247" max="10247" width="21.7109375" style="30" customWidth="1"/>
    <col min="10248" max="10249" width="25.140625" style="30" customWidth="1"/>
    <col min="10250" max="10496" width="9.140625" style="30"/>
    <col min="10497" max="10497" width="10.85546875" style="30" customWidth="1"/>
    <col min="10498" max="10498" width="33.42578125" style="30" customWidth="1"/>
    <col min="10499" max="10499" width="17.5703125" style="30" customWidth="1"/>
    <col min="10500" max="10500" width="25.140625" style="30" customWidth="1"/>
    <col min="10501" max="10501" width="33.7109375" style="30" customWidth="1"/>
    <col min="10502" max="10502" width="25.42578125" style="30" customWidth="1"/>
    <col min="10503" max="10503" width="21.7109375" style="30" customWidth="1"/>
    <col min="10504" max="10505" width="25.140625" style="30" customWidth="1"/>
    <col min="10506" max="10752" width="9.140625" style="30"/>
    <col min="10753" max="10753" width="10.85546875" style="30" customWidth="1"/>
    <col min="10754" max="10754" width="33.42578125" style="30" customWidth="1"/>
    <col min="10755" max="10755" width="17.5703125" style="30" customWidth="1"/>
    <col min="10756" max="10756" width="25.140625" style="30" customWidth="1"/>
    <col min="10757" max="10757" width="33.7109375" style="30" customWidth="1"/>
    <col min="10758" max="10758" width="25.42578125" style="30" customWidth="1"/>
    <col min="10759" max="10759" width="21.7109375" style="30" customWidth="1"/>
    <col min="10760" max="10761" width="25.140625" style="30" customWidth="1"/>
    <col min="10762" max="11008" width="9.140625" style="30"/>
    <col min="11009" max="11009" width="10.85546875" style="30" customWidth="1"/>
    <col min="11010" max="11010" width="33.42578125" style="30" customWidth="1"/>
    <col min="11011" max="11011" width="17.5703125" style="30" customWidth="1"/>
    <col min="11012" max="11012" width="25.140625" style="30" customWidth="1"/>
    <col min="11013" max="11013" width="33.7109375" style="30" customWidth="1"/>
    <col min="11014" max="11014" width="25.42578125" style="30" customWidth="1"/>
    <col min="11015" max="11015" width="21.7109375" style="30" customWidth="1"/>
    <col min="11016" max="11017" width="25.140625" style="30" customWidth="1"/>
    <col min="11018" max="11264" width="9.140625" style="30"/>
    <col min="11265" max="11265" width="10.85546875" style="30" customWidth="1"/>
    <col min="11266" max="11266" width="33.42578125" style="30" customWidth="1"/>
    <col min="11267" max="11267" width="17.5703125" style="30" customWidth="1"/>
    <col min="11268" max="11268" width="25.140625" style="30" customWidth="1"/>
    <col min="11269" max="11269" width="33.7109375" style="30" customWidth="1"/>
    <col min="11270" max="11270" width="25.42578125" style="30" customWidth="1"/>
    <col min="11271" max="11271" width="21.7109375" style="30" customWidth="1"/>
    <col min="11272" max="11273" width="25.140625" style="30" customWidth="1"/>
    <col min="11274" max="11520" width="9.140625" style="30"/>
    <col min="11521" max="11521" width="10.85546875" style="30" customWidth="1"/>
    <col min="11522" max="11522" width="33.42578125" style="30" customWidth="1"/>
    <col min="11523" max="11523" width="17.5703125" style="30" customWidth="1"/>
    <col min="11524" max="11524" width="25.140625" style="30" customWidth="1"/>
    <col min="11525" max="11525" width="33.7109375" style="30" customWidth="1"/>
    <col min="11526" max="11526" width="25.42578125" style="30" customWidth="1"/>
    <col min="11527" max="11527" width="21.7109375" style="30" customWidth="1"/>
    <col min="11528" max="11529" width="25.140625" style="30" customWidth="1"/>
    <col min="11530" max="11776" width="9.140625" style="30"/>
    <col min="11777" max="11777" width="10.85546875" style="30" customWidth="1"/>
    <col min="11778" max="11778" width="33.42578125" style="30" customWidth="1"/>
    <col min="11779" max="11779" width="17.5703125" style="30" customWidth="1"/>
    <col min="11780" max="11780" width="25.140625" style="30" customWidth="1"/>
    <col min="11781" max="11781" width="33.7109375" style="30" customWidth="1"/>
    <col min="11782" max="11782" width="25.42578125" style="30" customWidth="1"/>
    <col min="11783" max="11783" width="21.7109375" style="30" customWidth="1"/>
    <col min="11784" max="11785" width="25.140625" style="30" customWidth="1"/>
    <col min="11786" max="12032" width="9.140625" style="30"/>
    <col min="12033" max="12033" width="10.85546875" style="30" customWidth="1"/>
    <col min="12034" max="12034" width="33.42578125" style="30" customWidth="1"/>
    <col min="12035" max="12035" width="17.5703125" style="30" customWidth="1"/>
    <col min="12036" max="12036" width="25.140625" style="30" customWidth="1"/>
    <col min="12037" max="12037" width="33.7109375" style="30" customWidth="1"/>
    <col min="12038" max="12038" width="25.42578125" style="30" customWidth="1"/>
    <col min="12039" max="12039" width="21.7109375" style="30" customWidth="1"/>
    <col min="12040" max="12041" width="25.140625" style="30" customWidth="1"/>
    <col min="12042" max="12288" width="9.140625" style="30"/>
    <col min="12289" max="12289" width="10.85546875" style="30" customWidth="1"/>
    <col min="12290" max="12290" width="33.42578125" style="30" customWidth="1"/>
    <col min="12291" max="12291" width="17.5703125" style="30" customWidth="1"/>
    <col min="12292" max="12292" width="25.140625" style="30" customWidth="1"/>
    <col min="12293" max="12293" width="33.7109375" style="30" customWidth="1"/>
    <col min="12294" max="12294" width="25.42578125" style="30" customWidth="1"/>
    <col min="12295" max="12295" width="21.7109375" style="30" customWidth="1"/>
    <col min="12296" max="12297" width="25.140625" style="30" customWidth="1"/>
    <col min="12298" max="12544" width="9.140625" style="30"/>
    <col min="12545" max="12545" width="10.85546875" style="30" customWidth="1"/>
    <col min="12546" max="12546" width="33.42578125" style="30" customWidth="1"/>
    <col min="12547" max="12547" width="17.5703125" style="30" customWidth="1"/>
    <col min="12548" max="12548" width="25.140625" style="30" customWidth="1"/>
    <col min="12549" max="12549" width="33.7109375" style="30" customWidth="1"/>
    <col min="12550" max="12550" width="25.42578125" style="30" customWidth="1"/>
    <col min="12551" max="12551" width="21.7109375" style="30" customWidth="1"/>
    <col min="12552" max="12553" width="25.140625" style="30" customWidth="1"/>
    <col min="12554" max="12800" width="9.140625" style="30"/>
    <col min="12801" max="12801" width="10.85546875" style="30" customWidth="1"/>
    <col min="12802" max="12802" width="33.42578125" style="30" customWidth="1"/>
    <col min="12803" max="12803" width="17.5703125" style="30" customWidth="1"/>
    <col min="12804" max="12804" width="25.140625" style="30" customWidth="1"/>
    <col min="12805" max="12805" width="33.7109375" style="30" customWidth="1"/>
    <col min="12806" max="12806" width="25.42578125" style="30" customWidth="1"/>
    <col min="12807" max="12807" width="21.7109375" style="30" customWidth="1"/>
    <col min="12808" max="12809" width="25.140625" style="30" customWidth="1"/>
    <col min="12810" max="13056" width="9.140625" style="30"/>
    <col min="13057" max="13057" width="10.85546875" style="30" customWidth="1"/>
    <col min="13058" max="13058" width="33.42578125" style="30" customWidth="1"/>
    <col min="13059" max="13059" width="17.5703125" style="30" customWidth="1"/>
    <col min="13060" max="13060" width="25.140625" style="30" customWidth="1"/>
    <col min="13061" max="13061" width="33.7109375" style="30" customWidth="1"/>
    <col min="13062" max="13062" width="25.42578125" style="30" customWidth="1"/>
    <col min="13063" max="13063" width="21.7109375" style="30" customWidth="1"/>
    <col min="13064" max="13065" width="25.140625" style="30" customWidth="1"/>
    <col min="13066" max="13312" width="9.140625" style="30"/>
    <col min="13313" max="13313" width="10.85546875" style="30" customWidth="1"/>
    <col min="13314" max="13314" width="33.42578125" style="30" customWidth="1"/>
    <col min="13315" max="13315" width="17.5703125" style="30" customWidth="1"/>
    <col min="13316" max="13316" width="25.140625" style="30" customWidth="1"/>
    <col min="13317" max="13317" width="33.7109375" style="30" customWidth="1"/>
    <col min="13318" max="13318" width="25.42578125" style="30" customWidth="1"/>
    <col min="13319" max="13319" width="21.7109375" style="30" customWidth="1"/>
    <col min="13320" max="13321" width="25.140625" style="30" customWidth="1"/>
    <col min="13322" max="13568" width="9.140625" style="30"/>
    <col min="13569" max="13569" width="10.85546875" style="30" customWidth="1"/>
    <col min="13570" max="13570" width="33.42578125" style="30" customWidth="1"/>
    <col min="13571" max="13571" width="17.5703125" style="30" customWidth="1"/>
    <col min="13572" max="13572" width="25.140625" style="30" customWidth="1"/>
    <col min="13573" max="13573" width="33.7109375" style="30" customWidth="1"/>
    <col min="13574" max="13574" width="25.42578125" style="30" customWidth="1"/>
    <col min="13575" max="13575" width="21.7109375" style="30" customWidth="1"/>
    <col min="13576" max="13577" width="25.140625" style="30" customWidth="1"/>
    <col min="13578" max="13824" width="9.140625" style="30"/>
    <col min="13825" max="13825" width="10.85546875" style="30" customWidth="1"/>
    <col min="13826" max="13826" width="33.42578125" style="30" customWidth="1"/>
    <col min="13827" max="13827" width="17.5703125" style="30" customWidth="1"/>
    <col min="13828" max="13828" width="25.140625" style="30" customWidth="1"/>
    <col min="13829" max="13829" width="33.7109375" style="30" customWidth="1"/>
    <col min="13830" max="13830" width="25.42578125" style="30" customWidth="1"/>
    <col min="13831" max="13831" width="21.7109375" style="30" customWidth="1"/>
    <col min="13832" max="13833" width="25.140625" style="30" customWidth="1"/>
    <col min="13834" max="14080" width="9.140625" style="30"/>
    <col min="14081" max="14081" width="10.85546875" style="30" customWidth="1"/>
    <col min="14082" max="14082" width="33.42578125" style="30" customWidth="1"/>
    <col min="14083" max="14083" width="17.5703125" style="30" customWidth="1"/>
    <col min="14084" max="14084" width="25.140625" style="30" customWidth="1"/>
    <col min="14085" max="14085" width="33.7109375" style="30" customWidth="1"/>
    <col min="14086" max="14086" width="25.42578125" style="30" customWidth="1"/>
    <col min="14087" max="14087" width="21.7109375" style="30" customWidth="1"/>
    <col min="14088" max="14089" width="25.140625" style="30" customWidth="1"/>
    <col min="14090" max="14336" width="9.140625" style="30"/>
    <col min="14337" max="14337" width="10.85546875" style="30" customWidth="1"/>
    <col min="14338" max="14338" width="33.42578125" style="30" customWidth="1"/>
    <col min="14339" max="14339" width="17.5703125" style="30" customWidth="1"/>
    <col min="14340" max="14340" width="25.140625" style="30" customWidth="1"/>
    <col min="14341" max="14341" width="33.7109375" style="30" customWidth="1"/>
    <col min="14342" max="14342" width="25.42578125" style="30" customWidth="1"/>
    <col min="14343" max="14343" width="21.7109375" style="30" customWidth="1"/>
    <col min="14344" max="14345" width="25.140625" style="30" customWidth="1"/>
    <col min="14346" max="14592" width="9.140625" style="30"/>
    <col min="14593" max="14593" width="10.85546875" style="30" customWidth="1"/>
    <col min="14594" max="14594" width="33.42578125" style="30" customWidth="1"/>
    <col min="14595" max="14595" width="17.5703125" style="30" customWidth="1"/>
    <col min="14596" max="14596" width="25.140625" style="30" customWidth="1"/>
    <col min="14597" max="14597" width="33.7109375" style="30" customWidth="1"/>
    <col min="14598" max="14598" width="25.42578125" style="30" customWidth="1"/>
    <col min="14599" max="14599" width="21.7109375" style="30" customWidth="1"/>
    <col min="14600" max="14601" width="25.140625" style="30" customWidth="1"/>
    <col min="14602" max="14848" width="9.140625" style="30"/>
    <col min="14849" max="14849" width="10.85546875" style="30" customWidth="1"/>
    <col min="14850" max="14850" width="33.42578125" style="30" customWidth="1"/>
    <col min="14851" max="14851" width="17.5703125" style="30" customWidth="1"/>
    <col min="14852" max="14852" width="25.140625" style="30" customWidth="1"/>
    <col min="14853" max="14853" width="33.7109375" style="30" customWidth="1"/>
    <col min="14854" max="14854" width="25.42578125" style="30" customWidth="1"/>
    <col min="14855" max="14855" width="21.7109375" style="30" customWidth="1"/>
    <col min="14856" max="14857" width="25.140625" style="30" customWidth="1"/>
    <col min="14858" max="15104" width="9.140625" style="30"/>
    <col min="15105" max="15105" width="10.85546875" style="30" customWidth="1"/>
    <col min="15106" max="15106" width="33.42578125" style="30" customWidth="1"/>
    <col min="15107" max="15107" width="17.5703125" style="30" customWidth="1"/>
    <col min="15108" max="15108" width="25.140625" style="30" customWidth="1"/>
    <col min="15109" max="15109" width="33.7109375" style="30" customWidth="1"/>
    <col min="15110" max="15110" width="25.42578125" style="30" customWidth="1"/>
    <col min="15111" max="15111" width="21.7109375" style="30" customWidth="1"/>
    <col min="15112" max="15113" width="25.140625" style="30" customWidth="1"/>
    <col min="15114" max="15360" width="9.140625" style="30"/>
    <col min="15361" max="15361" width="10.85546875" style="30" customWidth="1"/>
    <col min="15362" max="15362" width="33.42578125" style="30" customWidth="1"/>
    <col min="15363" max="15363" width="17.5703125" style="30" customWidth="1"/>
    <col min="15364" max="15364" width="25.140625" style="30" customWidth="1"/>
    <col min="15365" max="15365" width="33.7109375" style="30" customWidth="1"/>
    <col min="15366" max="15366" width="25.42578125" style="30" customWidth="1"/>
    <col min="15367" max="15367" width="21.7109375" style="30" customWidth="1"/>
    <col min="15368" max="15369" width="25.140625" style="30" customWidth="1"/>
    <col min="15370" max="15616" width="9.140625" style="30"/>
    <col min="15617" max="15617" width="10.85546875" style="30" customWidth="1"/>
    <col min="15618" max="15618" width="33.42578125" style="30" customWidth="1"/>
    <col min="15619" max="15619" width="17.5703125" style="30" customWidth="1"/>
    <col min="15620" max="15620" width="25.140625" style="30" customWidth="1"/>
    <col min="15621" max="15621" width="33.7109375" style="30" customWidth="1"/>
    <col min="15622" max="15622" width="25.42578125" style="30" customWidth="1"/>
    <col min="15623" max="15623" width="21.7109375" style="30" customWidth="1"/>
    <col min="15624" max="15625" width="25.140625" style="30" customWidth="1"/>
    <col min="15626" max="15872" width="9.140625" style="30"/>
    <col min="15873" max="15873" width="10.85546875" style="30" customWidth="1"/>
    <col min="15874" max="15874" width="33.42578125" style="30" customWidth="1"/>
    <col min="15875" max="15875" width="17.5703125" style="30" customWidth="1"/>
    <col min="15876" max="15876" width="25.140625" style="30" customWidth="1"/>
    <col min="15877" max="15877" width="33.7109375" style="30" customWidth="1"/>
    <col min="15878" max="15878" width="25.42578125" style="30" customWidth="1"/>
    <col min="15879" max="15879" width="21.7109375" style="30" customWidth="1"/>
    <col min="15880" max="15881" width="25.140625" style="30" customWidth="1"/>
    <col min="15882" max="16128" width="9.140625" style="30"/>
    <col min="16129" max="16129" width="10.85546875" style="30" customWidth="1"/>
    <col min="16130" max="16130" width="33.42578125" style="30" customWidth="1"/>
    <col min="16131" max="16131" width="17.5703125" style="30" customWidth="1"/>
    <col min="16132" max="16132" width="25.140625" style="30" customWidth="1"/>
    <col min="16133" max="16133" width="33.7109375" style="30" customWidth="1"/>
    <col min="16134" max="16134" width="25.42578125" style="30" customWidth="1"/>
    <col min="16135" max="16135" width="21.7109375" style="30" customWidth="1"/>
    <col min="16136" max="16137" width="25.140625" style="30" customWidth="1"/>
    <col min="16138" max="16384" width="9.140625" style="30"/>
  </cols>
  <sheetData>
    <row r="1" spans="1:12" ht="37.5" customHeight="1">
      <c r="A1" s="956" t="s">
        <v>146</v>
      </c>
      <c r="B1" s="956"/>
      <c r="C1" s="956"/>
      <c r="D1" s="956"/>
      <c r="E1" s="956"/>
      <c r="F1" s="956"/>
      <c r="G1" s="956"/>
      <c r="H1" s="956"/>
      <c r="I1" s="956"/>
    </row>
    <row r="2" spans="1:12" s="37" customFormat="1" ht="27" customHeight="1">
      <c r="A2" s="1128" t="s">
        <v>2211</v>
      </c>
      <c r="B2" s="1128"/>
      <c r="C2" s="1128"/>
      <c r="D2" s="1128"/>
      <c r="E2" s="1128"/>
      <c r="F2" s="1128"/>
      <c r="G2" s="1128"/>
      <c r="H2" s="1128"/>
      <c r="I2" s="1128"/>
    </row>
    <row r="3" spans="1:12">
      <c r="A3" s="74"/>
      <c r="B3" s="74"/>
      <c r="C3" s="74"/>
      <c r="D3" s="74"/>
      <c r="E3" s="74"/>
      <c r="F3" s="74"/>
      <c r="G3" s="74"/>
      <c r="H3" s="74"/>
      <c r="I3" s="74"/>
    </row>
    <row r="4" spans="1:12">
      <c r="A4" s="1129" t="s">
        <v>162</v>
      </c>
      <c r="B4" s="1129"/>
      <c r="C4" s="1129"/>
      <c r="D4" s="1129"/>
      <c r="E4" s="1129"/>
      <c r="F4" s="1129"/>
      <c r="G4" s="1129"/>
      <c r="H4" s="1129"/>
      <c r="I4" s="1129"/>
    </row>
    <row r="5" spans="1:12">
      <c r="A5" s="39"/>
      <c r="B5" s="39"/>
      <c r="C5" s="39"/>
      <c r="D5" s="39"/>
      <c r="E5" s="39"/>
      <c r="F5" s="39"/>
      <c r="G5" s="39"/>
      <c r="H5" s="39"/>
      <c r="I5" s="39"/>
    </row>
    <row r="6" spans="1:12" ht="18" customHeight="1">
      <c r="A6" s="1130" t="str">
        <f>Title!A2</f>
        <v>Bid Enquiry No: KPTCL/2026-27/SS/WORK_INDENT3836</v>
      </c>
      <c r="B6" s="1130"/>
      <c r="C6" s="1130"/>
      <c r="D6" s="1130"/>
      <c r="E6" s="1130"/>
      <c r="F6" s="1130"/>
      <c r="G6" s="1130"/>
      <c r="H6" s="1130"/>
      <c r="I6" s="1130"/>
    </row>
    <row r="7" spans="1:12" ht="250.15" customHeight="1">
      <c r="A7" s="959"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7" s="959"/>
      <c r="C7" s="959"/>
      <c r="D7" s="959"/>
      <c r="E7" s="959"/>
      <c r="F7" s="959"/>
      <c r="G7" s="959"/>
      <c r="H7" s="959"/>
      <c r="I7" s="959"/>
    </row>
    <row r="8" spans="1:12" ht="33.75" customHeight="1">
      <c r="G8" s="102"/>
      <c r="H8" s="102"/>
      <c r="I8" s="102"/>
    </row>
    <row r="9" spans="1:12">
      <c r="A9" s="1131"/>
      <c r="B9" s="1131"/>
      <c r="C9" s="1131"/>
      <c r="D9" s="1131"/>
      <c r="E9" s="1131"/>
      <c r="F9" s="103"/>
      <c r="G9" s="103"/>
    </row>
    <row r="10" spans="1:12">
      <c r="A10" s="30" t="s">
        <v>5</v>
      </c>
      <c r="H10" s="29" t="s">
        <v>170</v>
      </c>
      <c r="I10" s="29"/>
    </row>
    <row r="11" spans="1:12" ht="82.9" customHeight="1">
      <c r="A11" s="935"/>
      <c r="B11" s="935"/>
      <c r="C11" s="935"/>
      <c r="D11" s="935"/>
      <c r="E11" s="935"/>
      <c r="F11" s="1134"/>
      <c r="G11" s="1134"/>
      <c r="H11" s="939" t="s">
        <v>3517</v>
      </c>
      <c r="I11" s="939"/>
    </row>
    <row r="12" spans="1:12" ht="26.45" customHeight="1">
      <c r="A12" s="144"/>
      <c r="B12" s="144"/>
      <c r="C12" s="144"/>
      <c r="D12" s="144"/>
      <c r="E12" s="144"/>
      <c r="F12" s="144"/>
      <c r="G12" s="144"/>
      <c r="H12" s="145"/>
      <c r="I12" s="145"/>
    </row>
    <row r="13" spans="1:12" ht="63" customHeight="1">
      <c r="A13" s="939" t="s">
        <v>2205</v>
      </c>
      <c r="B13" s="939"/>
      <c r="C13" s="939"/>
      <c r="D13" s="939"/>
      <c r="E13" s="939"/>
      <c r="F13" s="939"/>
      <c r="G13" s="939"/>
      <c r="H13" s="939"/>
      <c r="I13" s="939"/>
    </row>
    <row r="14" spans="1:12" ht="12.6" customHeight="1">
      <c r="A14" s="939"/>
      <c r="B14" s="939"/>
      <c r="C14" s="939"/>
      <c r="D14" s="939"/>
      <c r="E14" s="939"/>
      <c r="F14" s="939"/>
      <c r="G14" s="939"/>
      <c r="H14" s="939"/>
      <c r="I14" s="1121"/>
    </row>
    <row r="15" spans="1:12" ht="38.25" customHeight="1">
      <c r="A15" s="1125" t="s">
        <v>171</v>
      </c>
      <c r="B15" s="1125" t="s">
        <v>172</v>
      </c>
      <c r="C15" s="1125" t="s">
        <v>909</v>
      </c>
      <c r="D15" s="1122" t="s">
        <v>2262</v>
      </c>
      <c r="E15" s="1123"/>
      <c r="F15" s="1123"/>
      <c r="G15" s="1124"/>
      <c r="H15" s="1115" t="s">
        <v>2463</v>
      </c>
      <c r="I15" s="1116"/>
      <c r="J15" s="1116"/>
      <c r="K15" s="1116"/>
      <c r="L15" s="1117"/>
    </row>
    <row r="16" spans="1:12" ht="74.45" customHeight="1">
      <c r="A16" s="1126"/>
      <c r="B16" s="1127"/>
      <c r="C16" s="1126"/>
      <c r="D16" s="60" t="s">
        <v>173</v>
      </c>
      <c r="E16" s="569" t="s">
        <v>2401</v>
      </c>
      <c r="F16" s="569" t="s">
        <v>2402</v>
      </c>
      <c r="G16" s="569" t="s">
        <v>2403</v>
      </c>
      <c r="H16" s="60" t="s">
        <v>173</v>
      </c>
      <c r="I16" s="569" t="s">
        <v>2401</v>
      </c>
      <c r="J16" s="569" t="s">
        <v>2402</v>
      </c>
      <c r="K16" s="1114" t="s">
        <v>2403</v>
      </c>
      <c r="L16" s="1114"/>
    </row>
    <row r="17" spans="1:12" ht="53.25" customHeight="1">
      <c r="A17" s="1127"/>
      <c r="B17" s="49" t="s">
        <v>954</v>
      </c>
      <c r="C17" s="1127"/>
      <c r="D17" s="566"/>
      <c r="E17" s="568"/>
      <c r="F17" s="568"/>
      <c r="G17" s="567"/>
      <c r="H17" s="567"/>
      <c r="I17" s="567"/>
      <c r="J17" s="567"/>
      <c r="K17" s="1119"/>
      <c r="L17" s="1120"/>
    </row>
    <row r="18" spans="1:12" ht="53.25" customHeight="1">
      <c r="A18" s="563">
        <v>1</v>
      </c>
      <c r="B18" s="65" t="s">
        <v>174</v>
      </c>
      <c r="C18" s="60" t="s">
        <v>175</v>
      </c>
      <c r="D18" s="570" t="s">
        <v>850</v>
      </c>
      <c r="E18" s="136"/>
      <c r="F18" s="136"/>
      <c r="G18" s="136"/>
      <c r="H18" s="570" t="s">
        <v>850</v>
      </c>
      <c r="I18" s="567"/>
      <c r="J18" s="567"/>
      <c r="K18" s="1119"/>
      <c r="L18" s="1120"/>
    </row>
    <row r="19" spans="1:12" ht="53.25" customHeight="1">
      <c r="A19" s="563"/>
      <c r="B19" s="564"/>
      <c r="C19" s="60" t="s">
        <v>176</v>
      </c>
      <c r="D19" s="570" t="s">
        <v>866</v>
      </c>
      <c r="E19" s="136"/>
      <c r="F19" s="136"/>
      <c r="G19" s="136"/>
      <c r="H19" s="570" t="s">
        <v>866</v>
      </c>
      <c r="I19" s="567"/>
      <c r="J19" s="567"/>
      <c r="K19" s="1119"/>
      <c r="L19" s="1120"/>
    </row>
    <row r="20" spans="1:12" ht="53.25" customHeight="1">
      <c r="A20" s="563"/>
      <c r="B20" s="564"/>
      <c r="C20" s="60" t="s">
        <v>177</v>
      </c>
      <c r="D20" s="570" t="s">
        <v>1037</v>
      </c>
      <c r="E20" s="136"/>
      <c r="F20" s="136"/>
      <c r="G20" s="136"/>
      <c r="H20" s="570" t="s">
        <v>1037</v>
      </c>
      <c r="I20" s="567"/>
      <c r="J20" s="567"/>
      <c r="K20" s="1119"/>
      <c r="L20" s="1120"/>
    </row>
    <row r="21" spans="1:12" ht="42" customHeight="1">
      <c r="A21" s="563"/>
      <c r="B21" s="564"/>
      <c r="C21" s="60" t="s">
        <v>178</v>
      </c>
      <c r="D21" s="570" t="s">
        <v>2275</v>
      </c>
      <c r="E21" s="136"/>
      <c r="F21" s="136"/>
      <c r="G21" s="136"/>
      <c r="H21" s="570" t="s">
        <v>2275</v>
      </c>
      <c r="I21" s="567"/>
      <c r="J21" s="567"/>
      <c r="K21" s="1119"/>
      <c r="L21" s="1120"/>
    </row>
    <row r="22" spans="1:12" ht="66" customHeight="1">
      <c r="A22" s="563"/>
      <c r="B22" s="564"/>
      <c r="C22" s="60" t="s">
        <v>179</v>
      </c>
      <c r="D22" s="570" t="s">
        <v>3516</v>
      </c>
      <c r="E22" s="136"/>
      <c r="F22" s="136"/>
      <c r="G22" s="136"/>
      <c r="H22" s="570" t="s">
        <v>3516</v>
      </c>
      <c r="I22" s="567"/>
      <c r="J22" s="567"/>
      <c r="K22" s="1119"/>
      <c r="L22" s="1120"/>
    </row>
    <row r="23" spans="1:12" ht="49.5" customHeight="1">
      <c r="A23" s="563">
        <v>2</v>
      </c>
      <c r="B23" s="565" t="s">
        <v>180</v>
      </c>
      <c r="C23" s="564"/>
      <c r="D23" s="136"/>
      <c r="E23" s="136"/>
      <c r="F23" s="136"/>
      <c r="G23" s="136"/>
      <c r="H23" s="564"/>
      <c r="I23" s="564"/>
      <c r="J23" s="564"/>
      <c r="K23" s="1118"/>
      <c r="L23" s="1118"/>
    </row>
    <row r="24" spans="1:12" ht="56.25">
      <c r="A24" s="563">
        <v>3</v>
      </c>
      <c r="B24" s="565" t="s">
        <v>181</v>
      </c>
      <c r="C24" s="564"/>
      <c r="D24" s="136"/>
      <c r="E24" s="136"/>
      <c r="F24" s="136"/>
      <c r="G24" s="136"/>
      <c r="H24" s="564"/>
      <c r="I24" s="564"/>
      <c r="J24" s="564"/>
      <c r="K24" s="1118"/>
      <c r="L24" s="1118"/>
    </row>
    <row r="25" spans="1:12" ht="35.25" customHeight="1">
      <c r="A25" s="563">
        <v>4</v>
      </c>
      <c r="B25" s="565" t="s">
        <v>182</v>
      </c>
      <c r="C25" s="564"/>
      <c r="D25" s="136"/>
      <c r="E25" s="136"/>
      <c r="F25" s="136"/>
      <c r="G25" s="136"/>
      <c r="H25" s="564"/>
      <c r="I25" s="564"/>
      <c r="J25" s="564"/>
      <c r="K25" s="1118"/>
      <c r="L25" s="1118"/>
    </row>
    <row r="26" spans="1:12" ht="35.25" customHeight="1">
      <c r="A26" s="75"/>
      <c r="B26" s="135"/>
      <c r="C26" s="47"/>
      <c r="D26" s="47"/>
      <c r="E26" s="76"/>
      <c r="F26" s="76"/>
      <c r="G26" s="76"/>
      <c r="H26" s="47"/>
      <c r="I26" s="76"/>
    </row>
    <row r="27" spans="1:12" ht="90" customHeight="1">
      <c r="A27" s="47" t="s">
        <v>53</v>
      </c>
      <c r="B27" s="136"/>
      <c r="C27" s="47"/>
      <c r="D27" s="47" t="s">
        <v>65</v>
      </c>
      <c r="E27" s="1132"/>
      <c r="F27" s="1133"/>
      <c r="G27" s="76"/>
    </row>
    <row r="28" spans="1:12" ht="69" customHeight="1">
      <c r="A28" s="47" t="s">
        <v>55</v>
      </c>
      <c r="B28" s="136"/>
      <c r="C28" s="47"/>
      <c r="D28" s="47" t="s">
        <v>66</v>
      </c>
      <c r="E28" s="1132"/>
      <c r="F28" s="1133"/>
      <c r="G28" s="76"/>
    </row>
    <row r="29" spans="1:12" ht="84.6" customHeight="1">
      <c r="A29" s="47"/>
      <c r="B29" s="47"/>
      <c r="C29" s="47"/>
      <c r="D29" s="20" t="s">
        <v>67</v>
      </c>
      <c r="E29" s="1132"/>
      <c r="F29" s="1133"/>
      <c r="G29" s="76"/>
    </row>
    <row r="31" spans="1:12">
      <c r="B31" s="30" t="s">
        <v>183</v>
      </c>
    </row>
    <row r="32" spans="1:12">
      <c r="B32" s="1131" t="s">
        <v>184</v>
      </c>
      <c r="C32" s="1131"/>
      <c r="D32" s="1131"/>
      <c r="E32" s="1131"/>
    </row>
  </sheetData>
  <mergeCells count="30">
    <mergeCell ref="A9:E9"/>
    <mergeCell ref="B32:E32"/>
    <mergeCell ref="A11:E11"/>
    <mergeCell ref="E27:F27"/>
    <mergeCell ref="E28:F28"/>
    <mergeCell ref="F11:G11"/>
    <mergeCell ref="E29:F29"/>
    <mergeCell ref="A1:I1"/>
    <mergeCell ref="A2:I2"/>
    <mergeCell ref="A4:I4"/>
    <mergeCell ref="A7:I7"/>
    <mergeCell ref="A6:I6"/>
    <mergeCell ref="H11:I11"/>
    <mergeCell ref="A13:I13"/>
    <mergeCell ref="A14:I14"/>
    <mergeCell ref="D15:G15"/>
    <mergeCell ref="A15:A17"/>
    <mergeCell ref="B15:B16"/>
    <mergeCell ref="C15:C17"/>
    <mergeCell ref="K16:L16"/>
    <mergeCell ref="H15:L15"/>
    <mergeCell ref="K24:L24"/>
    <mergeCell ref="K25:L25"/>
    <mergeCell ref="K18:L18"/>
    <mergeCell ref="K19:L19"/>
    <mergeCell ref="K20:L20"/>
    <mergeCell ref="K21:L21"/>
    <mergeCell ref="K22:L22"/>
    <mergeCell ref="K23:L23"/>
    <mergeCell ref="K17:L17"/>
  </mergeCells>
  <pageMargins left="0.7" right="0.7" top="0.75" bottom="0.75" header="0.3" footer="0.3"/>
  <pageSetup paperSize="9" scale="3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9">
    <tabColor theme="0" tint="-0.14999847407452621"/>
    <pageSetUpPr fitToPage="1"/>
  </sheetPr>
  <dimension ref="A1:I103"/>
  <sheetViews>
    <sheetView view="pageBreakPreview" zoomScale="60" zoomScaleNormal="80" workbookViewId="0">
      <selection activeCell="C18" sqref="C18:C21"/>
    </sheetView>
  </sheetViews>
  <sheetFormatPr defaultColWidth="9.140625" defaultRowHeight="15.75"/>
  <cols>
    <col min="1" max="1" width="19.140625" style="93" customWidth="1"/>
    <col min="2" max="2" width="21.7109375" style="93" customWidth="1"/>
    <col min="3" max="3" width="30.42578125" style="92" customWidth="1"/>
    <col min="4" max="4" width="44.140625" style="92" customWidth="1"/>
    <col min="5" max="6" width="48.5703125" style="92" customWidth="1"/>
    <col min="7" max="7" width="39" style="92" customWidth="1"/>
    <col min="8" max="8" width="24.42578125" style="92" customWidth="1"/>
    <col min="9" max="9" width="24.7109375" style="92" customWidth="1"/>
    <col min="10" max="16384" width="9.140625" style="92"/>
  </cols>
  <sheetData>
    <row r="1" spans="1:8" ht="23.25">
      <c r="A1" s="1171" t="str">
        <f>'Sch-9(4 of 5) '!A1:I1</f>
        <v xml:space="preserve">KARNATAKA POWER TRANSMISSION CORPORATION LIMITED </v>
      </c>
      <c r="B1" s="1171"/>
      <c r="C1" s="1171"/>
      <c r="D1" s="1171"/>
      <c r="E1" s="1171"/>
      <c r="F1" s="1171"/>
      <c r="G1" s="1171"/>
    </row>
    <row r="2" spans="1:8" ht="18">
      <c r="A2" s="1172" t="s">
        <v>2212</v>
      </c>
      <c r="B2" s="1172"/>
      <c r="C2" s="1172"/>
      <c r="D2" s="1172"/>
      <c r="E2" s="1172"/>
      <c r="F2" s="1172"/>
      <c r="G2" s="1172"/>
    </row>
    <row r="3" spans="1:8" ht="22.9" customHeight="1">
      <c r="A3" s="1129" t="s">
        <v>162</v>
      </c>
      <c r="B3" s="1129"/>
      <c r="C3" s="1129"/>
      <c r="D3" s="1129"/>
      <c r="E3" s="1129"/>
      <c r="F3" s="1129"/>
      <c r="G3" s="1129"/>
    </row>
    <row r="4" spans="1:8" ht="30.75" customHeight="1">
      <c r="A4" s="1173" t="str">
        <f>Title!A2</f>
        <v>Bid Enquiry No: KPTCL/2026-27/SS/WORK_INDENT3836</v>
      </c>
      <c r="B4" s="1173"/>
      <c r="C4" s="1173"/>
      <c r="D4" s="1173"/>
      <c r="E4" s="1173"/>
      <c r="F4" s="1173"/>
      <c r="G4" s="1173"/>
    </row>
    <row r="5" spans="1:8">
      <c r="A5" s="94"/>
      <c r="B5" s="94"/>
      <c r="C5" s="94"/>
      <c r="D5" s="94"/>
      <c r="E5" s="94"/>
      <c r="F5" s="94"/>
      <c r="G5" s="94"/>
    </row>
    <row r="6" spans="1:8" s="100" customFormat="1" ht="24" customHeight="1"/>
    <row r="7" spans="1:8" ht="238.15" customHeight="1">
      <c r="A7" s="1169"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7" s="1169"/>
      <c r="C7" s="1169"/>
      <c r="D7" s="1169"/>
      <c r="E7" s="1169"/>
      <c r="F7" s="1169"/>
      <c r="G7" s="1169"/>
    </row>
    <row r="8" spans="1:8" s="26" customFormat="1" ht="20.45" customHeight="1">
      <c r="A8" s="27"/>
      <c r="B8" s="27"/>
      <c r="C8" s="1170" t="s">
        <v>158</v>
      </c>
      <c r="D8" s="1170"/>
      <c r="F8" s="27" t="s">
        <v>159</v>
      </c>
    </row>
    <row r="9" spans="1:8" s="26" customFormat="1" ht="91.5" customHeight="1">
      <c r="A9" s="104"/>
      <c r="B9" s="104"/>
      <c r="C9" s="1167"/>
      <c r="D9" s="1167"/>
      <c r="F9" s="1168" t="s">
        <v>3517</v>
      </c>
      <c r="G9" s="1168"/>
    </row>
    <row r="10" spans="1:8" ht="29.45" customHeight="1">
      <c r="A10" s="146"/>
      <c r="B10" s="146"/>
      <c r="C10" s="146"/>
      <c r="D10" s="146"/>
      <c r="E10" s="146"/>
      <c r="F10" s="146"/>
      <c r="G10" s="146"/>
    </row>
    <row r="11" spans="1:8" ht="55.15" customHeight="1">
      <c r="A11" s="1148" t="s">
        <v>2206</v>
      </c>
      <c r="B11" s="1148"/>
      <c r="C11" s="1148"/>
      <c r="D11" s="1148"/>
      <c r="E11" s="1148"/>
      <c r="F11" s="1148"/>
      <c r="G11" s="1148"/>
    </row>
    <row r="12" spans="1:8" ht="42" customHeight="1">
      <c r="B12" s="92"/>
      <c r="D12" s="591" t="s">
        <v>2414</v>
      </c>
      <c r="E12" s="591" t="s">
        <v>2415</v>
      </c>
    </row>
    <row r="13" spans="1:8" ht="43.15" customHeight="1">
      <c r="A13" s="1151">
        <v>1.1000000000000001</v>
      </c>
      <c r="B13" s="1144" t="s">
        <v>863</v>
      </c>
      <c r="C13" s="1144"/>
      <c r="D13" s="589"/>
      <c r="E13" s="589"/>
      <c r="F13" s="1141" t="s">
        <v>2427</v>
      </c>
    </row>
    <row r="14" spans="1:8" ht="49.5" customHeight="1">
      <c r="A14" s="1151"/>
      <c r="B14" s="1144" t="s">
        <v>864</v>
      </c>
      <c r="C14" s="1144"/>
      <c r="D14" s="589"/>
      <c r="E14" s="589"/>
      <c r="F14" s="1142"/>
    </row>
    <row r="15" spans="1:8" s="100" customFormat="1" ht="49.5" customHeight="1">
      <c r="A15" s="1151"/>
      <c r="B15" s="1144" t="s">
        <v>865</v>
      </c>
      <c r="C15" s="1144"/>
      <c r="D15" s="589"/>
      <c r="E15" s="589"/>
      <c r="F15" s="1143"/>
      <c r="G15" s="92"/>
      <c r="H15" s="92"/>
    </row>
    <row r="16" spans="1:8" ht="32.25" customHeight="1">
      <c r="A16" s="1149"/>
      <c r="B16" s="1149"/>
      <c r="C16" s="1149"/>
      <c r="D16" s="1149"/>
      <c r="E16" s="1149"/>
      <c r="F16" s="1149"/>
      <c r="G16" s="1149"/>
    </row>
    <row r="17" spans="1:9" ht="45" customHeight="1">
      <c r="A17" s="1152" t="s">
        <v>2207</v>
      </c>
      <c r="B17" s="1152"/>
      <c r="C17" s="1152"/>
      <c r="D17" s="1152"/>
      <c r="E17" s="1152"/>
      <c r="F17" s="1152"/>
      <c r="G17" s="1152"/>
    </row>
    <row r="18" spans="1:9" ht="32.25" customHeight="1">
      <c r="A18" s="1150">
        <v>1.2</v>
      </c>
      <c r="B18" s="1153" t="s">
        <v>2422</v>
      </c>
      <c r="C18" s="1151" t="s">
        <v>849</v>
      </c>
      <c r="D18" s="1156" t="s">
        <v>907</v>
      </c>
      <c r="E18" s="1157"/>
      <c r="F18" s="1158"/>
      <c r="G18" s="1156" t="s">
        <v>908</v>
      </c>
      <c r="H18" s="1157"/>
      <c r="I18" s="1158"/>
    </row>
    <row r="19" spans="1:9" ht="32.450000000000003" customHeight="1">
      <c r="A19" s="1150"/>
      <c r="B19" s="1154"/>
      <c r="C19" s="1151"/>
      <c r="D19" s="586" t="s">
        <v>2423</v>
      </c>
      <c r="E19" s="1159" t="s">
        <v>2424</v>
      </c>
      <c r="F19" s="1160"/>
      <c r="G19" s="586" t="s">
        <v>2423</v>
      </c>
      <c r="H19" s="1159" t="s">
        <v>2425</v>
      </c>
      <c r="I19" s="1160"/>
    </row>
    <row r="20" spans="1:9" ht="41.25" customHeight="1">
      <c r="A20" s="1150"/>
      <c r="B20" s="1154"/>
      <c r="C20" s="1151"/>
      <c r="D20" s="1161" t="s">
        <v>868</v>
      </c>
      <c r="E20" s="586" t="s">
        <v>2414</v>
      </c>
      <c r="F20" s="586" t="s">
        <v>2426</v>
      </c>
      <c r="G20" s="1161" t="s">
        <v>868</v>
      </c>
      <c r="H20" s="586" t="s">
        <v>2414</v>
      </c>
      <c r="I20" s="586" t="s">
        <v>2426</v>
      </c>
    </row>
    <row r="21" spans="1:9" ht="78" customHeight="1">
      <c r="A21" s="1150"/>
      <c r="B21" s="1154"/>
      <c r="C21" s="1151"/>
      <c r="D21" s="1162"/>
      <c r="E21" s="587" t="s">
        <v>868</v>
      </c>
      <c r="F21" s="587" t="s">
        <v>868</v>
      </c>
      <c r="G21" s="1162"/>
      <c r="H21" s="587" t="s">
        <v>868</v>
      </c>
      <c r="I21" s="587" t="s">
        <v>868</v>
      </c>
    </row>
    <row r="22" spans="1:9" ht="41.25" customHeight="1">
      <c r="A22" s="1150"/>
      <c r="B22" s="1154"/>
      <c r="C22" s="588" t="s">
        <v>850</v>
      </c>
      <c r="D22" s="589"/>
      <c r="E22" s="589"/>
      <c r="F22" s="589"/>
      <c r="G22" s="589"/>
      <c r="H22" s="589"/>
      <c r="I22" s="589"/>
    </row>
    <row r="23" spans="1:9" ht="41.25" customHeight="1">
      <c r="A23" s="1150"/>
      <c r="B23" s="1154"/>
      <c r="C23" s="588" t="s">
        <v>866</v>
      </c>
      <c r="D23" s="589"/>
      <c r="E23" s="589"/>
      <c r="F23" s="589"/>
      <c r="G23" s="589"/>
      <c r="H23" s="589"/>
      <c r="I23" s="589"/>
    </row>
    <row r="24" spans="1:9" ht="41.25" customHeight="1">
      <c r="A24" s="1150"/>
      <c r="B24" s="1154"/>
      <c r="C24" s="588" t="s">
        <v>1037</v>
      </c>
      <c r="D24" s="589"/>
      <c r="E24" s="589"/>
      <c r="F24" s="589"/>
      <c r="G24" s="589"/>
      <c r="H24" s="589"/>
      <c r="I24" s="589"/>
    </row>
    <row r="25" spans="1:9" ht="41.25" customHeight="1">
      <c r="A25" s="1150"/>
      <c r="B25" s="1154"/>
      <c r="C25" s="588" t="s">
        <v>2275</v>
      </c>
      <c r="D25" s="589"/>
      <c r="E25" s="589"/>
      <c r="F25" s="589"/>
      <c r="G25" s="589"/>
      <c r="H25" s="589"/>
      <c r="I25" s="589"/>
    </row>
    <row r="26" spans="1:9" ht="21" customHeight="1">
      <c r="A26" s="1150"/>
      <c r="B26" s="1154"/>
      <c r="C26" s="588" t="s">
        <v>3516</v>
      </c>
      <c r="D26" s="589"/>
      <c r="E26" s="589"/>
      <c r="F26" s="589"/>
      <c r="G26" s="589"/>
      <c r="H26" s="589"/>
      <c r="I26" s="589"/>
    </row>
    <row r="27" spans="1:9" ht="39.6" customHeight="1">
      <c r="A27" s="1150"/>
      <c r="B27" s="1155"/>
      <c r="C27" s="589"/>
      <c r="D27" s="589"/>
      <c r="E27" s="589"/>
      <c r="F27" s="589"/>
      <c r="G27" s="589"/>
      <c r="H27" s="589"/>
      <c r="I27" s="589"/>
    </row>
    <row r="28" spans="1:9" ht="37.5" customHeight="1">
      <c r="B28" s="590" t="s">
        <v>867</v>
      </c>
    </row>
    <row r="29" spans="1:9" ht="18">
      <c r="A29" s="192"/>
      <c r="B29" s="192"/>
      <c r="C29" s="192"/>
      <c r="D29" s="192"/>
      <c r="E29" s="192"/>
      <c r="F29" s="192"/>
      <c r="G29" s="192"/>
    </row>
    <row r="30" spans="1:9" ht="21.75" customHeight="1">
      <c r="A30" s="141" t="s">
        <v>1047</v>
      </c>
      <c r="B30" s="141"/>
      <c r="C30" s="192"/>
      <c r="D30" s="192"/>
      <c r="E30" s="192"/>
      <c r="F30" s="192"/>
      <c r="G30" s="192"/>
    </row>
    <row r="31" spans="1:9" ht="27" customHeight="1">
      <c r="A31" s="194"/>
      <c r="B31" s="194"/>
      <c r="C31" s="194"/>
      <c r="D31" s="192"/>
      <c r="E31" s="192"/>
      <c r="F31" s="192"/>
      <c r="G31" s="192"/>
    </row>
    <row r="32" spans="1:9" ht="35.25" customHeight="1">
      <c r="A32" s="1163">
        <v>1.9</v>
      </c>
      <c r="B32" s="239"/>
      <c r="C32" s="1164" t="s">
        <v>99</v>
      </c>
      <c r="D32" s="1165"/>
      <c r="E32" s="1164" t="s">
        <v>955</v>
      </c>
      <c r="F32" s="1166"/>
      <c r="G32" s="1165"/>
    </row>
    <row r="33" spans="1:7" ht="35.25" customHeight="1">
      <c r="A33" s="1163"/>
      <c r="B33" s="239"/>
      <c r="C33" s="1146">
        <v>1</v>
      </c>
      <c r="D33" s="1147"/>
      <c r="E33" s="1145"/>
      <c r="F33" s="1145"/>
      <c r="G33" s="1145"/>
    </row>
    <row r="34" spans="1:7" ht="35.25" customHeight="1">
      <c r="A34" s="1163"/>
      <c r="B34" s="239"/>
      <c r="C34" s="1146">
        <v>2</v>
      </c>
      <c r="D34" s="1147">
        <v>2</v>
      </c>
      <c r="E34" s="1145"/>
      <c r="F34" s="1145"/>
      <c r="G34" s="1145"/>
    </row>
    <row r="35" spans="1:7" ht="35.25" customHeight="1">
      <c r="A35" s="1163"/>
      <c r="B35" s="239"/>
      <c r="C35" s="1146">
        <v>3</v>
      </c>
      <c r="D35" s="1147">
        <v>3</v>
      </c>
      <c r="E35" s="1145"/>
      <c r="F35" s="1145"/>
      <c r="G35" s="1145"/>
    </row>
    <row r="36" spans="1:7" ht="35.25" customHeight="1">
      <c r="A36" s="1163"/>
      <c r="B36" s="239"/>
      <c r="C36" s="1146">
        <v>4</v>
      </c>
      <c r="D36" s="1147">
        <v>4</v>
      </c>
      <c r="E36" s="1145"/>
      <c r="F36" s="1145"/>
      <c r="G36" s="1145"/>
    </row>
    <row r="37" spans="1:7" ht="35.25" customHeight="1">
      <c r="A37" s="1163"/>
      <c r="B37" s="239"/>
      <c r="C37" s="1146">
        <v>5</v>
      </c>
      <c r="D37" s="1147">
        <v>5</v>
      </c>
      <c r="E37" s="1145"/>
      <c r="F37" s="1145"/>
      <c r="G37" s="1145"/>
    </row>
    <row r="38" spans="1:7" ht="35.25" customHeight="1">
      <c r="A38" s="1163"/>
      <c r="B38" s="239"/>
      <c r="C38" s="1146">
        <v>6</v>
      </c>
      <c r="D38" s="1147">
        <v>6</v>
      </c>
      <c r="E38" s="1145"/>
      <c r="F38" s="1145"/>
      <c r="G38" s="1145"/>
    </row>
    <row r="39" spans="1:7" ht="35.25" customHeight="1">
      <c r="A39" s="1163"/>
      <c r="B39" s="239"/>
      <c r="C39" s="1146">
        <v>7</v>
      </c>
      <c r="D39" s="1147">
        <v>7</v>
      </c>
      <c r="E39" s="1145"/>
      <c r="F39" s="1145"/>
      <c r="G39" s="1145"/>
    </row>
    <row r="40" spans="1:7" ht="35.25" customHeight="1">
      <c r="A40" s="1163"/>
      <c r="B40" s="239"/>
      <c r="C40" s="1146">
        <v>8</v>
      </c>
      <c r="D40" s="1147">
        <v>8</v>
      </c>
      <c r="E40" s="1145"/>
      <c r="F40" s="1145"/>
      <c r="G40" s="1145"/>
    </row>
    <row r="41" spans="1:7" ht="35.25" customHeight="1">
      <c r="A41" s="1163"/>
      <c r="B41" s="239"/>
      <c r="C41" s="1139"/>
      <c r="D41" s="1140"/>
      <c r="E41" s="1145"/>
      <c r="F41" s="1145"/>
      <c r="G41" s="1145"/>
    </row>
    <row r="42" spans="1:7" ht="35.25" customHeight="1">
      <c r="A42" s="1163"/>
      <c r="B42" s="239"/>
      <c r="C42" s="1139"/>
      <c r="D42" s="1140"/>
      <c r="E42" s="1145"/>
      <c r="F42" s="1145"/>
      <c r="G42" s="1145"/>
    </row>
    <row r="43" spans="1:7" ht="18">
      <c r="A43" s="141"/>
      <c r="B43" s="141"/>
      <c r="C43" s="141"/>
      <c r="D43" s="192"/>
      <c r="E43" s="192"/>
      <c r="F43" s="192"/>
      <c r="G43" s="192"/>
    </row>
    <row r="44" spans="1:7" ht="18">
      <c r="A44" s="141"/>
      <c r="B44" s="141"/>
      <c r="C44" s="141"/>
      <c r="D44" s="192"/>
      <c r="E44" s="192"/>
      <c r="F44" s="192"/>
      <c r="G44" s="192"/>
    </row>
    <row r="45" spans="1:7" ht="18">
      <c r="A45" s="141"/>
      <c r="B45" s="141"/>
      <c r="C45" s="141"/>
      <c r="D45" s="192"/>
      <c r="E45" s="192"/>
      <c r="F45" s="192"/>
      <c r="G45" s="192"/>
    </row>
    <row r="46" spans="1:7" ht="18">
      <c r="A46" s="141"/>
      <c r="B46" s="141"/>
      <c r="C46" s="141"/>
      <c r="D46" s="192"/>
      <c r="E46" s="192"/>
      <c r="F46" s="192"/>
      <c r="G46" s="192"/>
    </row>
    <row r="47" spans="1:7" ht="18">
      <c r="A47" s="141" t="s">
        <v>2466</v>
      </c>
      <c r="B47" s="141"/>
      <c r="C47" s="141"/>
      <c r="D47" s="192"/>
      <c r="E47" s="192"/>
      <c r="F47" s="192"/>
      <c r="G47" s="192"/>
    </row>
    <row r="48" spans="1:7" ht="35.25" customHeight="1">
      <c r="A48" s="192"/>
      <c r="B48" s="192"/>
      <c r="C48" s="192"/>
      <c r="D48" s="192"/>
      <c r="E48" s="192"/>
      <c r="F48" s="192"/>
      <c r="G48" s="192"/>
    </row>
    <row r="49" spans="1:7" ht="60.6" customHeight="1">
      <c r="A49" s="108" t="s">
        <v>874</v>
      </c>
      <c r="B49" s="239"/>
      <c r="C49" s="1135" t="s">
        <v>859</v>
      </c>
      <c r="D49" s="1136"/>
      <c r="E49" s="108" t="s">
        <v>860</v>
      </c>
      <c r="F49" s="108" t="s">
        <v>861</v>
      </c>
      <c r="G49" s="108" t="s">
        <v>862</v>
      </c>
    </row>
    <row r="50" spans="1:7" ht="41.25" customHeight="1">
      <c r="A50" s="195">
        <v>1</v>
      </c>
      <c r="B50" s="226"/>
      <c r="C50" s="1137">
        <v>2</v>
      </c>
      <c r="D50" s="1138"/>
      <c r="E50" s="195">
        <v>3</v>
      </c>
      <c r="F50" s="195">
        <v>4</v>
      </c>
      <c r="G50" s="195">
        <v>5</v>
      </c>
    </row>
    <row r="51" spans="1:7" ht="33" customHeight="1">
      <c r="A51" s="645" t="s">
        <v>2414</v>
      </c>
      <c r="B51" s="240"/>
      <c r="C51" s="1139"/>
      <c r="D51" s="1140"/>
      <c r="E51" s="193"/>
      <c r="F51" s="193"/>
      <c r="G51" s="193"/>
    </row>
    <row r="52" spans="1:7" ht="41.45" customHeight="1">
      <c r="A52" s="193"/>
      <c r="B52" s="240"/>
      <c r="C52" s="1139"/>
      <c r="D52" s="1140"/>
      <c r="E52" s="193"/>
      <c r="F52" s="193"/>
      <c r="G52" s="193"/>
    </row>
    <row r="53" spans="1:7" ht="50.25" customHeight="1">
      <c r="A53" s="193"/>
      <c r="B53" s="240"/>
      <c r="C53" s="1139"/>
      <c r="D53" s="1140"/>
      <c r="E53" s="193"/>
      <c r="F53" s="193"/>
      <c r="G53" s="193"/>
    </row>
    <row r="54" spans="1:7" ht="47.45" customHeight="1">
      <c r="A54" s="193"/>
      <c r="B54" s="240"/>
      <c r="C54" s="1139"/>
      <c r="D54" s="1140"/>
      <c r="E54" s="193"/>
      <c r="F54" s="193"/>
      <c r="G54" s="193"/>
    </row>
    <row r="55" spans="1:7" ht="47.45" customHeight="1">
      <c r="A55" s="646"/>
      <c r="B55" s="647"/>
      <c r="C55" s="648"/>
      <c r="D55" s="649"/>
      <c r="E55" s="646"/>
      <c r="F55" s="646"/>
      <c r="G55" s="646"/>
    </row>
    <row r="56" spans="1:7" ht="47.45" customHeight="1">
      <c r="A56" s="646"/>
      <c r="B56" s="647"/>
      <c r="C56" s="648"/>
      <c r="D56" s="649"/>
      <c r="E56" s="646"/>
      <c r="F56" s="646"/>
      <c r="G56" s="646"/>
    </row>
    <row r="57" spans="1:7" ht="47.45" customHeight="1">
      <c r="A57" s="646"/>
      <c r="B57" s="647"/>
      <c r="C57" s="648"/>
      <c r="D57" s="649"/>
      <c r="E57" s="646"/>
      <c r="F57" s="646"/>
      <c r="G57" s="646"/>
    </row>
    <row r="58" spans="1:7" ht="47.45" customHeight="1">
      <c r="A58" s="650" t="s">
        <v>2467</v>
      </c>
      <c r="B58" s="647"/>
      <c r="C58" s="648"/>
      <c r="D58" s="649"/>
      <c r="E58" s="646"/>
      <c r="F58" s="646"/>
      <c r="G58" s="646"/>
    </row>
    <row r="59" spans="1:7" ht="47.45" customHeight="1">
      <c r="A59" s="646"/>
      <c r="B59" s="647"/>
      <c r="C59" s="648"/>
      <c r="D59" s="649"/>
      <c r="E59" s="646"/>
      <c r="F59" s="646"/>
      <c r="G59" s="646"/>
    </row>
    <row r="60" spans="1:7" ht="47.45" customHeight="1">
      <c r="A60" s="646"/>
      <c r="B60" s="647"/>
      <c r="C60" s="648"/>
      <c r="D60" s="649"/>
      <c r="E60" s="646"/>
      <c r="F60" s="646"/>
      <c r="G60" s="646"/>
    </row>
    <row r="61" spans="1:7" ht="47.45" customHeight="1">
      <c r="A61" s="646"/>
      <c r="B61" s="647"/>
      <c r="C61" s="648"/>
      <c r="D61" s="649"/>
      <c r="E61" s="646"/>
      <c r="F61" s="646"/>
      <c r="G61" s="646"/>
    </row>
    <row r="62" spans="1:7" ht="47.45" customHeight="1">
      <c r="A62" s="646"/>
      <c r="B62" s="647"/>
      <c r="C62" s="648"/>
      <c r="D62" s="649"/>
      <c r="E62" s="646"/>
      <c r="F62" s="646"/>
      <c r="G62" s="646"/>
    </row>
    <row r="63" spans="1:7" ht="47.45" customHeight="1">
      <c r="A63" s="646"/>
      <c r="B63" s="647"/>
      <c r="C63" s="648"/>
      <c r="D63" s="649"/>
      <c r="E63" s="646"/>
      <c r="F63" s="646"/>
      <c r="G63" s="646"/>
    </row>
    <row r="64" spans="1:7" ht="54.75" customHeight="1">
      <c r="A64" s="193"/>
      <c r="B64" s="240"/>
      <c r="C64" s="1139"/>
      <c r="D64" s="1140"/>
      <c r="E64" s="193"/>
      <c r="F64" s="193"/>
      <c r="G64" s="193"/>
    </row>
    <row r="65" spans="1:7" ht="26.25" customHeight="1">
      <c r="A65" s="141"/>
      <c r="B65" s="141"/>
      <c r="C65" s="141"/>
      <c r="D65" s="192"/>
      <c r="E65" s="192"/>
      <c r="F65" s="192"/>
      <c r="G65" s="192"/>
    </row>
    <row r="66" spans="1:7" ht="26.25" customHeight="1">
      <c r="A66" s="141"/>
      <c r="B66" s="141"/>
      <c r="C66" s="141"/>
      <c r="D66" s="192"/>
      <c r="E66" s="192"/>
      <c r="F66" s="192"/>
      <c r="G66" s="192"/>
    </row>
    <row r="67" spans="1:7" ht="26.25" customHeight="1">
      <c r="A67" s="141"/>
      <c r="B67" s="141"/>
      <c r="C67" s="141"/>
      <c r="D67" s="192"/>
      <c r="E67" s="192"/>
      <c r="F67" s="192"/>
      <c r="G67" s="192"/>
    </row>
    <row r="68" spans="1:7" ht="49.15" customHeight="1">
      <c r="A68" s="196" t="s">
        <v>53</v>
      </c>
      <c r="B68" s="196"/>
      <c r="C68" s="197"/>
      <c r="D68" s="192"/>
      <c r="E68" s="196" t="s">
        <v>65</v>
      </c>
      <c r="F68" s="935"/>
      <c r="G68" s="935"/>
    </row>
    <row r="69" spans="1:7" ht="52.9" customHeight="1">
      <c r="A69" s="196" t="s">
        <v>55</v>
      </c>
      <c r="B69" s="196"/>
      <c r="C69" s="197"/>
      <c r="D69" s="192"/>
      <c r="E69" s="196" t="s">
        <v>66</v>
      </c>
      <c r="F69" s="935"/>
      <c r="G69" s="935"/>
    </row>
    <row r="70" spans="1:7" ht="64.150000000000006" customHeight="1">
      <c r="A70" s="141"/>
      <c r="B70" s="141"/>
      <c r="C70" s="141"/>
      <c r="D70" s="192"/>
      <c r="E70" s="196" t="s">
        <v>67</v>
      </c>
      <c r="F70" s="935"/>
      <c r="G70" s="935"/>
    </row>
    <row r="71" spans="1:7" ht="26.25" customHeight="1">
      <c r="A71" s="198"/>
      <c r="B71" s="198"/>
      <c r="C71" s="198"/>
      <c r="D71" s="198"/>
      <c r="E71" s="198"/>
      <c r="F71" s="198"/>
      <c r="G71" s="198"/>
    </row>
    <row r="72" spans="1:7" ht="26.25" customHeight="1">
      <c r="A72" s="146"/>
      <c r="B72" s="146"/>
      <c r="C72" s="146"/>
      <c r="D72" s="146"/>
      <c r="E72" s="146"/>
      <c r="F72" s="146"/>
      <c r="G72" s="146"/>
    </row>
    <row r="73" spans="1:7" ht="26.25" customHeight="1">
      <c r="A73" s="146"/>
      <c r="B73" s="146"/>
      <c r="C73" s="146"/>
      <c r="D73" s="146"/>
      <c r="E73" s="146"/>
      <c r="F73" s="146"/>
      <c r="G73" s="146"/>
    </row>
    <row r="74" spans="1:7" ht="26.25" customHeight="1">
      <c r="A74" s="146"/>
      <c r="B74" s="146"/>
      <c r="C74" s="146"/>
      <c r="D74" s="146"/>
      <c r="E74" s="146"/>
      <c r="F74" s="146"/>
      <c r="G74" s="146"/>
    </row>
    <row r="75" spans="1:7">
      <c r="A75" s="146"/>
      <c r="B75" s="146"/>
      <c r="C75" s="146"/>
      <c r="D75" s="146"/>
      <c r="E75" s="146"/>
      <c r="F75" s="146"/>
      <c r="G75" s="146"/>
    </row>
    <row r="76" spans="1:7">
      <c r="A76" s="146"/>
      <c r="B76" s="146"/>
      <c r="C76" s="146"/>
      <c r="D76" s="146"/>
      <c r="E76" s="146"/>
      <c r="F76" s="146"/>
      <c r="G76" s="146"/>
    </row>
    <row r="77" spans="1:7">
      <c r="A77" s="146"/>
      <c r="B77" s="146"/>
      <c r="C77" s="146"/>
      <c r="D77" s="146"/>
      <c r="E77" s="146"/>
      <c r="F77" s="146"/>
      <c r="G77" s="146"/>
    </row>
    <row r="78" spans="1:7">
      <c r="A78" s="146"/>
      <c r="B78" s="146"/>
      <c r="C78" s="146"/>
      <c r="D78" s="146"/>
      <c r="E78" s="146"/>
      <c r="F78" s="146"/>
      <c r="G78" s="146"/>
    </row>
    <row r="79" spans="1:7">
      <c r="A79" s="146"/>
      <c r="B79" s="146"/>
      <c r="C79" s="146"/>
      <c r="D79" s="146"/>
      <c r="E79" s="146"/>
      <c r="F79" s="146"/>
      <c r="G79" s="146"/>
    </row>
    <row r="80" spans="1:7" ht="36.75" customHeight="1">
      <c r="A80" s="146"/>
      <c r="B80" s="146"/>
      <c r="C80" s="146"/>
      <c r="D80" s="146"/>
      <c r="E80" s="146"/>
      <c r="F80" s="146"/>
      <c r="G80" s="146"/>
    </row>
    <row r="81" spans="1:7">
      <c r="A81" s="146"/>
      <c r="B81" s="146"/>
      <c r="C81" s="146"/>
      <c r="D81" s="146"/>
      <c r="E81" s="146"/>
      <c r="F81" s="146"/>
      <c r="G81" s="146"/>
    </row>
    <row r="82" spans="1:7" ht="38.25" customHeight="1">
      <c r="A82" s="146"/>
      <c r="B82" s="146"/>
      <c r="C82" s="146"/>
      <c r="D82" s="146"/>
      <c r="E82" s="146"/>
      <c r="F82" s="146"/>
      <c r="G82" s="146"/>
    </row>
    <row r="83" spans="1:7" ht="38.25" customHeight="1">
      <c r="A83" s="146"/>
      <c r="B83" s="146"/>
      <c r="C83" s="146"/>
      <c r="D83" s="146"/>
      <c r="E83" s="146"/>
      <c r="F83" s="146"/>
      <c r="G83" s="146"/>
    </row>
    <row r="84" spans="1:7" ht="38.25" customHeight="1">
      <c r="A84" s="146"/>
      <c r="B84" s="146"/>
      <c r="C84" s="146"/>
      <c r="D84" s="146"/>
      <c r="E84" s="146"/>
      <c r="F84" s="146"/>
      <c r="G84" s="146"/>
    </row>
    <row r="85" spans="1:7" ht="38.25" customHeight="1">
      <c r="A85" s="146"/>
      <c r="B85" s="146"/>
      <c r="C85" s="146"/>
      <c r="D85" s="146"/>
      <c r="E85" s="146"/>
      <c r="F85" s="146"/>
      <c r="G85" s="146"/>
    </row>
    <row r="86" spans="1:7" ht="38.25" customHeight="1">
      <c r="A86" s="146"/>
      <c r="B86" s="146"/>
      <c r="C86" s="146"/>
      <c r="D86" s="146"/>
      <c r="E86" s="146"/>
      <c r="F86" s="146"/>
      <c r="G86" s="146"/>
    </row>
    <row r="87" spans="1:7">
      <c r="A87" s="146"/>
      <c r="B87" s="146"/>
      <c r="C87" s="146"/>
      <c r="D87" s="146"/>
      <c r="E87" s="146"/>
      <c r="F87" s="146"/>
      <c r="G87" s="146"/>
    </row>
    <row r="88" spans="1:7">
      <c r="A88" s="146"/>
      <c r="B88" s="146"/>
      <c r="C88" s="146"/>
      <c r="D88" s="146"/>
      <c r="E88" s="146"/>
      <c r="F88" s="146"/>
      <c r="G88" s="146"/>
    </row>
    <row r="89" spans="1:7" ht="23.25" customHeight="1">
      <c r="A89" s="146"/>
      <c r="B89" s="146"/>
      <c r="C89" s="146"/>
      <c r="D89" s="146"/>
      <c r="E89" s="146"/>
      <c r="F89" s="146"/>
      <c r="G89" s="146"/>
    </row>
    <row r="90" spans="1:7" ht="23.25" customHeight="1">
      <c r="A90" s="146"/>
      <c r="B90" s="146"/>
      <c r="C90" s="146"/>
      <c r="D90" s="146"/>
      <c r="E90" s="146"/>
      <c r="F90" s="146"/>
      <c r="G90" s="146"/>
    </row>
    <row r="91" spans="1:7" ht="23.25" customHeight="1">
      <c r="A91" s="146"/>
      <c r="B91" s="146"/>
      <c r="C91" s="146"/>
      <c r="D91" s="146"/>
      <c r="E91" s="146"/>
      <c r="F91" s="146"/>
      <c r="G91" s="146"/>
    </row>
    <row r="92" spans="1:7" ht="23.25" customHeight="1">
      <c r="A92" s="146"/>
      <c r="B92" s="146"/>
      <c r="C92" s="146"/>
      <c r="D92" s="146"/>
      <c r="E92" s="146"/>
      <c r="F92" s="146"/>
      <c r="G92" s="146"/>
    </row>
    <row r="93" spans="1:7" ht="23.25" customHeight="1">
      <c r="A93" s="146"/>
      <c r="B93" s="146"/>
      <c r="C93" s="146"/>
      <c r="D93" s="146"/>
      <c r="E93" s="146"/>
      <c r="F93" s="146"/>
      <c r="G93" s="146"/>
    </row>
    <row r="94" spans="1:7">
      <c r="A94" s="146"/>
      <c r="B94" s="146"/>
      <c r="C94" s="146"/>
      <c r="D94" s="146"/>
      <c r="E94" s="146"/>
      <c r="F94" s="146"/>
      <c r="G94" s="146"/>
    </row>
    <row r="95" spans="1:7">
      <c r="A95" s="146"/>
      <c r="B95" s="146"/>
      <c r="C95" s="146"/>
      <c r="D95" s="146"/>
      <c r="E95" s="146"/>
      <c r="F95" s="146"/>
      <c r="G95" s="146"/>
    </row>
    <row r="96" spans="1:7">
      <c r="A96" s="146"/>
      <c r="B96" s="146"/>
      <c r="C96" s="146"/>
      <c r="D96" s="146"/>
      <c r="E96" s="146"/>
      <c r="F96" s="146"/>
      <c r="G96" s="146"/>
    </row>
    <row r="97" spans="1:7">
      <c r="A97" s="146"/>
      <c r="B97" s="146"/>
      <c r="C97" s="146"/>
      <c r="D97" s="146"/>
      <c r="E97" s="146"/>
      <c r="F97" s="146"/>
      <c r="G97" s="146"/>
    </row>
    <row r="98" spans="1:7">
      <c r="A98" s="146"/>
      <c r="B98" s="146"/>
      <c r="C98" s="146"/>
      <c r="D98" s="146"/>
      <c r="E98" s="146"/>
      <c r="F98" s="146"/>
      <c r="G98" s="146"/>
    </row>
    <row r="99" spans="1:7">
      <c r="A99" s="146"/>
      <c r="B99" s="146"/>
      <c r="C99" s="146"/>
      <c r="D99" s="146"/>
      <c r="E99" s="146"/>
      <c r="F99" s="146"/>
      <c r="G99" s="146"/>
    </row>
    <row r="100" spans="1:7">
      <c r="A100" s="146"/>
      <c r="B100" s="146"/>
      <c r="C100" s="146"/>
      <c r="D100" s="146"/>
      <c r="E100" s="146"/>
      <c r="F100" s="146"/>
      <c r="G100" s="146"/>
    </row>
    <row r="101" spans="1:7">
      <c r="A101" s="146"/>
      <c r="B101" s="146"/>
      <c r="C101" s="146"/>
      <c r="D101" s="146"/>
      <c r="E101" s="146"/>
      <c r="F101" s="146"/>
      <c r="G101" s="146"/>
    </row>
    <row r="102" spans="1:7">
      <c r="A102" s="146"/>
      <c r="B102" s="146"/>
      <c r="C102" s="146"/>
      <c r="D102" s="146"/>
      <c r="E102" s="146"/>
      <c r="F102" s="146"/>
      <c r="G102" s="146"/>
    </row>
    <row r="103" spans="1:7">
      <c r="A103" s="146"/>
      <c r="B103" s="146"/>
      <c r="C103" s="146"/>
      <c r="D103" s="146"/>
      <c r="E103" s="146"/>
      <c r="F103" s="146"/>
      <c r="G103" s="146"/>
    </row>
  </sheetData>
  <mergeCells count="58">
    <mergeCell ref="C9:D9"/>
    <mergeCell ref="F9:G9"/>
    <mergeCell ref="A7:G7"/>
    <mergeCell ref="C8:D8"/>
    <mergeCell ref="A1:G1"/>
    <mergeCell ref="A2:G2"/>
    <mergeCell ref="A3:G3"/>
    <mergeCell ref="A4:G4"/>
    <mergeCell ref="A32:A42"/>
    <mergeCell ref="C32:D32"/>
    <mergeCell ref="E32:G32"/>
    <mergeCell ref="C33:D33"/>
    <mergeCell ref="E33:G33"/>
    <mergeCell ref="C34:D34"/>
    <mergeCell ref="E34:G34"/>
    <mergeCell ref="C35:D35"/>
    <mergeCell ref="E35:G35"/>
    <mergeCell ref="C36:D36"/>
    <mergeCell ref="E36:G36"/>
    <mergeCell ref="C40:D40"/>
    <mergeCell ref="E40:G40"/>
    <mergeCell ref="C41:D41"/>
    <mergeCell ref="C42:D42"/>
    <mergeCell ref="E42:G42"/>
    <mergeCell ref="A11:G11"/>
    <mergeCell ref="C37:D37"/>
    <mergeCell ref="E37:G37"/>
    <mergeCell ref="A16:G16"/>
    <mergeCell ref="A18:A27"/>
    <mergeCell ref="C18:C21"/>
    <mergeCell ref="A17:G17"/>
    <mergeCell ref="B18:B27"/>
    <mergeCell ref="D18:F18"/>
    <mergeCell ref="G18:I18"/>
    <mergeCell ref="E19:F19"/>
    <mergeCell ref="H19:I19"/>
    <mergeCell ref="D20:D21"/>
    <mergeCell ref="G20:G21"/>
    <mergeCell ref="A13:A15"/>
    <mergeCell ref="B13:C13"/>
    <mergeCell ref="F70:G70"/>
    <mergeCell ref="C52:D52"/>
    <mergeCell ref="C53:D53"/>
    <mergeCell ref="C54:D54"/>
    <mergeCell ref="C64:D64"/>
    <mergeCell ref="F68:G68"/>
    <mergeCell ref="C49:D49"/>
    <mergeCell ref="C50:D50"/>
    <mergeCell ref="C51:D51"/>
    <mergeCell ref="F69:G69"/>
    <mergeCell ref="F13:F15"/>
    <mergeCell ref="B14:C14"/>
    <mergeCell ref="B15:C15"/>
    <mergeCell ref="E41:G41"/>
    <mergeCell ref="C39:D39"/>
    <mergeCell ref="E39:G39"/>
    <mergeCell ref="C38:D38"/>
    <mergeCell ref="E38:G38"/>
  </mergeCells>
  <pageMargins left="0.7" right="0.7" top="0.75" bottom="0.75" header="0.3" footer="0.3"/>
  <pageSetup paperSize="9" scale="2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7">
    <tabColor theme="0" tint="-0.14999847407452621"/>
  </sheetPr>
  <dimension ref="A1:P43"/>
  <sheetViews>
    <sheetView view="pageBreakPreview" zoomScale="60" zoomScaleNormal="70" workbookViewId="0">
      <selection activeCell="C20" sqref="C20"/>
    </sheetView>
  </sheetViews>
  <sheetFormatPr defaultRowHeight="18"/>
  <cols>
    <col min="1" max="1" width="22.85546875" style="81" customWidth="1"/>
    <col min="2" max="2" width="58" style="81" customWidth="1"/>
    <col min="3" max="3" width="19.5703125" style="81" customWidth="1"/>
    <col min="4" max="4" width="24.7109375" style="81" customWidth="1"/>
    <col min="5" max="5" width="46.85546875" style="81" customWidth="1"/>
    <col min="6" max="6" width="38.28515625" style="81" customWidth="1"/>
    <col min="7" max="7" width="16.42578125" style="81" customWidth="1"/>
    <col min="8" max="8" width="17.140625" style="81" customWidth="1"/>
    <col min="9" max="9" width="17.7109375" style="81" customWidth="1"/>
    <col min="10" max="10" width="14.5703125" style="81" customWidth="1"/>
    <col min="11" max="256" width="9.140625" style="81"/>
    <col min="257" max="257" width="11.42578125" style="81" customWidth="1"/>
    <col min="258" max="258" width="29.140625" style="81" customWidth="1"/>
    <col min="259" max="259" width="14.85546875" style="81" customWidth="1"/>
    <col min="260" max="260" width="22.28515625" style="81" customWidth="1"/>
    <col min="261" max="261" width="23" style="81" customWidth="1"/>
    <col min="262" max="262" width="36.42578125" style="81" customWidth="1"/>
    <col min="263" max="263" width="16.42578125" style="81" customWidth="1"/>
    <col min="264" max="264" width="17.140625" style="81" customWidth="1"/>
    <col min="265" max="265" width="17.7109375" style="81" customWidth="1"/>
    <col min="266" max="266" width="14.5703125" style="81" customWidth="1"/>
    <col min="267" max="512" width="9.140625" style="81"/>
    <col min="513" max="513" width="11.42578125" style="81" customWidth="1"/>
    <col min="514" max="514" width="29.140625" style="81" customWidth="1"/>
    <col min="515" max="515" width="14.85546875" style="81" customWidth="1"/>
    <col min="516" max="516" width="22.28515625" style="81" customWidth="1"/>
    <col min="517" max="517" width="23" style="81" customWidth="1"/>
    <col min="518" max="518" width="36.42578125" style="81" customWidth="1"/>
    <col min="519" max="519" width="16.42578125" style="81" customWidth="1"/>
    <col min="520" max="520" width="17.140625" style="81" customWidth="1"/>
    <col min="521" max="521" width="17.7109375" style="81" customWidth="1"/>
    <col min="522" max="522" width="14.5703125" style="81" customWidth="1"/>
    <col min="523" max="768" width="9.140625" style="81"/>
    <col min="769" max="769" width="11.42578125" style="81" customWidth="1"/>
    <col min="770" max="770" width="29.140625" style="81" customWidth="1"/>
    <col min="771" max="771" width="14.85546875" style="81" customWidth="1"/>
    <col min="772" max="772" width="22.28515625" style="81" customWidth="1"/>
    <col min="773" max="773" width="23" style="81" customWidth="1"/>
    <col min="774" max="774" width="36.42578125" style="81" customWidth="1"/>
    <col min="775" max="775" width="16.42578125" style="81" customWidth="1"/>
    <col min="776" max="776" width="17.140625" style="81" customWidth="1"/>
    <col min="777" max="777" width="17.7109375" style="81" customWidth="1"/>
    <col min="778" max="778" width="14.5703125" style="81" customWidth="1"/>
    <col min="779" max="1024" width="9.140625" style="81"/>
    <col min="1025" max="1025" width="11.42578125" style="81" customWidth="1"/>
    <col min="1026" max="1026" width="29.140625" style="81" customWidth="1"/>
    <col min="1027" max="1027" width="14.85546875" style="81" customWidth="1"/>
    <col min="1028" max="1028" width="22.28515625" style="81" customWidth="1"/>
    <col min="1029" max="1029" width="23" style="81" customWidth="1"/>
    <col min="1030" max="1030" width="36.42578125" style="81" customWidth="1"/>
    <col min="1031" max="1031" width="16.42578125" style="81" customWidth="1"/>
    <col min="1032" max="1032" width="17.140625" style="81" customWidth="1"/>
    <col min="1033" max="1033" width="17.7109375" style="81" customWidth="1"/>
    <col min="1034" max="1034" width="14.5703125" style="81" customWidth="1"/>
    <col min="1035" max="1280" width="9.140625" style="81"/>
    <col min="1281" max="1281" width="11.42578125" style="81" customWidth="1"/>
    <col min="1282" max="1282" width="29.140625" style="81" customWidth="1"/>
    <col min="1283" max="1283" width="14.85546875" style="81" customWidth="1"/>
    <col min="1284" max="1284" width="22.28515625" style="81" customWidth="1"/>
    <col min="1285" max="1285" width="23" style="81" customWidth="1"/>
    <col min="1286" max="1286" width="36.42578125" style="81" customWidth="1"/>
    <col min="1287" max="1287" width="16.42578125" style="81" customWidth="1"/>
    <col min="1288" max="1288" width="17.140625" style="81" customWidth="1"/>
    <col min="1289" max="1289" width="17.7109375" style="81" customWidth="1"/>
    <col min="1290" max="1290" width="14.5703125" style="81" customWidth="1"/>
    <col min="1291" max="1536" width="9.140625" style="81"/>
    <col min="1537" max="1537" width="11.42578125" style="81" customWidth="1"/>
    <col min="1538" max="1538" width="29.140625" style="81" customWidth="1"/>
    <col min="1539" max="1539" width="14.85546875" style="81" customWidth="1"/>
    <col min="1540" max="1540" width="22.28515625" style="81" customWidth="1"/>
    <col min="1541" max="1541" width="23" style="81" customWidth="1"/>
    <col min="1542" max="1542" width="36.42578125" style="81" customWidth="1"/>
    <col min="1543" max="1543" width="16.42578125" style="81" customWidth="1"/>
    <col min="1544" max="1544" width="17.140625" style="81" customWidth="1"/>
    <col min="1545" max="1545" width="17.7109375" style="81" customWidth="1"/>
    <col min="1546" max="1546" width="14.5703125" style="81" customWidth="1"/>
    <col min="1547" max="1792" width="9.140625" style="81"/>
    <col min="1793" max="1793" width="11.42578125" style="81" customWidth="1"/>
    <col min="1794" max="1794" width="29.140625" style="81" customWidth="1"/>
    <col min="1795" max="1795" width="14.85546875" style="81" customWidth="1"/>
    <col min="1796" max="1796" width="22.28515625" style="81" customWidth="1"/>
    <col min="1797" max="1797" width="23" style="81" customWidth="1"/>
    <col min="1798" max="1798" width="36.42578125" style="81" customWidth="1"/>
    <col min="1799" max="1799" width="16.42578125" style="81" customWidth="1"/>
    <col min="1800" max="1800" width="17.140625" style="81" customWidth="1"/>
    <col min="1801" max="1801" width="17.7109375" style="81" customWidth="1"/>
    <col min="1802" max="1802" width="14.5703125" style="81" customWidth="1"/>
    <col min="1803" max="2048" width="9.140625" style="81"/>
    <col min="2049" max="2049" width="11.42578125" style="81" customWidth="1"/>
    <col min="2050" max="2050" width="29.140625" style="81" customWidth="1"/>
    <col min="2051" max="2051" width="14.85546875" style="81" customWidth="1"/>
    <col min="2052" max="2052" width="22.28515625" style="81" customWidth="1"/>
    <col min="2053" max="2053" width="23" style="81" customWidth="1"/>
    <col min="2054" max="2054" width="36.42578125" style="81" customWidth="1"/>
    <col min="2055" max="2055" width="16.42578125" style="81" customWidth="1"/>
    <col min="2056" max="2056" width="17.140625" style="81" customWidth="1"/>
    <col min="2057" max="2057" width="17.7109375" style="81" customWidth="1"/>
    <col min="2058" max="2058" width="14.5703125" style="81" customWidth="1"/>
    <col min="2059" max="2304" width="9.140625" style="81"/>
    <col min="2305" max="2305" width="11.42578125" style="81" customWidth="1"/>
    <col min="2306" max="2306" width="29.140625" style="81" customWidth="1"/>
    <col min="2307" max="2307" width="14.85546875" style="81" customWidth="1"/>
    <col min="2308" max="2308" width="22.28515625" style="81" customWidth="1"/>
    <col min="2309" max="2309" width="23" style="81" customWidth="1"/>
    <col min="2310" max="2310" width="36.42578125" style="81" customWidth="1"/>
    <col min="2311" max="2311" width="16.42578125" style="81" customWidth="1"/>
    <col min="2312" max="2312" width="17.140625" style="81" customWidth="1"/>
    <col min="2313" max="2313" width="17.7109375" style="81" customWidth="1"/>
    <col min="2314" max="2314" width="14.5703125" style="81" customWidth="1"/>
    <col min="2315" max="2560" width="9.140625" style="81"/>
    <col min="2561" max="2561" width="11.42578125" style="81" customWidth="1"/>
    <col min="2562" max="2562" width="29.140625" style="81" customWidth="1"/>
    <col min="2563" max="2563" width="14.85546875" style="81" customWidth="1"/>
    <col min="2564" max="2564" width="22.28515625" style="81" customWidth="1"/>
    <col min="2565" max="2565" width="23" style="81" customWidth="1"/>
    <col min="2566" max="2566" width="36.42578125" style="81" customWidth="1"/>
    <col min="2567" max="2567" width="16.42578125" style="81" customWidth="1"/>
    <col min="2568" max="2568" width="17.140625" style="81" customWidth="1"/>
    <col min="2569" max="2569" width="17.7109375" style="81" customWidth="1"/>
    <col min="2570" max="2570" width="14.5703125" style="81" customWidth="1"/>
    <col min="2571" max="2816" width="9.140625" style="81"/>
    <col min="2817" max="2817" width="11.42578125" style="81" customWidth="1"/>
    <col min="2818" max="2818" width="29.140625" style="81" customWidth="1"/>
    <col min="2819" max="2819" width="14.85546875" style="81" customWidth="1"/>
    <col min="2820" max="2820" width="22.28515625" style="81" customWidth="1"/>
    <col min="2821" max="2821" width="23" style="81" customWidth="1"/>
    <col min="2822" max="2822" width="36.42578125" style="81" customWidth="1"/>
    <col min="2823" max="2823" width="16.42578125" style="81" customWidth="1"/>
    <col min="2824" max="2824" width="17.140625" style="81" customWidth="1"/>
    <col min="2825" max="2825" width="17.7109375" style="81" customWidth="1"/>
    <col min="2826" max="2826" width="14.5703125" style="81" customWidth="1"/>
    <col min="2827" max="3072" width="9.140625" style="81"/>
    <col min="3073" max="3073" width="11.42578125" style="81" customWidth="1"/>
    <col min="3074" max="3074" width="29.140625" style="81" customWidth="1"/>
    <col min="3075" max="3075" width="14.85546875" style="81" customWidth="1"/>
    <col min="3076" max="3076" width="22.28515625" style="81" customWidth="1"/>
    <col min="3077" max="3077" width="23" style="81" customWidth="1"/>
    <col min="3078" max="3078" width="36.42578125" style="81" customWidth="1"/>
    <col min="3079" max="3079" width="16.42578125" style="81" customWidth="1"/>
    <col min="3080" max="3080" width="17.140625" style="81" customWidth="1"/>
    <col min="3081" max="3081" width="17.7109375" style="81" customWidth="1"/>
    <col min="3082" max="3082" width="14.5703125" style="81" customWidth="1"/>
    <col min="3083" max="3328" width="9.140625" style="81"/>
    <col min="3329" max="3329" width="11.42578125" style="81" customWidth="1"/>
    <col min="3330" max="3330" width="29.140625" style="81" customWidth="1"/>
    <col min="3331" max="3331" width="14.85546875" style="81" customWidth="1"/>
    <col min="3332" max="3332" width="22.28515625" style="81" customWidth="1"/>
    <col min="3333" max="3333" width="23" style="81" customWidth="1"/>
    <col min="3334" max="3334" width="36.42578125" style="81" customWidth="1"/>
    <col min="3335" max="3335" width="16.42578125" style="81" customWidth="1"/>
    <col min="3336" max="3336" width="17.140625" style="81" customWidth="1"/>
    <col min="3337" max="3337" width="17.7109375" style="81" customWidth="1"/>
    <col min="3338" max="3338" width="14.5703125" style="81" customWidth="1"/>
    <col min="3339" max="3584" width="9.140625" style="81"/>
    <col min="3585" max="3585" width="11.42578125" style="81" customWidth="1"/>
    <col min="3586" max="3586" width="29.140625" style="81" customWidth="1"/>
    <col min="3587" max="3587" width="14.85546875" style="81" customWidth="1"/>
    <col min="3588" max="3588" width="22.28515625" style="81" customWidth="1"/>
    <col min="3589" max="3589" width="23" style="81" customWidth="1"/>
    <col min="3590" max="3590" width="36.42578125" style="81" customWidth="1"/>
    <col min="3591" max="3591" width="16.42578125" style="81" customWidth="1"/>
    <col min="3592" max="3592" width="17.140625" style="81" customWidth="1"/>
    <col min="3593" max="3593" width="17.7109375" style="81" customWidth="1"/>
    <col min="3594" max="3594" width="14.5703125" style="81" customWidth="1"/>
    <col min="3595" max="3840" width="9.140625" style="81"/>
    <col min="3841" max="3841" width="11.42578125" style="81" customWidth="1"/>
    <col min="3842" max="3842" width="29.140625" style="81" customWidth="1"/>
    <col min="3843" max="3843" width="14.85546875" style="81" customWidth="1"/>
    <col min="3844" max="3844" width="22.28515625" style="81" customWidth="1"/>
    <col min="3845" max="3845" width="23" style="81" customWidth="1"/>
    <col min="3846" max="3846" width="36.42578125" style="81" customWidth="1"/>
    <col min="3847" max="3847" width="16.42578125" style="81" customWidth="1"/>
    <col min="3848" max="3848" width="17.140625" style="81" customWidth="1"/>
    <col min="3849" max="3849" width="17.7109375" style="81" customWidth="1"/>
    <col min="3850" max="3850" width="14.5703125" style="81" customWidth="1"/>
    <col min="3851" max="4096" width="9.140625" style="81"/>
    <col min="4097" max="4097" width="11.42578125" style="81" customWidth="1"/>
    <col min="4098" max="4098" width="29.140625" style="81" customWidth="1"/>
    <col min="4099" max="4099" width="14.85546875" style="81" customWidth="1"/>
    <col min="4100" max="4100" width="22.28515625" style="81" customWidth="1"/>
    <col min="4101" max="4101" width="23" style="81" customWidth="1"/>
    <col min="4102" max="4102" width="36.42578125" style="81" customWidth="1"/>
    <col min="4103" max="4103" width="16.42578125" style="81" customWidth="1"/>
    <col min="4104" max="4104" width="17.140625" style="81" customWidth="1"/>
    <col min="4105" max="4105" width="17.7109375" style="81" customWidth="1"/>
    <col min="4106" max="4106" width="14.5703125" style="81" customWidth="1"/>
    <col min="4107" max="4352" width="9.140625" style="81"/>
    <col min="4353" max="4353" width="11.42578125" style="81" customWidth="1"/>
    <col min="4354" max="4354" width="29.140625" style="81" customWidth="1"/>
    <col min="4355" max="4355" width="14.85546875" style="81" customWidth="1"/>
    <col min="4356" max="4356" width="22.28515625" style="81" customWidth="1"/>
    <col min="4357" max="4357" width="23" style="81" customWidth="1"/>
    <col min="4358" max="4358" width="36.42578125" style="81" customWidth="1"/>
    <col min="4359" max="4359" width="16.42578125" style="81" customWidth="1"/>
    <col min="4360" max="4360" width="17.140625" style="81" customWidth="1"/>
    <col min="4361" max="4361" width="17.7109375" style="81" customWidth="1"/>
    <col min="4362" max="4362" width="14.5703125" style="81" customWidth="1"/>
    <col min="4363" max="4608" width="9.140625" style="81"/>
    <col min="4609" max="4609" width="11.42578125" style="81" customWidth="1"/>
    <col min="4610" max="4610" width="29.140625" style="81" customWidth="1"/>
    <col min="4611" max="4611" width="14.85546875" style="81" customWidth="1"/>
    <col min="4612" max="4612" width="22.28515625" style="81" customWidth="1"/>
    <col min="4613" max="4613" width="23" style="81" customWidth="1"/>
    <col min="4614" max="4614" width="36.42578125" style="81" customWidth="1"/>
    <col min="4615" max="4615" width="16.42578125" style="81" customWidth="1"/>
    <col min="4616" max="4616" width="17.140625" style="81" customWidth="1"/>
    <col min="4617" max="4617" width="17.7109375" style="81" customWidth="1"/>
    <col min="4618" max="4618" width="14.5703125" style="81" customWidth="1"/>
    <col min="4619" max="4864" width="9.140625" style="81"/>
    <col min="4865" max="4865" width="11.42578125" style="81" customWidth="1"/>
    <col min="4866" max="4866" width="29.140625" style="81" customWidth="1"/>
    <col min="4867" max="4867" width="14.85546875" style="81" customWidth="1"/>
    <col min="4868" max="4868" width="22.28515625" style="81" customWidth="1"/>
    <col min="4869" max="4869" width="23" style="81" customWidth="1"/>
    <col min="4870" max="4870" width="36.42578125" style="81" customWidth="1"/>
    <col min="4871" max="4871" width="16.42578125" style="81" customWidth="1"/>
    <col min="4872" max="4872" width="17.140625" style="81" customWidth="1"/>
    <col min="4873" max="4873" width="17.7109375" style="81" customWidth="1"/>
    <col min="4874" max="4874" width="14.5703125" style="81" customWidth="1"/>
    <col min="4875" max="5120" width="9.140625" style="81"/>
    <col min="5121" max="5121" width="11.42578125" style="81" customWidth="1"/>
    <col min="5122" max="5122" width="29.140625" style="81" customWidth="1"/>
    <col min="5123" max="5123" width="14.85546875" style="81" customWidth="1"/>
    <col min="5124" max="5124" width="22.28515625" style="81" customWidth="1"/>
    <col min="5125" max="5125" width="23" style="81" customWidth="1"/>
    <col min="5126" max="5126" width="36.42578125" style="81" customWidth="1"/>
    <col min="5127" max="5127" width="16.42578125" style="81" customWidth="1"/>
    <col min="5128" max="5128" width="17.140625" style="81" customWidth="1"/>
    <col min="5129" max="5129" width="17.7109375" style="81" customWidth="1"/>
    <col min="5130" max="5130" width="14.5703125" style="81" customWidth="1"/>
    <col min="5131" max="5376" width="9.140625" style="81"/>
    <col min="5377" max="5377" width="11.42578125" style="81" customWidth="1"/>
    <col min="5378" max="5378" width="29.140625" style="81" customWidth="1"/>
    <col min="5379" max="5379" width="14.85546875" style="81" customWidth="1"/>
    <col min="5380" max="5380" width="22.28515625" style="81" customWidth="1"/>
    <col min="5381" max="5381" width="23" style="81" customWidth="1"/>
    <col min="5382" max="5382" width="36.42578125" style="81" customWidth="1"/>
    <col min="5383" max="5383" width="16.42578125" style="81" customWidth="1"/>
    <col min="5384" max="5384" width="17.140625" style="81" customWidth="1"/>
    <col min="5385" max="5385" width="17.7109375" style="81" customWidth="1"/>
    <col min="5386" max="5386" width="14.5703125" style="81" customWidth="1"/>
    <col min="5387" max="5632" width="9.140625" style="81"/>
    <col min="5633" max="5633" width="11.42578125" style="81" customWidth="1"/>
    <col min="5634" max="5634" width="29.140625" style="81" customWidth="1"/>
    <col min="5635" max="5635" width="14.85546875" style="81" customWidth="1"/>
    <col min="5636" max="5636" width="22.28515625" style="81" customWidth="1"/>
    <col min="5637" max="5637" width="23" style="81" customWidth="1"/>
    <col min="5638" max="5638" width="36.42578125" style="81" customWidth="1"/>
    <col min="5639" max="5639" width="16.42578125" style="81" customWidth="1"/>
    <col min="5640" max="5640" width="17.140625" style="81" customWidth="1"/>
    <col min="5641" max="5641" width="17.7109375" style="81" customWidth="1"/>
    <col min="5642" max="5642" width="14.5703125" style="81" customWidth="1"/>
    <col min="5643" max="5888" width="9.140625" style="81"/>
    <col min="5889" max="5889" width="11.42578125" style="81" customWidth="1"/>
    <col min="5890" max="5890" width="29.140625" style="81" customWidth="1"/>
    <col min="5891" max="5891" width="14.85546875" style="81" customWidth="1"/>
    <col min="5892" max="5892" width="22.28515625" style="81" customWidth="1"/>
    <col min="5893" max="5893" width="23" style="81" customWidth="1"/>
    <col min="5894" max="5894" width="36.42578125" style="81" customWidth="1"/>
    <col min="5895" max="5895" width="16.42578125" style="81" customWidth="1"/>
    <col min="5896" max="5896" width="17.140625" style="81" customWidth="1"/>
    <col min="5897" max="5897" width="17.7109375" style="81" customWidth="1"/>
    <col min="5898" max="5898" width="14.5703125" style="81" customWidth="1"/>
    <col min="5899" max="6144" width="9.140625" style="81"/>
    <col min="6145" max="6145" width="11.42578125" style="81" customWidth="1"/>
    <col min="6146" max="6146" width="29.140625" style="81" customWidth="1"/>
    <col min="6147" max="6147" width="14.85546875" style="81" customWidth="1"/>
    <col min="6148" max="6148" width="22.28515625" style="81" customWidth="1"/>
    <col min="6149" max="6149" width="23" style="81" customWidth="1"/>
    <col min="6150" max="6150" width="36.42578125" style="81" customWidth="1"/>
    <col min="6151" max="6151" width="16.42578125" style="81" customWidth="1"/>
    <col min="6152" max="6152" width="17.140625" style="81" customWidth="1"/>
    <col min="6153" max="6153" width="17.7109375" style="81" customWidth="1"/>
    <col min="6154" max="6154" width="14.5703125" style="81" customWidth="1"/>
    <col min="6155" max="6400" width="9.140625" style="81"/>
    <col min="6401" max="6401" width="11.42578125" style="81" customWidth="1"/>
    <col min="6402" max="6402" width="29.140625" style="81" customWidth="1"/>
    <col min="6403" max="6403" width="14.85546875" style="81" customWidth="1"/>
    <col min="6404" max="6404" width="22.28515625" style="81" customWidth="1"/>
    <col min="6405" max="6405" width="23" style="81" customWidth="1"/>
    <col min="6406" max="6406" width="36.42578125" style="81" customWidth="1"/>
    <col min="6407" max="6407" width="16.42578125" style="81" customWidth="1"/>
    <col min="6408" max="6408" width="17.140625" style="81" customWidth="1"/>
    <col min="6409" max="6409" width="17.7109375" style="81" customWidth="1"/>
    <col min="6410" max="6410" width="14.5703125" style="81" customWidth="1"/>
    <col min="6411" max="6656" width="9.140625" style="81"/>
    <col min="6657" max="6657" width="11.42578125" style="81" customWidth="1"/>
    <col min="6658" max="6658" width="29.140625" style="81" customWidth="1"/>
    <col min="6659" max="6659" width="14.85546875" style="81" customWidth="1"/>
    <col min="6660" max="6660" width="22.28515625" style="81" customWidth="1"/>
    <col min="6661" max="6661" width="23" style="81" customWidth="1"/>
    <col min="6662" max="6662" width="36.42578125" style="81" customWidth="1"/>
    <col min="6663" max="6663" width="16.42578125" style="81" customWidth="1"/>
    <col min="6664" max="6664" width="17.140625" style="81" customWidth="1"/>
    <col min="6665" max="6665" width="17.7109375" style="81" customWidth="1"/>
    <col min="6666" max="6666" width="14.5703125" style="81" customWidth="1"/>
    <col min="6667" max="6912" width="9.140625" style="81"/>
    <col min="6913" max="6913" width="11.42578125" style="81" customWidth="1"/>
    <col min="6914" max="6914" width="29.140625" style="81" customWidth="1"/>
    <col min="6915" max="6915" width="14.85546875" style="81" customWidth="1"/>
    <col min="6916" max="6916" width="22.28515625" style="81" customWidth="1"/>
    <col min="6917" max="6917" width="23" style="81" customWidth="1"/>
    <col min="6918" max="6918" width="36.42578125" style="81" customWidth="1"/>
    <col min="6919" max="6919" width="16.42578125" style="81" customWidth="1"/>
    <col min="6920" max="6920" width="17.140625" style="81" customWidth="1"/>
    <col min="6921" max="6921" width="17.7109375" style="81" customWidth="1"/>
    <col min="6922" max="6922" width="14.5703125" style="81" customWidth="1"/>
    <col min="6923" max="7168" width="9.140625" style="81"/>
    <col min="7169" max="7169" width="11.42578125" style="81" customWidth="1"/>
    <col min="7170" max="7170" width="29.140625" style="81" customWidth="1"/>
    <col min="7171" max="7171" width="14.85546875" style="81" customWidth="1"/>
    <col min="7172" max="7172" width="22.28515625" style="81" customWidth="1"/>
    <col min="7173" max="7173" width="23" style="81" customWidth="1"/>
    <col min="7174" max="7174" width="36.42578125" style="81" customWidth="1"/>
    <col min="7175" max="7175" width="16.42578125" style="81" customWidth="1"/>
    <col min="7176" max="7176" width="17.140625" style="81" customWidth="1"/>
    <col min="7177" max="7177" width="17.7109375" style="81" customWidth="1"/>
    <col min="7178" max="7178" width="14.5703125" style="81" customWidth="1"/>
    <col min="7179" max="7424" width="9.140625" style="81"/>
    <col min="7425" max="7425" width="11.42578125" style="81" customWidth="1"/>
    <col min="7426" max="7426" width="29.140625" style="81" customWidth="1"/>
    <col min="7427" max="7427" width="14.85546875" style="81" customWidth="1"/>
    <col min="7428" max="7428" width="22.28515625" style="81" customWidth="1"/>
    <col min="7429" max="7429" width="23" style="81" customWidth="1"/>
    <col min="7430" max="7430" width="36.42578125" style="81" customWidth="1"/>
    <col min="7431" max="7431" width="16.42578125" style="81" customWidth="1"/>
    <col min="7432" max="7432" width="17.140625" style="81" customWidth="1"/>
    <col min="7433" max="7433" width="17.7109375" style="81" customWidth="1"/>
    <col min="7434" max="7434" width="14.5703125" style="81" customWidth="1"/>
    <col min="7435" max="7680" width="9.140625" style="81"/>
    <col min="7681" max="7681" width="11.42578125" style="81" customWidth="1"/>
    <col min="7682" max="7682" width="29.140625" style="81" customWidth="1"/>
    <col min="7683" max="7683" width="14.85546875" style="81" customWidth="1"/>
    <col min="7684" max="7684" width="22.28515625" style="81" customWidth="1"/>
    <col min="7685" max="7685" width="23" style="81" customWidth="1"/>
    <col min="7686" max="7686" width="36.42578125" style="81" customWidth="1"/>
    <col min="7687" max="7687" width="16.42578125" style="81" customWidth="1"/>
    <col min="7688" max="7688" width="17.140625" style="81" customWidth="1"/>
    <col min="7689" max="7689" width="17.7109375" style="81" customWidth="1"/>
    <col min="7690" max="7690" width="14.5703125" style="81" customWidth="1"/>
    <col min="7691" max="7936" width="9.140625" style="81"/>
    <col min="7937" max="7937" width="11.42578125" style="81" customWidth="1"/>
    <col min="7938" max="7938" width="29.140625" style="81" customWidth="1"/>
    <col min="7939" max="7939" width="14.85546875" style="81" customWidth="1"/>
    <col min="7940" max="7940" width="22.28515625" style="81" customWidth="1"/>
    <col min="7941" max="7941" width="23" style="81" customWidth="1"/>
    <col min="7942" max="7942" width="36.42578125" style="81" customWidth="1"/>
    <col min="7943" max="7943" width="16.42578125" style="81" customWidth="1"/>
    <col min="7944" max="7944" width="17.140625" style="81" customWidth="1"/>
    <col min="7945" max="7945" width="17.7109375" style="81" customWidth="1"/>
    <col min="7946" max="7946" width="14.5703125" style="81" customWidth="1"/>
    <col min="7947" max="8192" width="9.140625" style="81"/>
    <col min="8193" max="8193" width="11.42578125" style="81" customWidth="1"/>
    <col min="8194" max="8194" width="29.140625" style="81" customWidth="1"/>
    <col min="8195" max="8195" width="14.85546875" style="81" customWidth="1"/>
    <col min="8196" max="8196" width="22.28515625" style="81" customWidth="1"/>
    <col min="8197" max="8197" width="23" style="81" customWidth="1"/>
    <col min="8198" max="8198" width="36.42578125" style="81" customWidth="1"/>
    <col min="8199" max="8199" width="16.42578125" style="81" customWidth="1"/>
    <col min="8200" max="8200" width="17.140625" style="81" customWidth="1"/>
    <col min="8201" max="8201" width="17.7109375" style="81" customWidth="1"/>
    <col min="8202" max="8202" width="14.5703125" style="81" customWidth="1"/>
    <col min="8203" max="8448" width="9.140625" style="81"/>
    <col min="8449" max="8449" width="11.42578125" style="81" customWidth="1"/>
    <col min="8450" max="8450" width="29.140625" style="81" customWidth="1"/>
    <col min="8451" max="8451" width="14.85546875" style="81" customWidth="1"/>
    <col min="8452" max="8452" width="22.28515625" style="81" customWidth="1"/>
    <col min="8453" max="8453" width="23" style="81" customWidth="1"/>
    <col min="8454" max="8454" width="36.42578125" style="81" customWidth="1"/>
    <col min="8455" max="8455" width="16.42578125" style="81" customWidth="1"/>
    <col min="8456" max="8456" width="17.140625" style="81" customWidth="1"/>
    <col min="8457" max="8457" width="17.7109375" style="81" customWidth="1"/>
    <col min="8458" max="8458" width="14.5703125" style="81" customWidth="1"/>
    <col min="8459" max="8704" width="9.140625" style="81"/>
    <col min="8705" max="8705" width="11.42578125" style="81" customWidth="1"/>
    <col min="8706" max="8706" width="29.140625" style="81" customWidth="1"/>
    <col min="8707" max="8707" width="14.85546875" style="81" customWidth="1"/>
    <col min="8708" max="8708" width="22.28515625" style="81" customWidth="1"/>
    <col min="8709" max="8709" width="23" style="81" customWidth="1"/>
    <col min="8710" max="8710" width="36.42578125" style="81" customWidth="1"/>
    <col min="8711" max="8711" width="16.42578125" style="81" customWidth="1"/>
    <col min="8712" max="8712" width="17.140625" style="81" customWidth="1"/>
    <col min="8713" max="8713" width="17.7109375" style="81" customWidth="1"/>
    <col min="8714" max="8714" width="14.5703125" style="81" customWidth="1"/>
    <col min="8715" max="8960" width="9.140625" style="81"/>
    <col min="8961" max="8961" width="11.42578125" style="81" customWidth="1"/>
    <col min="8962" max="8962" width="29.140625" style="81" customWidth="1"/>
    <col min="8963" max="8963" width="14.85546875" style="81" customWidth="1"/>
    <col min="8964" max="8964" width="22.28515625" style="81" customWidth="1"/>
    <col min="8965" max="8965" width="23" style="81" customWidth="1"/>
    <col min="8966" max="8966" width="36.42578125" style="81" customWidth="1"/>
    <col min="8967" max="8967" width="16.42578125" style="81" customWidth="1"/>
    <col min="8968" max="8968" width="17.140625" style="81" customWidth="1"/>
    <col min="8969" max="8969" width="17.7109375" style="81" customWidth="1"/>
    <col min="8970" max="8970" width="14.5703125" style="81" customWidth="1"/>
    <col min="8971" max="9216" width="9.140625" style="81"/>
    <col min="9217" max="9217" width="11.42578125" style="81" customWidth="1"/>
    <col min="9218" max="9218" width="29.140625" style="81" customWidth="1"/>
    <col min="9219" max="9219" width="14.85546875" style="81" customWidth="1"/>
    <col min="9220" max="9220" width="22.28515625" style="81" customWidth="1"/>
    <col min="9221" max="9221" width="23" style="81" customWidth="1"/>
    <col min="9222" max="9222" width="36.42578125" style="81" customWidth="1"/>
    <col min="9223" max="9223" width="16.42578125" style="81" customWidth="1"/>
    <col min="9224" max="9224" width="17.140625" style="81" customWidth="1"/>
    <col min="9225" max="9225" width="17.7109375" style="81" customWidth="1"/>
    <col min="9226" max="9226" width="14.5703125" style="81" customWidth="1"/>
    <col min="9227" max="9472" width="9.140625" style="81"/>
    <col min="9473" max="9473" width="11.42578125" style="81" customWidth="1"/>
    <col min="9474" max="9474" width="29.140625" style="81" customWidth="1"/>
    <col min="9475" max="9475" width="14.85546875" style="81" customWidth="1"/>
    <col min="9476" max="9476" width="22.28515625" style="81" customWidth="1"/>
    <col min="9477" max="9477" width="23" style="81" customWidth="1"/>
    <col min="9478" max="9478" width="36.42578125" style="81" customWidth="1"/>
    <col min="9479" max="9479" width="16.42578125" style="81" customWidth="1"/>
    <col min="9480" max="9480" width="17.140625" style="81" customWidth="1"/>
    <col min="9481" max="9481" width="17.7109375" style="81" customWidth="1"/>
    <col min="9482" max="9482" width="14.5703125" style="81" customWidth="1"/>
    <col min="9483" max="9728" width="9.140625" style="81"/>
    <col min="9729" max="9729" width="11.42578125" style="81" customWidth="1"/>
    <col min="9730" max="9730" width="29.140625" style="81" customWidth="1"/>
    <col min="9731" max="9731" width="14.85546875" style="81" customWidth="1"/>
    <col min="9732" max="9732" width="22.28515625" style="81" customWidth="1"/>
    <col min="9733" max="9733" width="23" style="81" customWidth="1"/>
    <col min="9734" max="9734" width="36.42578125" style="81" customWidth="1"/>
    <col min="9735" max="9735" width="16.42578125" style="81" customWidth="1"/>
    <col min="9736" max="9736" width="17.140625" style="81" customWidth="1"/>
    <col min="9737" max="9737" width="17.7109375" style="81" customWidth="1"/>
    <col min="9738" max="9738" width="14.5703125" style="81" customWidth="1"/>
    <col min="9739" max="9984" width="9.140625" style="81"/>
    <col min="9985" max="9985" width="11.42578125" style="81" customWidth="1"/>
    <col min="9986" max="9986" width="29.140625" style="81" customWidth="1"/>
    <col min="9987" max="9987" width="14.85546875" style="81" customWidth="1"/>
    <col min="9988" max="9988" width="22.28515625" style="81" customWidth="1"/>
    <col min="9989" max="9989" width="23" style="81" customWidth="1"/>
    <col min="9990" max="9990" width="36.42578125" style="81" customWidth="1"/>
    <col min="9991" max="9991" width="16.42578125" style="81" customWidth="1"/>
    <col min="9992" max="9992" width="17.140625" style="81" customWidth="1"/>
    <col min="9993" max="9993" width="17.7109375" style="81" customWidth="1"/>
    <col min="9994" max="9994" width="14.5703125" style="81" customWidth="1"/>
    <col min="9995" max="10240" width="9.140625" style="81"/>
    <col min="10241" max="10241" width="11.42578125" style="81" customWidth="1"/>
    <col min="10242" max="10242" width="29.140625" style="81" customWidth="1"/>
    <col min="10243" max="10243" width="14.85546875" style="81" customWidth="1"/>
    <col min="10244" max="10244" width="22.28515625" style="81" customWidth="1"/>
    <col min="10245" max="10245" width="23" style="81" customWidth="1"/>
    <col min="10246" max="10246" width="36.42578125" style="81" customWidth="1"/>
    <col min="10247" max="10247" width="16.42578125" style="81" customWidth="1"/>
    <col min="10248" max="10248" width="17.140625" style="81" customWidth="1"/>
    <col min="10249" max="10249" width="17.7109375" style="81" customWidth="1"/>
    <col min="10250" max="10250" width="14.5703125" style="81" customWidth="1"/>
    <col min="10251" max="10496" width="9.140625" style="81"/>
    <col min="10497" max="10497" width="11.42578125" style="81" customWidth="1"/>
    <col min="10498" max="10498" width="29.140625" style="81" customWidth="1"/>
    <col min="10499" max="10499" width="14.85546875" style="81" customWidth="1"/>
    <col min="10500" max="10500" width="22.28515625" style="81" customWidth="1"/>
    <col min="10501" max="10501" width="23" style="81" customWidth="1"/>
    <col min="10502" max="10502" width="36.42578125" style="81" customWidth="1"/>
    <col min="10503" max="10503" width="16.42578125" style="81" customWidth="1"/>
    <col min="10504" max="10504" width="17.140625" style="81" customWidth="1"/>
    <col min="10505" max="10505" width="17.7109375" style="81" customWidth="1"/>
    <col min="10506" max="10506" width="14.5703125" style="81" customWidth="1"/>
    <col min="10507" max="10752" width="9.140625" style="81"/>
    <col min="10753" max="10753" width="11.42578125" style="81" customWidth="1"/>
    <col min="10754" max="10754" width="29.140625" style="81" customWidth="1"/>
    <col min="10755" max="10755" width="14.85546875" style="81" customWidth="1"/>
    <col min="10756" max="10756" width="22.28515625" style="81" customWidth="1"/>
    <col min="10757" max="10757" width="23" style="81" customWidth="1"/>
    <col min="10758" max="10758" width="36.42578125" style="81" customWidth="1"/>
    <col min="10759" max="10759" width="16.42578125" style="81" customWidth="1"/>
    <col min="10760" max="10760" width="17.140625" style="81" customWidth="1"/>
    <col min="10761" max="10761" width="17.7109375" style="81" customWidth="1"/>
    <col min="10762" max="10762" width="14.5703125" style="81" customWidth="1"/>
    <col min="10763" max="11008" width="9.140625" style="81"/>
    <col min="11009" max="11009" width="11.42578125" style="81" customWidth="1"/>
    <col min="11010" max="11010" width="29.140625" style="81" customWidth="1"/>
    <col min="11011" max="11011" width="14.85546875" style="81" customWidth="1"/>
    <col min="11012" max="11012" width="22.28515625" style="81" customWidth="1"/>
    <col min="11013" max="11013" width="23" style="81" customWidth="1"/>
    <col min="11014" max="11014" width="36.42578125" style="81" customWidth="1"/>
    <col min="11015" max="11015" width="16.42578125" style="81" customWidth="1"/>
    <col min="11016" max="11016" width="17.140625" style="81" customWidth="1"/>
    <col min="11017" max="11017" width="17.7109375" style="81" customWidth="1"/>
    <col min="11018" max="11018" width="14.5703125" style="81" customWidth="1"/>
    <col min="11019" max="11264" width="9.140625" style="81"/>
    <col min="11265" max="11265" width="11.42578125" style="81" customWidth="1"/>
    <col min="11266" max="11266" width="29.140625" style="81" customWidth="1"/>
    <col min="11267" max="11267" width="14.85546875" style="81" customWidth="1"/>
    <col min="11268" max="11268" width="22.28515625" style="81" customWidth="1"/>
    <col min="11269" max="11269" width="23" style="81" customWidth="1"/>
    <col min="11270" max="11270" width="36.42578125" style="81" customWidth="1"/>
    <col min="11271" max="11271" width="16.42578125" style="81" customWidth="1"/>
    <col min="11272" max="11272" width="17.140625" style="81" customWidth="1"/>
    <col min="11273" max="11273" width="17.7109375" style="81" customWidth="1"/>
    <col min="11274" max="11274" width="14.5703125" style="81" customWidth="1"/>
    <col min="11275" max="11520" width="9.140625" style="81"/>
    <col min="11521" max="11521" width="11.42578125" style="81" customWidth="1"/>
    <col min="11522" max="11522" width="29.140625" style="81" customWidth="1"/>
    <col min="11523" max="11523" width="14.85546875" style="81" customWidth="1"/>
    <col min="11524" max="11524" width="22.28515625" style="81" customWidth="1"/>
    <col min="11525" max="11525" width="23" style="81" customWidth="1"/>
    <col min="11526" max="11526" width="36.42578125" style="81" customWidth="1"/>
    <col min="11527" max="11527" width="16.42578125" style="81" customWidth="1"/>
    <col min="11528" max="11528" width="17.140625" style="81" customWidth="1"/>
    <col min="11529" max="11529" width="17.7109375" style="81" customWidth="1"/>
    <col min="11530" max="11530" width="14.5703125" style="81" customWidth="1"/>
    <col min="11531" max="11776" width="9.140625" style="81"/>
    <col min="11777" max="11777" width="11.42578125" style="81" customWidth="1"/>
    <col min="11778" max="11778" width="29.140625" style="81" customWidth="1"/>
    <col min="11779" max="11779" width="14.85546875" style="81" customWidth="1"/>
    <col min="11780" max="11780" width="22.28515625" style="81" customWidth="1"/>
    <col min="11781" max="11781" width="23" style="81" customWidth="1"/>
    <col min="11782" max="11782" width="36.42578125" style="81" customWidth="1"/>
    <col min="11783" max="11783" width="16.42578125" style="81" customWidth="1"/>
    <col min="11784" max="11784" width="17.140625" style="81" customWidth="1"/>
    <col min="11785" max="11785" width="17.7109375" style="81" customWidth="1"/>
    <col min="11786" max="11786" width="14.5703125" style="81" customWidth="1"/>
    <col min="11787" max="12032" width="9.140625" style="81"/>
    <col min="12033" max="12033" width="11.42578125" style="81" customWidth="1"/>
    <col min="12034" max="12034" width="29.140625" style="81" customWidth="1"/>
    <col min="12035" max="12035" width="14.85546875" style="81" customWidth="1"/>
    <col min="12036" max="12036" width="22.28515625" style="81" customWidth="1"/>
    <col min="12037" max="12037" width="23" style="81" customWidth="1"/>
    <col min="12038" max="12038" width="36.42578125" style="81" customWidth="1"/>
    <col min="12039" max="12039" width="16.42578125" style="81" customWidth="1"/>
    <col min="12040" max="12040" width="17.140625" style="81" customWidth="1"/>
    <col min="12041" max="12041" width="17.7109375" style="81" customWidth="1"/>
    <col min="12042" max="12042" width="14.5703125" style="81" customWidth="1"/>
    <col min="12043" max="12288" width="9.140625" style="81"/>
    <col min="12289" max="12289" width="11.42578125" style="81" customWidth="1"/>
    <col min="12290" max="12290" width="29.140625" style="81" customWidth="1"/>
    <col min="12291" max="12291" width="14.85546875" style="81" customWidth="1"/>
    <col min="12292" max="12292" width="22.28515625" style="81" customWidth="1"/>
    <col min="12293" max="12293" width="23" style="81" customWidth="1"/>
    <col min="12294" max="12294" width="36.42578125" style="81" customWidth="1"/>
    <col min="12295" max="12295" width="16.42578125" style="81" customWidth="1"/>
    <col min="12296" max="12296" width="17.140625" style="81" customWidth="1"/>
    <col min="12297" max="12297" width="17.7109375" style="81" customWidth="1"/>
    <col min="12298" max="12298" width="14.5703125" style="81" customWidth="1"/>
    <col min="12299" max="12544" width="9.140625" style="81"/>
    <col min="12545" max="12545" width="11.42578125" style="81" customWidth="1"/>
    <col min="12546" max="12546" width="29.140625" style="81" customWidth="1"/>
    <col min="12547" max="12547" width="14.85546875" style="81" customWidth="1"/>
    <col min="12548" max="12548" width="22.28515625" style="81" customWidth="1"/>
    <col min="12549" max="12549" width="23" style="81" customWidth="1"/>
    <col min="12550" max="12550" width="36.42578125" style="81" customWidth="1"/>
    <col min="12551" max="12551" width="16.42578125" style="81" customWidth="1"/>
    <col min="12552" max="12552" width="17.140625" style="81" customWidth="1"/>
    <col min="12553" max="12553" width="17.7109375" style="81" customWidth="1"/>
    <col min="12554" max="12554" width="14.5703125" style="81" customWidth="1"/>
    <col min="12555" max="12800" width="9.140625" style="81"/>
    <col min="12801" max="12801" width="11.42578125" style="81" customWidth="1"/>
    <col min="12802" max="12802" width="29.140625" style="81" customWidth="1"/>
    <col min="12803" max="12803" width="14.85546875" style="81" customWidth="1"/>
    <col min="12804" max="12804" width="22.28515625" style="81" customWidth="1"/>
    <col min="12805" max="12805" width="23" style="81" customWidth="1"/>
    <col min="12806" max="12806" width="36.42578125" style="81" customWidth="1"/>
    <col min="12807" max="12807" width="16.42578125" style="81" customWidth="1"/>
    <col min="12808" max="12808" width="17.140625" style="81" customWidth="1"/>
    <col min="12809" max="12809" width="17.7109375" style="81" customWidth="1"/>
    <col min="12810" max="12810" width="14.5703125" style="81" customWidth="1"/>
    <col min="12811" max="13056" width="9.140625" style="81"/>
    <col min="13057" max="13057" width="11.42578125" style="81" customWidth="1"/>
    <col min="13058" max="13058" width="29.140625" style="81" customWidth="1"/>
    <col min="13059" max="13059" width="14.85546875" style="81" customWidth="1"/>
    <col min="13060" max="13060" width="22.28515625" style="81" customWidth="1"/>
    <col min="13061" max="13061" width="23" style="81" customWidth="1"/>
    <col min="13062" max="13062" width="36.42578125" style="81" customWidth="1"/>
    <col min="13063" max="13063" width="16.42578125" style="81" customWidth="1"/>
    <col min="13064" max="13064" width="17.140625" style="81" customWidth="1"/>
    <col min="13065" max="13065" width="17.7109375" style="81" customWidth="1"/>
    <col min="13066" max="13066" width="14.5703125" style="81" customWidth="1"/>
    <col min="13067" max="13312" width="9.140625" style="81"/>
    <col min="13313" max="13313" width="11.42578125" style="81" customWidth="1"/>
    <col min="13314" max="13314" width="29.140625" style="81" customWidth="1"/>
    <col min="13315" max="13315" width="14.85546875" style="81" customWidth="1"/>
    <col min="13316" max="13316" width="22.28515625" style="81" customWidth="1"/>
    <col min="13317" max="13317" width="23" style="81" customWidth="1"/>
    <col min="13318" max="13318" width="36.42578125" style="81" customWidth="1"/>
    <col min="13319" max="13319" width="16.42578125" style="81" customWidth="1"/>
    <col min="13320" max="13320" width="17.140625" style="81" customWidth="1"/>
    <col min="13321" max="13321" width="17.7109375" style="81" customWidth="1"/>
    <col min="13322" max="13322" width="14.5703125" style="81" customWidth="1"/>
    <col min="13323" max="13568" width="9.140625" style="81"/>
    <col min="13569" max="13569" width="11.42578125" style="81" customWidth="1"/>
    <col min="13570" max="13570" width="29.140625" style="81" customWidth="1"/>
    <col min="13571" max="13571" width="14.85546875" style="81" customWidth="1"/>
    <col min="13572" max="13572" width="22.28515625" style="81" customWidth="1"/>
    <col min="13573" max="13573" width="23" style="81" customWidth="1"/>
    <col min="13574" max="13574" width="36.42578125" style="81" customWidth="1"/>
    <col min="13575" max="13575" width="16.42578125" style="81" customWidth="1"/>
    <col min="13576" max="13576" width="17.140625" style="81" customWidth="1"/>
    <col min="13577" max="13577" width="17.7109375" style="81" customWidth="1"/>
    <col min="13578" max="13578" width="14.5703125" style="81" customWidth="1"/>
    <col min="13579" max="13824" width="9.140625" style="81"/>
    <col min="13825" max="13825" width="11.42578125" style="81" customWidth="1"/>
    <col min="13826" max="13826" width="29.140625" style="81" customWidth="1"/>
    <col min="13827" max="13827" width="14.85546875" style="81" customWidth="1"/>
    <col min="13828" max="13828" width="22.28515625" style="81" customWidth="1"/>
    <col min="13829" max="13829" width="23" style="81" customWidth="1"/>
    <col min="13830" max="13830" width="36.42578125" style="81" customWidth="1"/>
    <col min="13831" max="13831" width="16.42578125" style="81" customWidth="1"/>
    <col min="13832" max="13832" width="17.140625" style="81" customWidth="1"/>
    <col min="13833" max="13833" width="17.7109375" style="81" customWidth="1"/>
    <col min="13834" max="13834" width="14.5703125" style="81" customWidth="1"/>
    <col min="13835" max="14080" width="9.140625" style="81"/>
    <col min="14081" max="14081" width="11.42578125" style="81" customWidth="1"/>
    <col min="14082" max="14082" width="29.140625" style="81" customWidth="1"/>
    <col min="14083" max="14083" width="14.85546875" style="81" customWidth="1"/>
    <col min="14084" max="14084" width="22.28515625" style="81" customWidth="1"/>
    <col min="14085" max="14085" width="23" style="81" customWidth="1"/>
    <col min="14086" max="14086" width="36.42578125" style="81" customWidth="1"/>
    <col min="14087" max="14087" width="16.42578125" style="81" customWidth="1"/>
    <col min="14088" max="14088" width="17.140625" style="81" customWidth="1"/>
    <col min="14089" max="14089" width="17.7109375" style="81" customWidth="1"/>
    <col min="14090" max="14090" width="14.5703125" style="81" customWidth="1"/>
    <col min="14091" max="14336" width="9.140625" style="81"/>
    <col min="14337" max="14337" width="11.42578125" style="81" customWidth="1"/>
    <col min="14338" max="14338" width="29.140625" style="81" customWidth="1"/>
    <col min="14339" max="14339" width="14.85546875" style="81" customWidth="1"/>
    <col min="14340" max="14340" width="22.28515625" style="81" customWidth="1"/>
    <col min="14341" max="14341" width="23" style="81" customWidth="1"/>
    <col min="14342" max="14342" width="36.42578125" style="81" customWidth="1"/>
    <col min="14343" max="14343" width="16.42578125" style="81" customWidth="1"/>
    <col min="14344" max="14344" width="17.140625" style="81" customWidth="1"/>
    <col min="14345" max="14345" width="17.7109375" style="81" customWidth="1"/>
    <col min="14346" max="14346" width="14.5703125" style="81" customWidth="1"/>
    <col min="14347" max="14592" width="9.140625" style="81"/>
    <col min="14593" max="14593" width="11.42578125" style="81" customWidth="1"/>
    <col min="14594" max="14594" width="29.140625" style="81" customWidth="1"/>
    <col min="14595" max="14595" width="14.85546875" style="81" customWidth="1"/>
    <col min="14596" max="14596" width="22.28515625" style="81" customWidth="1"/>
    <col min="14597" max="14597" width="23" style="81" customWidth="1"/>
    <col min="14598" max="14598" width="36.42578125" style="81" customWidth="1"/>
    <col min="14599" max="14599" width="16.42578125" style="81" customWidth="1"/>
    <col min="14600" max="14600" width="17.140625" style="81" customWidth="1"/>
    <col min="14601" max="14601" width="17.7109375" style="81" customWidth="1"/>
    <col min="14602" max="14602" width="14.5703125" style="81" customWidth="1"/>
    <col min="14603" max="14848" width="9.140625" style="81"/>
    <col min="14849" max="14849" width="11.42578125" style="81" customWidth="1"/>
    <col min="14850" max="14850" width="29.140625" style="81" customWidth="1"/>
    <col min="14851" max="14851" width="14.85546875" style="81" customWidth="1"/>
    <col min="14852" max="14852" width="22.28515625" style="81" customWidth="1"/>
    <col min="14853" max="14853" width="23" style="81" customWidth="1"/>
    <col min="14854" max="14854" width="36.42578125" style="81" customWidth="1"/>
    <col min="14855" max="14855" width="16.42578125" style="81" customWidth="1"/>
    <col min="14856" max="14856" width="17.140625" style="81" customWidth="1"/>
    <col min="14857" max="14857" width="17.7109375" style="81" customWidth="1"/>
    <col min="14858" max="14858" width="14.5703125" style="81" customWidth="1"/>
    <col min="14859" max="15104" width="9.140625" style="81"/>
    <col min="15105" max="15105" width="11.42578125" style="81" customWidth="1"/>
    <col min="15106" max="15106" width="29.140625" style="81" customWidth="1"/>
    <col min="15107" max="15107" width="14.85546875" style="81" customWidth="1"/>
    <col min="15108" max="15108" width="22.28515625" style="81" customWidth="1"/>
    <col min="15109" max="15109" width="23" style="81" customWidth="1"/>
    <col min="15110" max="15110" width="36.42578125" style="81" customWidth="1"/>
    <col min="15111" max="15111" width="16.42578125" style="81" customWidth="1"/>
    <col min="15112" max="15112" width="17.140625" style="81" customWidth="1"/>
    <col min="15113" max="15113" width="17.7109375" style="81" customWidth="1"/>
    <col min="15114" max="15114" width="14.5703125" style="81" customWidth="1"/>
    <col min="15115" max="15360" width="9.140625" style="81"/>
    <col min="15361" max="15361" width="11.42578125" style="81" customWidth="1"/>
    <col min="15362" max="15362" width="29.140625" style="81" customWidth="1"/>
    <col min="15363" max="15363" width="14.85546875" style="81" customWidth="1"/>
    <col min="15364" max="15364" width="22.28515625" style="81" customWidth="1"/>
    <col min="15365" max="15365" width="23" style="81" customWidth="1"/>
    <col min="15366" max="15366" width="36.42578125" style="81" customWidth="1"/>
    <col min="15367" max="15367" width="16.42578125" style="81" customWidth="1"/>
    <col min="15368" max="15368" width="17.140625" style="81" customWidth="1"/>
    <col min="15369" max="15369" width="17.7109375" style="81" customWidth="1"/>
    <col min="15370" max="15370" width="14.5703125" style="81" customWidth="1"/>
    <col min="15371" max="15616" width="9.140625" style="81"/>
    <col min="15617" max="15617" width="11.42578125" style="81" customWidth="1"/>
    <col min="15618" max="15618" width="29.140625" style="81" customWidth="1"/>
    <col min="15619" max="15619" width="14.85546875" style="81" customWidth="1"/>
    <col min="15620" max="15620" width="22.28515625" style="81" customWidth="1"/>
    <col min="15621" max="15621" width="23" style="81" customWidth="1"/>
    <col min="15622" max="15622" width="36.42578125" style="81" customWidth="1"/>
    <col min="15623" max="15623" width="16.42578125" style="81" customWidth="1"/>
    <col min="15624" max="15624" width="17.140625" style="81" customWidth="1"/>
    <col min="15625" max="15625" width="17.7109375" style="81" customWidth="1"/>
    <col min="15626" max="15626" width="14.5703125" style="81" customWidth="1"/>
    <col min="15627" max="15872" width="9.140625" style="81"/>
    <col min="15873" max="15873" width="11.42578125" style="81" customWidth="1"/>
    <col min="15874" max="15874" width="29.140625" style="81" customWidth="1"/>
    <col min="15875" max="15875" width="14.85546875" style="81" customWidth="1"/>
    <col min="15876" max="15876" width="22.28515625" style="81" customWidth="1"/>
    <col min="15877" max="15877" width="23" style="81" customWidth="1"/>
    <col min="15878" max="15878" width="36.42578125" style="81" customWidth="1"/>
    <col min="15879" max="15879" width="16.42578125" style="81" customWidth="1"/>
    <col min="15880" max="15880" width="17.140625" style="81" customWidth="1"/>
    <col min="15881" max="15881" width="17.7109375" style="81" customWidth="1"/>
    <col min="15882" max="15882" width="14.5703125" style="81" customWidth="1"/>
    <col min="15883" max="16128" width="9.140625" style="81"/>
    <col min="16129" max="16129" width="11.42578125" style="81" customWidth="1"/>
    <col min="16130" max="16130" width="29.140625" style="81" customWidth="1"/>
    <col min="16131" max="16131" width="14.85546875" style="81" customWidth="1"/>
    <col min="16132" max="16132" width="22.28515625" style="81" customWidth="1"/>
    <col min="16133" max="16133" width="23" style="81" customWidth="1"/>
    <col min="16134" max="16134" width="36.42578125" style="81" customWidth="1"/>
    <col min="16135" max="16135" width="16.42578125" style="81" customWidth="1"/>
    <col min="16136" max="16136" width="17.140625" style="81" customWidth="1"/>
    <col min="16137" max="16137" width="17.7109375" style="81" customWidth="1"/>
    <col min="16138" max="16138" width="14.5703125" style="81" customWidth="1"/>
    <col min="16139" max="16384" width="9.140625" style="81"/>
  </cols>
  <sheetData>
    <row r="1" spans="1:16" ht="26.25">
      <c r="A1" s="877" t="s">
        <v>146</v>
      </c>
      <c r="B1" s="877"/>
      <c r="C1" s="877"/>
      <c r="D1" s="877"/>
      <c r="E1" s="877"/>
      <c r="F1" s="877"/>
      <c r="G1" s="326"/>
      <c r="H1" s="139"/>
      <c r="I1" s="139"/>
      <c r="J1" s="139"/>
    </row>
    <row r="2" spans="1:16" ht="20.25">
      <c r="A2" s="1098" t="s">
        <v>614</v>
      </c>
      <c r="B2" s="1098"/>
      <c r="C2" s="1098"/>
      <c r="D2" s="1098"/>
      <c r="E2" s="1098"/>
      <c r="F2" s="1098"/>
      <c r="G2" s="326"/>
      <c r="H2" s="139"/>
      <c r="I2" s="139"/>
      <c r="J2" s="139"/>
    </row>
    <row r="3" spans="1:16">
      <c r="A3" s="324"/>
      <c r="B3" s="324"/>
      <c r="C3" s="324"/>
      <c r="D3" s="324"/>
      <c r="E3" s="324"/>
      <c r="F3" s="324"/>
      <c r="G3" s="326"/>
      <c r="H3" s="139"/>
      <c r="I3" s="139"/>
      <c r="J3" s="139"/>
    </row>
    <row r="4" spans="1:16">
      <c r="A4" s="918" t="s">
        <v>162</v>
      </c>
      <c r="B4" s="918"/>
      <c r="C4" s="918"/>
      <c r="D4" s="918"/>
      <c r="E4" s="918"/>
      <c r="F4" s="918"/>
      <c r="G4" s="330"/>
      <c r="I4" s="80"/>
      <c r="J4" s="80"/>
      <c r="K4" s="80"/>
      <c r="L4" s="80"/>
      <c r="M4" s="80"/>
      <c r="N4" s="80"/>
      <c r="O4" s="80"/>
      <c r="P4" s="80"/>
    </row>
    <row r="5" spans="1:16" ht="20.25">
      <c r="A5" s="1035" t="str">
        <f>Title!A2</f>
        <v>Bid Enquiry No: KPTCL/2026-27/SS/WORK_INDENT3836</v>
      </c>
      <c r="B5" s="1035"/>
      <c r="C5" s="1035"/>
      <c r="D5" s="1035"/>
      <c r="E5" s="1035"/>
      <c r="F5" s="1035"/>
    </row>
    <row r="6" spans="1:16" ht="353.45" customHeight="1">
      <c r="A6" s="84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6" s="846"/>
      <c r="C6" s="846"/>
      <c r="D6" s="846"/>
      <c r="E6" s="846"/>
      <c r="F6" s="846"/>
    </row>
    <row r="7" spans="1:16" ht="29.25" customHeight="1">
      <c r="A7" s="82"/>
      <c r="B7" s="82"/>
      <c r="C7" s="82"/>
      <c r="D7" s="82"/>
      <c r="E7" s="82"/>
      <c r="F7" s="82"/>
    </row>
    <row r="8" spans="1:16">
      <c r="A8" s="1174"/>
      <c r="B8" s="1174"/>
      <c r="C8" s="1174"/>
      <c r="D8" s="1174"/>
      <c r="E8" s="1174"/>
      <c r="F8" s="1174"/>
      <c r="G8" s="139"/>
      <c r="H8" s="139"/>
      <c r="I8" s="139"/>
      <c r="J8" s="139"/>
    </row>
    <row r="9" spans="1:16">
      <c r="A9" s="82" t="s">
        <v>158</v>
      </c>
      <c r="B9" s="82"/>
      <c r="C9" s="82"/>
      <c r="D9" s="82"/>
      <c r="E9" s="82"/>
      <c r="F9" s="82" t="s">
        <v>170</v>
      </c>
    </row>
    <row r="10" spans="1:16" ht="102.75" customHeight="1">
      <c r="A10" s="1175"/>
      <c r="B10" s="1175"/>
      <c r="C10" s="254"/>
      <c r="D10" s="254"/>
      <c r="E10" s="254"/>
      <c r="F10" s="86" t="s">
        <v>3517</v>
      </c>
      <c r="G10" s="269"/>
      <c r="H10" s="269"/>
      <c r="I10" s="269"/>
    </row>
    <row r="11" spans="1:16" s="78" customFormat="1" ht="37.15" customHeight="1">
      <c r="A11" s="1176" t="s">
        <v>911</v>
      </c>
      <c r="B11" s="1176"/>
      <c r="C11" s="1176"/>
      <c r="D11" s="1176"/>
      <c r="E11" s="1176"/>
      <c r="F11" s="1176"/>
      <c r="G11" s="327"/>
      <c r="H11" s="327"/>
      <c r="I11" s="327"/>
      <c r="J11" s="327"/>
    </row>
    <row r="12" spans="1:16" s="291" customFormat="1">
      <c r="A12" s="140" t="s">
        <v>112</v>
      </c>
      <c r="B12" s="140" t="s">
        <v>73</v>
      </c>
      <c r="C12" s="140" t="s">
        <v>151</v>
      </c>
      <c r="D12" s="140" t="s">
        <v>185</v>
      </c>
      <c r="E12" s="140" t="s">
        <v>912</v>
      </c>
      <c r="F12" s="140" t="s">
        <v>913</v>
      </c>
      <c r="H12" s="328"/>
      <c r="I12" s="328"/>
      <c r="J12" s="328"/>
    </row>
    <row r="13" spans="1:16" s="139" customFormat="1">
      <c r="A13" s="140">
        <v>1</v>
      </c>
      <c r="B13" s="140">
        <v>2</v>
      </c>
      <c r="C13" s="140">
        <v>3</v>
      </c>
      <c r="D13" s="140">
        <v>4</v>
      </c>
      <c r="E13" s="140">
        <v>5</v>
      </c>
      <c r="F13" s="140">
        <v>6</v>
      </c>
    </row>
    <row r="14" spans="1:16" ht="47.25" customHeight="1">
      <c r="A14" s="137"/>
      <c r="B14" s="137"/>
      <c r="C14" s="137"/>
      <c r="D14" s="137"/>
      <c r="E14" s="137"/>
      <c r="F14" s="137"/>
    </row>
    <row r="15" spans="1:16" ht="47.25" customHeight="1">
      <c r="A15" s="137"/>
      <c r="B15" s="137"/>
      <c r="C15" s="137"/>
      <c r="D15" s="137"/>
      <c r="E15" s="137"/>
      <c r="F15" s="137"/>
    </row>
    <row r="16" spans="1:16" ht="47.25" customHeight="1">
      <c r="A16" s="137"/>
      <c r="B16" s="137"/>
      <c r="C16" s="137"/>
      <c r="D16" s="137"/>
      <c r="E16" s="137"/>
      <c r="F16" s="137"/>
    </row>
    <row r="17" spans="1:6" ht="47.25" customHeight="1">
      <c r="A17" s="137"/>
      <c r="B17" s="137"/>
      <c r="C17" s="137"/>
      <c r="D17" s="137"/>
      <c r="E17" s="137"/>
      <c r="F17" s="137"/>
    </row>
    <row r="18" spans="1:6" ht="47.25" customHeight="1">
      <c r="A18" s="137"/>
      <c r="B18" s="137"/>
      <c r="C18" s="137"/>
      <c r="D18" s="137"/>
      <c r="E18" s="137"/>
      <c r="F18" s="137"/>
    </row>
    <row r="19" spans="1:6" ht="47.25" customHeight="1">
      <c r="A19" s="137"/>
      <c r="B19" s="137"/>
      <c r="C19" s="137"/>
      <c r="D19" s="137"/>
      <c r="E19" s="137"/>
      <c r="F19" s="137"/>
    </row>
    <row r="20" spans="1:6" ht="47.25" customHeight="1">
      <c r="A20" s="137"/>
      <c r="B20" s="137"/>
      <c r="C20" s="137"/>
      <c r="D20" s="137"/>
      <c r="E20" s="137"/>
      <c r="F20" s="137"/>
    </row>
    <row r="21" spans="1:6" ht="47.25" customHeight="1">
      <c r="A21" s="137"/>
      <c r="B21" s="137"/>
      <c r="C21" s="137"/>
      <c r="D21" s="137"/>
      <c r="E21" s="137"/>
      <c r="F21" s="137"/>
    </row>
    <row r="22" spans="1:6" ht="47.25" customHeight="1">
      <c r="A22" s="137"/>
      <c r="B22" s="137"/>
      <c r="C22" s="137"/>
      <c r="D22" s="137"/>
      <c r="E22" s="137"/>
      <c r="F22" s="137"/>
    </row>
    <row r="23" spans="1:6" ht="47.25" customHeight="1">
      <c r="A23" s="137"/>
      <c r="B23" s="137"/>
      <c r="C23" s="137"/>
      <c r="D23" s="137"/>
      <c r="E23" s="137"/>
      <c r="F23" s="137"/>
    </row>
    <row r="24" spans="1:6" ht="47.25" customHeight="1">
      <c r="A24" s="137"/>
      <c r="B24" s="137"/>
      <c r="C24" s="137"/>
      <c r="D24" s="137"/>
      <c r="E24" s="137"/>
      <c r="F24" s="137"/>
    </row>
    <row r="25" spans="1:6" ht="47.25" customHeight="1">
      <c r="A25" s="137"/>
      <c r="B25" s="137"/>
      <c r="C25" s="137"/>
      <c r="D25" s="137"/>
      <c r="E25" s="137"/>
      <c r="F25" s="137"/>
    </row>
    <row r="26" spans="1:6" ht="47.25" customHeight="1">
      <c r="A26" s="137"/>
      <c r="B26" s="137"/>
      <c r="C26" s="137"/>
      <c r="D26" s="137"/>
      <c r="E26" s="137"/>
      <c r="F26" s="137"/>
    </row>
    <row r="27" spans="1:6" ht="47.25" customHeight="1">
      <c r="A27" s="137"/>
      <c r="B27" s="137"/>
      <c r="C27" s="137"/>
      <c r="D27" s="137"/>
      <c r="E27" s="137"/>
      <c r="F27" s="137"/>
    </row>
    <row r="28" spans="1:6" ht="47.25" customHeight="1">
      <c r="A28" s="137"/>
      <c r="B28" s="137"/>
      <c r="C28" s="137"/>
      <c r="D28" s="137"/>
      <c r="E28" s="137"/>
      <c r="F28" s="137"/>
    </row>
    <row r="29" spans="1:6" ht="47.25" customHeight="1">
      <c r="A29" s="137"/>
      <c r="B29" s="137"/>
      <c r="C29" s="137"/>
      <c r="D29" s="137"/>
      <c r="E29" s="137"/>
      <c r="F29" s="137"/>
    </row>
    <row r="30" spans="1:6" ht="47.25" customHeight="1">
      <c r="A30" s="137"/>
      <c r="B30" s="137"/>
      <c r="C30" s="137"/>
      <c r="D30" s="137"/>
      <c r="E30" s="137"/>
      <c r="F30" s="137"/>
    </row>
    <row r="31" spans="1:6" ht="47.25" customHeight="1">
      <c r="A31" s="137"/>
      <c r="B31" s="137"/>
      <c r="C31" s="137"/>
      <c r="D31" s="137"/>
      <c r="E31" s="137"/>
      <c r="F31" s="137"/>
    </row>
    <row r="32" spans="1:6" ht="47.25" customHeight="1">
      <c r="A32" s="137"/>
      <c r="B32" s="137"/>
      <c r="C32" s="137"/>
      <c r="D32" s="137"/>
      <c r="E32" s="137"/>
      <c r="F32" s="137"/>
    </row>
    <row r="33" spans="1:6" ht="47.25" customHeight="1">
      <c r="A33" s="137"/>
      <c r="B33" s="137"/>
      <c r="C33" s="137"/>
      <c r="D33" s="137"/>
      <c r="E33" s="137"/>
      <c r="F33" s="137"/>
    </row>
    <row r="34" spans="1:6" ht="47.25" customHeight="1">
      <c r="A34" s="137"/>
      <c r="B34" s="137"/>
      <c r="C34" s="137"/>
      <c r="D34" s="137"/>
      <c r="E34" s="137"/>
      <c r="F34" s="137"/>
    </row>
    <row r="35" spans="1:6" ht="47.25" customHeight="1">
      <c r="A35" s="137"/>
      <c r="B35" s="137"/>
      <c r="C35" s="137"/>
      <c r="D35" s="137"/>
      <c r="E35" s="137"/>
      <c r="F35" s="137"/>
    </row>
    <row r="36" spans="1:6" ht="47.25" customHeight="1">
      <c r="A36" s="137"/>
      <c r="B36" s="137"/>
      <c r="C36" s="137"/>
      <c r="D36" s="137"/>
      <c r="E36" s="137"/>
      <c r="F36" s="137"/>
    </row>
    <row r="37" spans="1:6" ht="47.25" customHeight="1">
      <c r="A37" s="137"/>
      <c r="B37" s="137"/>
      <c r="C37" s="137"/>
      <c r="D37" s="137"/>
      <c r="E37" s="137"/>
      <c r="F37" s="137"/>
    </row>
    <row r="38" spans="1:6" ht="47.25" customHeight="1">
      <c r="A38" s="137"/>
      <c r="B38" s="137"/>
      <c r="C38" s="137"/>
      <c r="D38" s="137"/>
      <c r="E38" s="137"/>
      <c r="F38" s="137"/>
    </row>
    <row r="41" spans="1:6" ht="39" customHeight="1">
      <c r="A41" s="331" t="s">
        <v>53</v>
      </c>
      <c r="B41" s="332"/>
      <c r="C41" s="82"/>
      <c r="D41" s="331" t="s">
        <v>65</v>
      </c>
      <c r="E41" s="1177"/>
      <c r="F41" s="1177"/>
    </row>
    <row r="42" spans="1:6" ht="39" customHeight="1">
      <c r="A42" s="331" t="s">
        <v>55</v>
      </c>
      <c r="B42" s="332"/>
      <c r="C42" s="82"/>
      <c r="D42" s="331" t="s">
        <v>66</v>
      </c>
      <c r="E42" s="1177"/>
      <c r="F42" s="1177"/>
    </row>
    <row r="43" spans="1:6" ht="84" customHeight="1">
      <c r="A43" s="82"/>
      <c r="B43" s="82"/>
      <c r="C43" s="82"/>
      <c r="D43" s="331" t="s">
        <v>152</v>
      </c>
      <c r="E43" s="1177"/>
      <c r="F43" s="1177"/>
    </row>
  </sheetData>
  <mergeCells count="11">
    <mergeCell ref="A10:B10"/>
    <mergeCell ref="A11:F11"/>
    <mergeCell ref="E41:F41"/>
    <mergeCell ref="E42:F42"/>
    <mergeCell ref="E43:F43"/>
    <mergeCell ref="A8:F8"/>
    <mergeCell ref="A1:F1"/>
    <mergeCell ref="A2:F2"/>
    <mergeCell ref="A6:F6"/>
    <mergeCell ref="A5:F5"/>
    <mergeCell ref="A4:F4"/>
  </mergeCells>
  <pageMargins left="0.7" right="0.7" top="0.75" bottom="0.75" header="0.3" footer="0.3"/>
  <pageSetup paperSize="9" scale="40" orientation="portrait" r:id="rId1"/>
  <colBreaks count="1" manualBreakCount="1">
    <brk id="6"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0" tint="-0.14999847407452621"/>
  </sheetPr>
  <dimension ref="A1:P48"/>
  <sheetViews>
    <sheetView view="pageBreakPreview" zoomScale="60" zoomScaleNormal="70" workbookViewId="0">
      <selection activeCell="C20" sqref="C20"/>
    </sheetView>
  </sheetViews>
  <sheetFormatPr defaultRowHeight="18"/>
  <cols>
    <col min="1" max="1" width="10.42578125" style="81" customWidth="1"/>
    <col min="2" max="2" width="64.42578125" style="81" customWidth="1"/>
    <col min="3" max="3" width="32" style="81" customWidth="1"/>
    <col min="4" max="4" width="21" style="81" customWidth="1"/>
    <col min="5" max="5" width="18.7109375" style="81" customWidth="1"/>
    <col min="6" max="6" width="40.140625" style="81" customWidth="1"/>
    <col min="7" max="7" width="34.140625" style="81" customWidth="1"/>
    <col min="8" max="8" width="17.140625" style="81" customWidth="1"/>
    <col min="9" max="9" width="17.7109375" style="81" customWidth="1"/>
    <col min="10" max="10" width="14.5703125" style="81" customWidth="1"/>
    <col min="11" max="256" width="9.140625" style="81"/>
    <col min="257" max="257" width="10.42578125" style="81" customWidth="1"/>
    <col min="258" max="258" width="28.85546875" style="81" customWidth="1"/>
    <col min="259" max="259" width="26.28515625" style="81" customWidth="1"/>
    <col min="260" max="260" width="21" style="81" customWidth="1"/>
    <col min="261" max="261" width="18.7109375" style="81" customWidth="1"/>
    <col min="262" max="262" width="36.85546875" style="81" customWidth="1"/>
    <col min="263" max="263" width="21.42578125" style="81" customWidth="1"/>
    <col min="264" max="264" width="17.140625" style="81" customWidth="1"/>
    <col min="265" max="265" width="17.7109375" style="81" customWidth="1"/>
    <col min="266" max="266" width="14.5703125" style="81" customWidth="1"/>
    <col min="267" max="512" width="9.140625" style="81"/>
    <col min="513" max="513" width="10.42578125" style="81" customWidth="1"/>
    <col min="514" max="514" width="28.85546875" style="81" customWidth="1"/>
    <col min="515" max="515" width="26.28515625" style="81" customWidth="1"/>
    <col min="516" max="516" width="21" style="81" customWidth="1"/>
    <col min="517" max="517" width="18.7109375" style="81" customWidth="1"/>
    <col min="518" max="518" width="36.85546875" style="81" customWidth="1"/>
    <col min="519" max="519" width="21.42578125" style="81" customWidth="1"/>
    <col min="520" max="520" width="17.140625" style="81" customWidth="1"/>
    <col min="521" max="521" width="17.7109375" style="81" customWidth="1"/>
    <col min="522" max="522" width="14.5703125" style="81" customWidth="1"/>
    <col min="523" max="768" width="9.140625" style="81"/>
    <col min="769" max="769" width="10.42578125" style="81" customWidth="1"/>
    <col min="770" max="770" width="28.85546875" style="81" customWidth="1"/>
    <col min="771" max="771" width="26.28515625" style="81" customWidth="1"/>
    <col min="772" max="772" width="21" style="81" customWidth="1"/>
    <col min="773" max="773" width="18.7109375" style="81" customWidth="1"/>
    <col min="774" max="774" width="36.85546875" style="81" customWidth="1"/>
    <col min="775" max="775" width="21.42578125" style="81" customWidth="1"/>
    <col min="776" max="776" width="17.140625" style="81" customWidth="1"/>
    <col min="777" max="777" width="17.7109375" style="81" customWidth="1"/>
    <col min="778" max="778" width="14.5703125" style="81" customWidth="1"/>
    <col min="779" max="1024" width="9.140625" style="81"/>
    <col min="1025" max="1025" width="10.42578125" style="81" customWidth="1"/>
    <col min="1026" max="1026" width="28.85546875" style="81" customWidth="1"/>
    <col min="1027" max="1027" width="26.28515625" style="81" customWidth="1"/>
    <col min="1028" max="1028" width="21" style="81" customWidth="1"/>
    <col min="1029" max="1029" width="18.7109375" style="81" customWidth="1"/>
    <col min="1030" max="1030" width="36.85546875" style="81" customWidth="1"/>
    <col min="1031" max="1031" width="21.42578125" style="81" customWidth="1"/>
    <col min="1032" max="1032" width="17.140625" style="81" customWidth="1"/>
    <col min="1033" max="1033" width="17.7109375" style="81" customWidth="1"/>
    <col min="1034" max="1034" width="14.5703125" style="81" customWidth="1"/>
    <col min="1035" max="1280" width="9.140625" style="81"/>
    <col min="1281" max="1281" width="10.42578125" style="81" customWidth="1"/>
    <col min="1282" max="1282" width="28.85546875" style="81" customWidth="1"/>
    <col min="1283" max="1283" width="26.28515625" style="81" customWidth="1"/>
    <col min="1284" max="1284" width="21" style="81" customWidth="1"/>
    <col min="1285" max="1285" width="18.7109375" style="81" customWidth="1"/>
    <col min="1286" max="1286" width="36.85546875" style="81" customWidth="1"/>
    <col min="1287" max="1287" width="21.42578125" style="81" customWidth="1"/>
    <col min="1288" max="1288" width="17.140625" style="81" customWidth="1"/>
    <col min="1289" max="1289" width="17.7109375" style="81" customWidth="1"/>
    <col min="1290" max="1290" width="14.5703125" style="81" customWidth="1"/>
    <col min="1291" max="1536" width="9.140625" style="81"/>
    <col min="1537" max="1537" width="10.42578125" style="81" customWidth="1"/>
    <col min="1538" max="1538" width="28.85546875" style="81" customWidth="1"/>
    <col min="1539" max="1539" width="26.28515625" style="81" customWidth="1"/>
    <col min="1540" max="1540" width="21" style="81" customWidth="1"/>
    <col min="1541" max="1541" width="18.7109375" style="81" customWidth="1"/>
    <col min="1542" max="1542" width="36.85546875" style="81" customWidth="1"/>
    <col min="1543" max="1543" width="21.42578125" style="81" customWidth="1"/>
    <col min="1544" max="1544" width="17.140625" style="81" customWidth="1"/>
    <col min="1545" max="1545" width="17.7109375" style="81" customWidth="1"/>
    <col min="1546" max="1546" width="14.5703125" style="81" customWidth="1"/>
    <col min="1547" max="1792" width="9.140625" style="81"/>
    <col min="1793" max="1793" width="10.42578125" style="81" customWidth="1"/>
    <col min="1794" max="1794" width="28.85546875" style="81" customWidth="1"/>
    <col min="1795" max="1795" width="26.28515625" style="81" customWidth="1"/>
    <col min="1796" max="1796" width="21" style="81" customWidth="1"/>
    <col min="1797" max="1797" width="18.7109375" style="81" customWidth="1"/>
    <col min="1798" max="1798" width="36.85546875" style="81" customWidth="1"/>
    <col min="1799" max="1799" width="21.42578125" style="81" customWidth="1"/>
    <col min="1800" max="1800" width="17.140625" style="81" customWidth="1"/>
    <col min="1801" max="1801" width="17.7109375" style="81" customWidth="1"/>
    <col min="1802" max="1802" width="14.5703125" style="81" customWidth="1"/>
    <col min="1803" max="2048" width="9.140625" style="81"/>
    <col min="2049" max="2049" width="10.42578125" style="81" customWidth="1"/>
    <col min="2050" max="2050" width="28.85546875" style="81" customWidth="1"/>
    <col min="2051" max="2051" width="26.28515625" style="81" customWidth="1"/>
    <col min="2052" max="2052" width="21" style="81" customWidth="1"/>
    <col min="2053" max="2053" width="18.7109375" style="81" customWidth="1"/>
    <col min="2054" max="2054" width="36.85546875" style="81" customWidth="1"/>
    <col min="2055" max="2055" width="21.42578125" style="81" customWidth="1"/>
    <col min="2056" max="2056" width="17.140625" style="81" customWidth="1"/>
    <col min="2057" max="2057" width="17.7109375" style="81" customWidth="1"/>
    <col min="2058" max="2058" width="14.5703125" style="81" customWidth="1"/>
    <col min="2059" max="2304" width="9.140625" style="81"/>
    <col min="2305" max="2305" width="10.42578125" style="81" customWidth="1"/>
    <col min="2306" max="2306" width="28.85546875" style="81" customWidth="1"/>
    <col min="2307" max="2307" width="26.28515625" style="81" customWidth="1"/>
    <col min="2308" max="2308" width="21" style="81" customWidth="1"/>
    <col min="2309" max="2309" width="18.7109375" style="81" customWidth="1"/>
    <col min="2310" max="2310" width="36.85546875" style="81" customWidth="1"/>
    <col min="2311" max="2311" width="21.42578125" style="81" customWidth="1"/>
    <col min="2312" max="2312" width="17.140625" style="81" customWidth="1"/>
    <col min="2313" max="2313" width="17.7109375" style="81" customWidth="1"/>
    <col min="2314" max="2314" width="14.5703125" style="81" customWidth="1"/>
    <col min="2315" max="2560" width="9.140625" style="81"/>
    <col min="2561" max="2561" width="10.42578125" style="81" customWidth="1"/>
    <col min="2562" max="2562" width="28.85546875" style="81" customWidth="1"/>
    <col min="2563" max="2563" width="26.28515625" style="81" customWidth="1"/>
    <col min="2564" max="2564" width="21" style="81" customWidth="1"/>
    <col min="2565" max="2565" width="18.7109375" style="81" customWidth="1"/>
    <col min="2566" max="2566" width="36.85546875" style="81" customWidth="1"/>
    <col min="2567" max="2567" width="21.42578125" style="81" customWidth="1"/>
    <col min="2568" max="2568" width="17.140625" style="81" customWidth="1"/>
    <col min="2569" max="2569" width="17.7109375" style="81" customWidth="1"/>
    <col min="2570" max="2570" width="14.5703125" style="81" customWidth="1"/>
    <col min="2571" max="2816" width="9.140625" style="81"/>
    <col min="2817" max="2817" width="10.42578125" style="81" customWidth="1"/>
    <col min="2818" max="2818" width="28.85546875" style="81" customWidth="1"/>
    <col min="2819" max="2819" width="26.28515625" style="81" customWidth="1"/>
    <col min="2820" max="2820" width="21" style="81" customWidth="1"/>
    <col min="2821" max="2821" width="18.7109375" style="81" customWidth="1"/>
    <col min="2822" max="2822" width="36.85546875" style="81" customWidth="1"/>
    <col min="2823" max="2823" width="21.42578125" style="81" customWidth="1"/>
    <col min="2824" max="2824" width="17.140625" style="81" customWidth="1"/>
    <col min="2825" max="2825" width="17.7109375" style="81" customWidth="1"/>
    <col min="2826" max="2826" width="14.5703125" style="81" customWidth="1"/>
    <col min="2827" max="3072" width="9.140625" style="81"/>
    <col min="3073" max="3073" width="10.42578125" style="81" customWidth="1"/>
    <col min="3074" max="3074" width="28.85546875" style="81" customWidth="1"/>
    <col min="3075" max="3075" width="26.28515625" style="81" customWidth="1"/>
    <col min="3076" max="3076" width="21" style="81" customWidth="1"/>
    <col min="3077" max="3077" width="18.7109375" style="81" customWidth="1"/>
    <col min="3078" max="3078" width="36.85546875" style="81" customWidth="1"/>
    <col min="3079" max="3079" width="21.42578125" style="81" customWidth="1"/>
    <col min="3080" max="3080" width="17.140625" style="81" customWidth="1"/>
    <col min="3081" max="3081" width="17.7109375" style="81" customWidth="1"/>
    <col min="3082" max="3082" width="14.5703125" style="81" customWidth="1"/>
    <col min="3083" max="3328" width="9.140625" style="81"/>
    <col min="3329" max="3329" width="10.42578125" style="81" customWidth="1"/>
    <col min="3330" max="3330" width="28.85546875" style="81" customWidth="1"/>
    <col min="3331" max="3331" width="26.28515625" style="81" customWidth="1"/>
    <col min="3332" max="3332" width="21" style="81" customWidth="1"/>
    <col min="3333" max="3333" width="18.7109375" style="81" customWidth="1"/>
    <col min="3334" max="3334" width="36.85546875" style="81" customWidth="1"/>
    <col min="3335" max="3335" width="21.42578125" style="81" customWidth="1"/>
    <col min="3336" max="3336" width="17.140625" style="81" customWidth="1"/>
    <col min="3337" max="3337" width="17.7109375" style="81" customWidth="1"/>
    <col min="3338" max="3338" width="14.5703125" style="81" customWidth="1"/>
    <col min="3339" max="3584" width="9.140625" style="81"/>
    <col min="3585" max="3585" width="10.42578125" style="81" customWidth="1"/>
    <col min="3586" max="3586" width="28.85546875" style="81" customWidth="1"/>
    <col min="3587" max="3587" width="26.28515625" style="81" customWidth="1"/>
    <col min="3588" max="3588" width="21" style="81" customWidth="1"/>
    <col min="3589" max="3589" width="18.7109375" style="81" customWidth="1"/>
    <col min="3590" max="3590" width="36.85546875" style="81" customWidth="1"/>
    <col min="3591" max="3591" width="21.42578125" style="81" customWidth="1"/>
    <col min="3592" max="3592" width="17.140625" style="81" customWidth="1"/>
    <col min="3593" max="3593" width="17.7109375" style="81" customWidth="1"/>
    <col min="3594" max="3594" width="14.5703125" style="81" customWidth="1"/>
    <col min="3595" max="3840" width="9.140625" style="81"/>
    <col min="3841" max="3841" width="10.42578125" style="81" customWidth="1"/>
    <col min="3842" max="3842" width="28.85546875" style="81" customWidth="1"/>
    <col min="3843" max="3843" width="26.28515625" style="81" customWidth="1"/>
    <col min="3844" max="3844" width="21" style="81" customWidth="1"/>
    <col min="3845" max="3845" width="18.7109375" style="81" customWidth="1"/>
    <col min="3846" max="3846" width="36.85546875" style="81" customWidth="1"/>
    <col min="3847" max="3847" width="21.42578125" style="81" customWidth="1"/>
    <col min="3848" max="3848" width="17.140625" style="81" customWidth="1"/>
    <col min="3849" max="3849" width="17.7109375" style="81" customWidth="1"/>
    <col min="3850" max="3850" width="14.5703125" style="81" customWidth="1"/>
    <col min="3851" max="4096" width="9.140625" style="81"/>
    <col min="4097" max="4097" width="10.42578125" style="81" customWidth="1"/>
    <col min="4098" max="4098" width="28.85546875" style="81" customWidth="1"/>
    <col min="4099" max="4099" width="26.28515625" style="81" customWidth="1"/>
    <col min="4100" max="4100" width="21" style="81" customWidth="1"/>
    <col min="4101" max="4101" width="18.7109375" style="81" customWidth="1"/>
    <col min="4102" max="4102" width="36.85546875" style="81" customWidth="1"/>
    <col min="4103" max="4103" width="21.42578125" style="81" customWidth="1"/>
    <col min="4104" max="4104" width="17.140625" style="81" customWidth="1"/>
    <col min="4105" max="4105" width="17.7109375" style="81" customWidth="1"/>
    <col min="4106" max="4106" width="14.5703125" style="81" customWidth="1"/>
    <col min="4107" max="4352" width="9.140625" style="81"/>
    <col min="4353" max="4353" width="10.42578125" style="81" customWidth="1"/>
    <col min="4354" max="4354" width="28.85546875" style="81" customWidth="1"/>
    <col min="4355" max="4355" width="26.28515625" style="81" customWidth="1"/>
    <col min="4356" max="4356" width="21" style="81" customWidth="1"/>
    <col min="4357" max="4357" width="18.7109375" style="81" customWidth="1"/>
    <col min="4358" max="4358" width="36.85546875" style="81" customWidth="1"/>
    <col min="4359" max="4359" width="21.42578125" style="81" customWidth="1"/>
    <col min="4360" max="4360" width="17.140625" style="81" customWidth="1"/>
    <col min="4361" max="4361" width="17.7109375" style="81" customWidth="1"/>
    <col min="4362" max="4362" width="14.5703125" style="81" customWidth="1"/>
    <col min="4363" max="4608" width="9.140625" style="81"/>
    <col min="4609" max="4609" width="10.42578125" style="81" customWidth="1"/>
    <col min="4610" max="4610" width="28.85546875" style="81" customWidth="1"/>
    <col min="4611" max="4611" width="26.28515625" style="81" customWidth="1"/>
    <col min="4612" max="4612" width="21" style="81" customWidth="1"/>
    <col min="4613" max="4613" width="18.7109375" style="81" customWidth="1"/>
    <col min="4614" max="4614" width="36.85546875" style="81" customWidth="1"/>
    <col min="4615" max="4615" width="21.42578125" style="81" customWidth="1"/>
    <col min="4616" max="4616" width="17.140625" style="81" customWidth="1"/>
    <col min="4617" max="4617" width="17.7109375" style="81" customWidth="1"/>
    <col min="4618" max="4618" width="14.5703125" style="81" customWidth="1"/>
    <col min="4619" max="4864" width="9.140625" style="81"/>
    <col min="4865" max="4865" width="10.42578125" style="81" customWidth="1"/>
    <col min="4866" max="4866" width="28.85546875" style="81" customWidth="1"/>
    <col min="4867" max="4867" width="26.28515625" style="81" customWidth="1"/>
    <col min="4868" max="4868" width="21" style="81" customWidth="1"/>
    <col min="4869" max="4869" width="18.7109375" style="81" customWidth="1"/>
    <col min="4870" max="4870" width="36.85546875" style="81" customWidth="1"/>
    <col min="4871" max="4871" width="21.42578125" style="81" customWidth="1"/>
    <col min="4872" max="4872" width="17.140625" style="81" customWidth="1"/>
    <col min="4873" max="4873" width="17.7109375" style="81" customWidth="1"/>
    <col min="4874" max="4874" width="14.5703125" style="81" customWidth="1"/>
    <col min="4875" max="5120" width="9.140625" style="81"/>
    <col min="5121" max="5121" width="10.42578125" style="81" customWidth="1"/>
    <col min="5122" max="5122" width="28.85546875" style="81" customWidth="1"/>
    <col min="5123" max="5123" width="26.28515625" style="81" customWidth="1"/>
    <col min="5124" max="5124" width="21" style="81" customWidth="1"/>
    <col min="5125" max="5125" width="18.7109375" style="81" customWidth="1"/>
    <col min="5126" max="5126" width="36.85546875" style="81" customWidth="1"/>
    <col min="5127" max="5127" width="21.42578125" style="81" customWidth="1"/>
    <col min="5128" max="5128" width="17.140625" style="81" customWidth="1"/>
    <col min="5129" max="5129" width="17.7109375" style="81" customWidth="1"/>
    <col min="5130" max="5130" width="14.5703125" style="81" customWidth="1"/>
    <col min="5131" max="5376" width="9.140625" style="81"/>
    <col min="5377" max="5377" width="10.42578125" style="81" customWidth="1"/>
    <col min="5378" max="5378" width="28.85546875" style="81" customWidth="1"/>
    <col min="5379" max="5379" width="26.28515625" style="81" customWidth="1"/>
    <col min="5380" max="5380" width="21" style="81" customWidth="1"/>
    <col min="5381" max="5381" width="18.7109375" style="81" customWidth="1"/>
    <col min="5382" max="5382" width="36.85546875" style="81" customWidth="1"/>
    <col min="5383" max="5383" width="21.42578125" style="81" customWidth="1"/>
    <col min="5384" max="5384" width="17.140625" style="81" customWidth="1"/>
    <col min="5385" max="5385" width="17.7109375" style="81" customWidth="1"/>
    <col min="5386" max="5386" width="14.5703125" style="81" customWidth="1"/>
    <col min="5387" max="5632" width="9.140625" style="81"/>
    <col min="5633" max="5633" width="10.42578125" style="81" customWidth="1"/>
    <col min="5634" max="5634" width="28.85546875" style="81" customWidth="1"/>
    <col min="5635" max="5635" width="26.28515625" style="81" customWidth="1"/>
    <col min="5636" max="5636" width="21" style="81" customWidth="1"/>
    <col min="5637" max="5637" width="18.7109375" style="81" customWidth="1"/>
    <col min="5638" max="5638" width="36.85546875" style="81" customWidth="1"/>
    <col min="5639" max="5639" width="21.42578125" style="81" customWidth="1"/>
    <col min="5640" max="5640" width="17.140625" style="81" customWidth="1"/>
    <col min="5641" max="5641" width="17.7109375" style="81" customWidth="1"/>
    <col min="5642" max="5642" width="14.5703125" style="81" customWidth="1"/>
    <col min="5643" max="5888" width="9.140625" style="81"/>
    <col min="5889" max="5889" width="10.42578125" style="81" customWidth="1"/>
    <col min="5890" max="5890" width="28.85546875" style="81" customWidth="1"/>
    <col min="5891" max="5891" width="26.28515625" style="81" customWidth="1"/>
    <col min="5892" max="5892" width="21" style="81" customWidth="1"/>
    <col min="5893" max="5893" width="18.7109375" style="81" customWidth="1"/>
    <col min="5894" max="5894" width="36.85546875" style="81" customWidth="1"/>
    <col min="5895" max="5895" width="21.42578125" style="81" customWidth="1"/>
    <col min="5896" max="5896" width="17.140625" style="81" customWidth="1"/>
    <col min="5897" max="5897" width="17.7109375" style="81" customWidth="1"/>
    <col min="5898" max="5898" width="14.5703125" style="81" customWidth="1"/>
    <col min="5899" max="6144" width="9.140625" style="81"/>
    <col min="6145" max="6145" width="10.42578125" style="81" customWidth="1"/>
    <col min="6146" max="6146" width="28.85546875" style="81" customWidth="1"/>
    <col min="6147" max="6147" width="26.28515625" style="81" customWidth="1"/>
    <col min="6148" max="6148" width="21" style="81" customWidth="1"/>
    <col min="6149" max="6149" width="18.7109375" style="81" customWidth="1"/>
    <col min="6150" max="6150" width="36.85546875" style="81" customWidth="1"/>
    <col min="6151" max="6151" width="21.42578125" style="81" customWidth="1"/>
    <col min="6152" max="6152" width="17.140625" style="81" customWidth="1"/>
    <col min="6153" max="6153" width="17.7109375" style="81" customWidth="1"/>
    <col min="6154" max="6154" width="14.5703125" style="81" customWidth="1"/>
    <col min="6155" max="6400" width="9.140625" style="81"/>
    <col min="6401" max="6401" width="10.42578125" style="81" customWidth="1"/>
    <col min="6402" max="6402" width="28.85546875" style="81" customWidth="1"/>
    <col min="6403" max="6403" width="26.28515625" style="81" customWidth="1"/>
    <col min="6404" max="6404" width="21" style="81" customWidth="1"/>
    <col min="6405" max="6405" width="18.7109375" style="81" customWidth="1"/>
    <col min="6406" max="6406" width="36.85546875" style="81" customWidth="1"/>
    <col min="6407" max="6407" width="21.42578125" style="81" customWidth="1"/>
    <col min="6408" max="6408" width="17.140625" style="81" customWidth="1"/>
    <col min="6409" max="6409" width="17.7109375" style="81" customWidth="1"/>
    <col min="6410" max="6410" width="14.5703125" style="81" customWidth="1"/>
    <col min="6411" max="6656" width="9.140625" style="81"/>
    <col min="6657" max="6657" width="10.42578125" style="81" customWidth="1"/>
    <col min="6658" max="6658" width="28.85546875" style="81" customWidth="1"/>
    <col min="6659" max="6659" width="26.28515625" style="81" customWidth="1"/>
    <col min="6660" max="6660" width="21" style="81" customWidth="1"/>
    <col min="6661" max="6661" width="18.7109375" style="81" customWidth="1"/>
    <col min="6662" max="6662" width="36.85546875" style="81" customWidth="1"/>
    <col min="6663" max="6663" width="21.42578125" style="81" customWidth="1"/>
    <col min="6664" max="6664" width="17.140625" style="81" customWidth="1"/>
    <col min="6665" max="6665" width="17.7109375" style="81" customWidth="1"/>
    <col min="6666" max="6666" width="14.5703125" style="81" customWidth="1"/>
    <col min="6667" max="6912" width="9.140625" style="81"/>
    <col min="6913" max="6913" width="10.42578125" style="81" customWidth="1"/>
    <col min="6914" max="6914" width="28.85546875" style="81" customWidth="1"/>
    <col min="6915" max="6915" width="26.28515625" style="81" customWidth="1"/>
    <col min="6916" max="6916" width="21" style="81" customWidth="1"/>
    <col min="6917" max="6917" width="18.7109375" style="81" customWidth="1"/>
    <col min="6918" max="6918" width="36.85546875" style="81" customWidth="1"/>
    <col min="6919" max="6919" width="21.42578125" style="81" customWidth="1"/>
    <col min="6920" max="6920" width="17.140625" style="81" customWidth="1"/>
    <col min="6921" max="6921" width="17.7109375" style="81" customWidth="1"/>
    <col min="6922" max="6922" width="14.5703125" style="81" customWidth="1"/>
    <col min="6923" max="7168" width="9.140625" style="81"/>
    <col min="7169" max="7169" width="10.42578125" style="81" customWidth="1"/>
    <col min="7170" max="7170" width="28.85546875" style="81" customWidth="1"/>
    <col min="7171" max="7171" width="26.28515625" style="81" customWidth="1"/>
    <col min="7172" max="7172" width="21" style="81" customWidth="1"/>
    <col min="7173" max="7173" width="18.7109375" style="81" customWidth="1"/>
    <col min="7174" max="7174" width="36.85546875" style="81" customWidth="1"/>
    <col min="7175" max="7175" width="21.42578125" style="81" customWidth="1"/>
    <col min="7176" max="7176" width="17.140625" style="81" customWidth="1"/>
    <col min="7177" max="7177" width="17.7109375" style="81" customWidth="1"/>
    <col min="7178" max="7178" width="14.5703125" style="81" customWidth="1"/>
    <col min="7179" max="7424" width="9.140625" style="81"/>
    <col min="7425" max="7425" width="10.42578125" style="81" customWidth="1"/>
    <col min="7426" max="7426" width="28.85546875" style="81" customWidth="1"/>
    <col min="7427" max="7427" width="26.28515625" style="81" customWidth="1"/>
    <col min="7428" max="7428" width="21" style="81" customWidth="1"/>
    <col min="7429" max="7429" width="18.7109375" style="81" customWidth="1"/>
    <col min="7430" max="7430" width="36.85546875" style="81" customWidth="1"/>
    <col min="7431" max="7431" width="21.42578125" style="81" customWidth="1"/>
    <col min="7432" max="7432" width="17.140625" style="81" customWidth="1"/>
    <col min="7433" max="7433" width="17.7109375" style="81" customWidth="1"/>
    <col min="7434" max="7434" width="14.5703125" style="81" customWidth="1"/>
    <col min="7435" max="7680" width="9.140625" style="81"/>
    <col min="7681" max="7681" width="10.42578125" style="81" customWidth="1"/>
    <col min="7682" max="7682" width="28.85546875" style="81" customWidth="1"/>
    <col min="7683" max="7683" width="26.28515625" style="81" customWidth="1"/>
    <col min="7684" max="7684" width="21" style="81" customWidth="1"/>
    <col min="7685" max="7685" width="18.7109375" style="81" customWidth="1"/>
    <col min="7686" max="7686" width="36.85546875" style="81" customWidth="1"/>
    <col min="7687" max="7687" width="21.42578125" style="81" customWidth="1"/>
    <col min="7688" max="7688" width="17.140625" style="81" customWidth="1"/>
    <col min="7689" max="7689" width="17.7109375" style="81" customWidth="1"/>
    <col min="7690" max="7690" width="14.5703125" style="81" customWidth="1"/>
    <col min="7691" max="7936" width="9.140625" style="81"/>
    <col min="7937" max="7937" width="10.42578125" style="81" customWidth="1"/>
    <col min="7938" max="7938" width="28.85546875" style="81" customWidth="1"/>
    <col min="7939" max="7939" width="26.28515625" style="81" customWidth="1"/>
    <col min="7940" max="7940" width="21" style="81" customWidth="1"/>
    <col min="7941" max="7941" width="18.7109375" style="81" customWidth="1"/>
    <col min="7942" max="7942" width="36.85546875" style="81" customWidth="1"/>
    <col min="7943" max="7943" width="21.42578125" style="81" customWidth="1"/>
    <col min="7944" max="7944" width="17.140625" style="81" customWidth="1"/>
    <col min="7945" max="7945" width="17.7109375" style="81" customWidth="1"/>
    <col min="7946" max="7946" width="14.5703125" style="81" customWidth="1"/>
    <col min="7947" max="8192" width="9.140625" style="81"/>
    <col min="8193" max="8193" width="10.42578125" style="81" customWidth="1"/>
    <col min="8194" max="8194" width="28.85546875" style="81" customWidth="1"/>
    <col min="8195" max="8195" width="26.28515625" style="81" customWidth="1"/>
    <col min="8196" max="8196" width="21" style="81" customWidth="1"/>
    <col min="8197" max="8197" width="18.7109375" style="81" customWidth="1"/>
    <col min="8198" max="8198" width="36.85546875" style="81" customWidth="1"/>
    <col min="8199" max="8199" width="21.42578125" style="81" customWidth="1"/>
    <col min="8200" max="8200" width="17.140625" style="81" customWidth="1"/>
    <col min="8201" max="8201" width="17.7109375" style="81" customWidth="1"/>
    <col min="8202" max="8202" width="14.5703125" style="81" customWidth="1"/>
    <col min="8203" max="8448" width="9.140625" style="81"/>
    <col min="8449" max="8449" width="10.42578125" style="81" customWidth="1"/>
    <col min="8450" max="8450" width="28.85546875" style="81" customWidth="1"/>
    <col min="8451" max="8451" width="26.28515625" style="81" customWidth="1"/>
    <col min="8452" max="8452" width="21" style="81" customWidth="1"/>
    <col min="8453" max="8453" width="18.7109375" style="81" customWidth="1"/>
    <col min="8454" max="8454" width="36.85546875" style="81" customWidth="1"/>
    <col min="8455" max="8455" width="21.42578125" style="81" customWidth="1"/>
    <col min="8456" max="8456" width="17.140625" style="81" customWidth="1"/>
    <col min="8457" max="8457" width="17.7109375" style="81" customWidth="1"/>
    <col min="8458" max="8458" width="14.5703125" style="81" customWidth="1"/>
    <col min="8459" max="8704" width="9.140625" style="81"/>
    <col min="8705" max="8705" width="10.42578125" style="81" customWidth="1"/>
    <col min="8706" max="8706" width="28.85546875" style="81" customWidth="1"/>
    <col min="8707" max="8707" width="26.28515625" style="81" customWidth="1"/>
    <col min="8708" max="8708" width="21" style="81" customWidth="1"/>
    <col min="8709" max="8709" width="18.7109375" style="81" customWidth="1"/>
    <col min="8710" max="8710" width="36.85546875" style="81" customWidth="1"/>
    <col min="8711" max="8711" width="21.42578125" style="81" customWidth="1"/>
    <col min="8712" max="8712" width="17.140625" style="81" customWidth="1"/>
    <col min="8713" max="8713" width="17.7109375" style="81" customWidth="1"/>
    <col min="8714" max="8714" width="14.5703125" style="81" customWidth="1"/>
    <col min="8715" max="8960" width="9.140625" style="81"/>
    <col min="8961" max="8961" width="10.42578125" style="81" customWidth="1"/>
    <col min="8962" max="8962" width="28.85546875" style="81" customWidth="1"/>
    <col min="8963" max="8963" width="26.28515625" style="81" customWidth="1"/>
    <col min="8964" max="8964" width="21" style="81" customWidth="1"/>
    <col min="8965" max="8965" width="18.7109375" style="81" customWidth="1"/>
    <col min="8966" max="8966" width="36.85546875" style="81" customWidth="1"/>
    <col min="8967" max="8967" width="21.42578125" style="81" customWidth="1"/>
    <col min="8968" max="8968" width="17.140625" style="81" customWidth="1"/>
    <col min="8969" max="8969" width="17.7109375" style="81" customWidth="1"/>
    <col min="8970" max="8970" width="14.5703125" style="81" customWidth="1"/>
    <col min="8971" max="9216" width="9.140625" style="81"/>
    <col min="9217" max="9217" width="10.42578125" style="81" customWidth="1"/>
    <col min="9218" max="9218" width="28.85546875" style="81" customWidth="1"/>
    <col min="9219" max="9219" width="26.28515625" style="81" customWidth="1"/>
    <col min="9220" max="9220" width="21" style="81" customWidth="1"/>
    <col min="9221" max="9221" width="18.7109375" style="81" customWidth="1"/>
    <col min="9222" max="9222" width="36.85546875" style="81" customWidth="1"/>
    <col min="9223" max="9223" width="21.42578125" style="81" customWidth="1"/>
    <col min="9224" max="9224" width="17.140625" style="81" customWidth="1"/>
    <col min="9225" max="9225" width="17.7109375" style="81" customWidth="1"/>
    <col min="9226" max="9226" width="14.5703125" style="81" customWidth="1"/>
    <col min="9227" max="9472" width="9.140625" style="81"/>
    <col min="9473" max="9473" width="10.42578125" style="81" customWidth="1"/>
    <col min="9474" max="9474" width="28.85546875" style="81" customWidth="1"/>
    <col min="9475" max="9475" width="26.28515625" style="81" customWidth="1"/>
    <col min="9476" max="9476" width="21" style="81" customWidth="1"/>
    <col min="9477" max="9477" width="18.7109375" style="81" customWidth="1"/>
    <col min="9478" max="9478" width="36.85546875" style="81" customWidth="1"/>
    <col min="9479" max="9479" width="21.42578125" style="81" customWidth="1"/>
    <col min="9480" max="9480" width="17.140625" style="81" customWidth="1"/>
    <col min="9481" max="9481" width="17.7109375" style="81" customWidth="1"/>
    <col min="9482" max="9482" width="14.5703125" style="81" customWidth="1"/>
    <col min="9483" max="9728" width="9.140625" style="81"/>
    <col min="9729" max="9729" width="10.42578125" style="81" customWidth="1"/>
    <col min="9730" max="9730" width="28.85546875" style="81" customWidth="1"/>
    <col min="9731" max="9731" width="26.28515625" style="81" customWidth="1"/>
    <col min="9732" max="9732" width="21" style="81" customWidth="1"/>
    <col min="9733" max="9733" width="18.7109375" style="81" customWidth="1"/>
    <col min="9734" max="9734" width="36.85546875" style="81" customWidth="1"/>
    <col min="9735" max="9735" width="21.42578125" style="81" customWidth="1"/>
    <col min="9736" max="9736" width="17.140625" style="81" customWidth="1"/>
    <col min="9737" max="9737" width="17.7109375" style="81" customWidth="1"/>
    <col min="9738" max="9738" width="14.5703125" style="81" customWidth="1"/>
    <col min="9739" max="9984" width="9.140625" style="81"/>
    <col min="9985" max="9985" width="10.42578125" style="81" customWidth="1"/>
    <col min="9986" max="9986" width="28.85546875" style="81" customWidth="1"/>
    <col min="9987" max="9987" width="26.28515625" style="81" customWidth="1"/>
    <col min="9988" max="9988" width="21" style="81" customWidth="1"/>
    <col min="9989" max="9989" width="18.7109375" style="81" customWidth="1"/>
    <col min="9990" max="9990" width="36.85546875" style="81" customWidth="1"/>
    <col min="9991" max="9991" width="21.42578125" style="81" customWidth="1"/>
    <col min="9992" max="9992" width="17.140625" style="81" customWidth="1"/>
    <col min="9993" max="9993" width="17.7109375" style="81" customWidth="1"/>
    <col min="9994" max="9994" width="14.5703125" style="81" customWidth="1"/>
    <col min="9995" max="10240" width="9.140625" style="81"/>
    <col min="10241" max="10241" width="10.42578125" style="81" customWidth="1"/>
    <col min="10242" max="10242" width="28.85546875" style="81" customWidth="1"/>
    <col min="10243" max="10243" width="26.28515625" style="81" customWidth="1"/>
    <col min="10244" max="10244" width="21" style="81" customWidth="1"/>
    <col min="10245" max="10245" width="18.7109375" style="81" customWidth="1"/>
    <col min="10246" max="10246" width="36.85546875" style="81" customWidth="1"/>
    <col min="10247" max="10247" width="21.42578125" style="81" customWidth="1"/>
    <col min="10248" max="10248" width="17.140625" style="81" customWidth="1"/>
    <col min="10249" max="10249" width="17.7109375" style="81" customWidth="1"/>
    <col min="10250" max="10250" width="14.5703125" style="81" customWidth="1"/>
    <col min="10251" max="10496" width="9.140625" style="81"/>
    <col min="10497" max="10497" width="10.42578125" style="81" customWidth="1"/>
    <col min="10498" max="10498" width="28.85546875" style="81" customWidth="1"/>
    <col min="10499" max="10499" width="26.28515625" style="81" customWidth="1"/>
    <col min="10500" max="10500" width="21" style="81" customWidth="1"/>
    <col min="10501" max="10501" width="18.7109375" style="81" customWidth="1"/>
    <col min="10502" max="10502" width="36.85546875" style="81" customWidth="1"/>
    <col min="10503" max="10503" width="21.42578125" style="81" customWidth="1"/>
    <col min="10504" max="10504" width="17.140625" style="81" customWidth="1"/>
    <col min="10505" max="10505" width="17.7109375" style="81" customWidth="1"/>
    <col min="10506" max="10506" width="14.5703125" style="81" customWidth="1"/>
    <col min="10507" max="10752" width="9.140625" style="81"/>
    <col min="10753" max="10753" width="10.42578125" style="81" customWidth="1"/>
    <col min="10754" max="10754" width="28.85546875" style="81" customWidth="1"/>
    <col min="10755" max="10755" width="26.28515625" style="81" customWidth="1"/>
    <col min="10756" max="10756" width="21" style="81" customWidth="1"/>
    <col min="10757" max="10757" width="18.7109375" style="81" customWidth="1"/>
    <col min="10758" max="10758" width="36.85546875" style="81" customWidth="1"/>
    <col min="10759" max="10759" width="21.42578125" style="81" customWidth="1"/>
    <col min="10760" max="10760" width="17.140625" style="81" customWidth="1"/>
    <col min="10761" max="10761" width="17.7109375" style="81" customWidth="1"/>
    <col min="10762" max="10762" width="14.5703125" style="81" customWidth="1"/>
    <col min="10763" max="11008" width="9.140625" style="81"/>
    <col min="11009" max="11009" width="10.42578125" style="81" customWidth="1"/>
    <col min="11010" max="11010" width="28.85546875" style="81" customWidth="1"/>
    <col min="11011" max="11011" width="26.28515625" style="81" customWidth="1"/>
    <col min="11012" max="11012" width="21" style="81" customWidth="1"/>
    <col min="11013" max="11013" width="18.7109375" style="81" customWidth="1"/>
    <col min="11014" max="11014" width="36.85546875" style="81" customWidth="1"/>
    <col min="11015" max="11015" width="21.42578125" style="81" customWidth="1"/>
    <col min="11016" max="11016" width="17.140625" style="81" customWidth="1"/>
    <col min="11017" max="11017" width="17.7109375" style="81" customWidth="1"/>
    <col min="11018" max="11018" width="14.5703125" style="81" customWidth="1"/>
    <col min="11019" max="11264" width="9.140625" style="81"/>
    <col min="11265" max="11265" width="10.42578125" style="81" customWidth="1"/>
    <col min="11266" max="11266" width="28.85546875" style="81" customWidth="1"/>
    <col min="11267" max="11267" width="26.28515625" style="81" customWidth="1"/>
    <col min="11268" max="11268" width="21" style="81" customWidth="1"/>
    <col min="11269" max="11269" width="18.7109375" style="81" customWidth="1"/>
    <col min="11270" max="11270" width="36.85546875" style="81" customWidth="1"/>
    <col min="11271" max="11271" width="21.42578125" style="81" customWidth="1"/>
    <col min="11272" max="11272" width="17.140625" style="81" customWidth="1"/>
    <col min="11273" max="11273" width="17.7109375" style="81" customWidth="1"/>
    <col min="11274" max="11274" width="14.5703125" style="81" customWidth="1"/>
    <col min="11275" max="11520" width="9.140625" style="81"/>
    <col min="11521" max="11521" width="10.42578125" style="81" customWidth="1"/>
    <col min="11522" max="11522" width="28.85546875" style="81" customWidth="1"/>
    <col min="11523" max="11523" width="26.28515625" style="81" customWidth="1"/>
    <col min="11524" max="11524" width="21" style="81" customWidth="1"/>
    <col min="11525" max="11525" width="18.7109375" style="81" customWidth="1"/>
    <col min="11526" max="11526" width="36.85546875" style="81" customWidth="1"/>
    <col min="11527" max="11527" width="21.42578125" style="81" customWidth="1"/>
    <col min="11528" max="11528" width="17.140625" style="81" customWidth="1"/>
    <col min="11529" max="11529" width="17.7109375" style="81" customWidth="1"/>
    <col min="11530" max="11530" width="14.5703125" style="81" customWidth="1"/>
    <col min="11531" max="11776" width="9.140625" style="81"/>
    <col min="11777" max="11777" width="10.42578125" style="81" customWidth="1"/>
    <col min="11778" max="11778" width="28.85546875" style="81" customWidth="1"/>
    <col min="11779" max="11779" width="26.28515625" style="81" customWidth="1"/>
    <col min="11780" max="11780" width="21" style="81" customWidth="1"/>
    <col min="11781" max="11781" width="18.7109375" style="81" customWidth="1"/>
    <col min="11782" max="11782" width="36.85546875" style="81" customWidth="1"/>
    <col min="11783" max="11783" width="21.42578125" style="81" customWidth="1"/>
    <col min="11784" max="11784" width="17.140625" style="81" customWidth="1"/>
    <col min="11785" max="11785" width="17.7109375" style="81" customWidth="1"/>
    <col min="11786" max="11786" width="14.5703125" style="81" customWidth="1"/>
    <col min="11787" max="12032" width="9.140625" style="81"/>
    <col min="12033" max="12033" width="10.42578125" style="81" customWidth="1"/>
    <col min="12034" max="12034" width="28.85546875" style="81" customWidth="1"/>
    <col min="12035" max="12035" width="26.28515625" style="81" customWidth="1"/>
    <col min="12036" max="12036" width="21" style="81" customWidth="1"/>
    <col min="12037" max="12037" width="18.7109375" style="81" customWidth="1"/>
    <col min="12038" max="12038" width="36.85546875" style="81" customWidth="1"/>
    <col min="12039" max="12039" width="21.42578125" style="81" customWidth="1"/>
    <col min="12040" max="12040" width="17.140625" style="81" customWidth="1"/>
    <col min="12041" max="12041" width="17.7109375" style="81" customWidth="1"/>
    <col min="12042" max="12042" width="14.5703125" style="81" customWidth="1"/>
    <col min="12043" max="12288" width="9.140625" style="81"/>
    <col min="12289" max="12289" width="10.42578125" style="81" customWidth="1"/>
    <col min="12290" max="12290" width="28.85546875" style="81" customWidth="1"/>
    <col min="12291" max="12291" width="26.28515625" style="81" customWidth="1"/>
    <col min="12292" max="12292" width="21" style="81" customWidth="1"/>
    <col min="12293" max="12293" width="18.7109375" style="81" customWidth="1"/>
    <col min="12294" max="12294" width="36.85546875" style="81" customWidth="1"/>
    <col min="12295" max="12295" width="21.42578125" style="81" customWidth="1"/>
    <col min="12296" max="12296" width="17.140625" style="81" customWidth="1"/>
    <col min="12297" max="12297" width="17.7109375" style="81" customWidth="1"/>
    <col min="12298" max="12298" width="14.5703125" style="81" customWidth="1"/>
    <col min="12299" max="12544" width="9.140625" style="81"/>
    <col min="12545" max="12545" width="10.42578125" style="81" customWidth="1"/>
    <col min="12546" max="12546" width="28.85546875" style="81" customWidth="1"/>
    <col min="12547" max="12547" width="26.28515625" style="81" customWidth="1"/>
    <col min="12548" max="12548" width="21" style="81" customWidth="1"/>
    <col min="12549" max="12549" width="18.7109375" style="81" customWidth="1"/>
    <col min="12550" max="12550" width="36.85546875" style="81" customWidth="1"/>
    <col min="12551" max="12551" width="21.42578125" style="81" customWidth="1"/>
    <col min="12552" max="12552" width="17.140625" style="81" customWidth="1"/>
    <col min="12553" max="12553" width="17.7109375" style="81" customWidth="1"/>
    <col min="12554" max="12554" width="14.5703125" style="81" customWidth="1"/>
    <col min="12555" max="12800" width="9.140625" style="81"/>
    <col min="12801" max="12801" width="10.42578125" style="81" customWidth="1"/>
    <col min="12802" max="12802" width="28.85546875" style="81" customWidth="1"/>
    <col min="12803" max="12803" width="26.28515625" style="81" customWidth="1"/>
    <col min="12804" max="12804" width="21" style="81" customWidth="1"/>
    <col min="12805" max="12805" width="18.7109375" style="81" customWidth="1"/>
    <col min="12806" max="12806" width="36.85546875" style="81" customWidth="1"/>
    <col min="12807" max="12807" width="21.42578125" style="81" customWidth="1"/>
    <col min="12808" max="12808" width="17.140625" style="81" customWidth="1"/>
    <col min="12809" max="12809" width="17.7109375" style="81" customWidth="1"/>
    <col min="12810" max="12810" width="14.5703125" style="81" customWidth="1"/>
    <col min="12811" max="13056" width="9.140625" style="81"/>
    <col min="13057" max="13057" width="10.42578125" style="81" customWidth="1"/>
    <col min="13058" max="13058" width="28.85546875" style="81" customWidth="1"/>
    <col min="13059" max="13059" width="26.28515625" style="81" customWidth="1"/>
    <col min="13060" max="13060" width="21" style="81" customWidth="1"/>
    <col min="13061" max="13061" width="18.7109375" style="81" customWidth="1"/>
    <col min="13062" max="13062" width="36.85546875" style="81" customWidth="1"/>
    <col min="13063" max="13063" width="21.42578125" style="81" customWidth="1"/>
    <col min="13064" max="13064" width="17.140625" style="81" customWidth="1"/>
    <col min="13065" max="13065" width="17.7109375" style="81" customWidth="1"/>
    <col min="13066" max="13066" width="14.5703125" style="81" customWidth="1"/>
    <col min="13067" max="13312" width="9.140625" style="81"/>
    <col min="13313" max="13313" width="10.42578125" style="81" customWidth="1"/>
    <col min="13314" max="13314" width="28.85546875" style="81" customWidth="1"/>
    <col min="13315" max="13315" width="26.28515625" style="81" customWidth="1"/>
    <col min="13316" max="13316" width="21" style="81" customWidth="1"/>
    <col min="13317" max="13317" width="18.7109375" style="81" customWidth="1"/>
    <col min="13318" max="13318" width="36.85546875" style="81" customWidth="1"/>
    <col min="13319" max="13319" width="21.42578125" style="81" customWidth="1"/>
    <col min="13320" max="13320" width="17.140625" style="81" customWidth="1"/>
    <col min="13321" max="13321" width="17.7109375" style="81" customWidth="1"/>
    <col min="13322" max="13322" width="14.5703125" style="81" customWidth="1"/>
    <col min="13323" max="13568" width="9.140625" style="81"/>
    <col min="13569" max="13569" width="10.42578125" style="81" customWidth="1"/>
    <col min="13570" max="13570" width="28.85546875" style="81" customWidth="1"/>
    <col min="13571" max="13571" width="26.28515625" style="81" customWidth="1"/>
    <col min="13572" max="13572" width="21" style="81" customWidth="1"/>
    <col min="13573" max="13573" width="18.7109375" style="81" customWidth="1"/>
    <col min="13574" max="13574" width="36.85546875" style="81" customWidth="1"/>
    <col min="13575" max="13575" width="21.42578125" style="81" customWidth="1"/>
    <col min="13576" max="13576" width="17.140625" style="81" customWidth="1"/>
    <col min="13577" max="13577" width="17.7109375" style="81" customWidth="1"/>
    <col min="13578" max="13578" width="14.5703125" style="81" customWidth="1"/>
    <col min="13579" max="13824" width="9.140625" style="81"/>
    <col min="13825" max="13825" width="10.42578125" style="81" customWidth="1"/>
    <col min="13826" max="13826" width="28.85546875" style="81" customWidth="1"/>
    <col min="13827" max="13827" width="26.28515625" style="81" customWidth="1"/>
    <col min="13828" max="13828" width="21" style="81" customWidth="1"/>
    <col min="13829" max="13829" width="18.7109375" style="81" customWidth="1"/>
    <col min="13830" max="13830" width="36.85546875" style="81" customWidth="1"/>
    <col min="13831" max="13831" width="21.42578125" style="81" customWidth="1"/>
    <col min="13832" max="13832" width="17.140625" style="81" customWidth="1"/>
    <col min="13833" max="13833" width="17.7109375" style="81" customWidth="1"/>
    <col min="13834" max="13834" width="14.5703125" style="81" customWidth="1"/>
    <col min="13835" max="14080" width="9.140625" style="81"/>
    <col min="14081" max="14081" width="10.42578125" style="81" customWidth="1"/>
    <col min="14082" max="14082" width="28.85546875" style="81" customWidth="1"/>
    <col min="14083" max="14083" width="26.28515625" style="81" customWidth="1"/>
    <col min="14084" max="14084" width="21" style="81" customWidth="1"/>
    <col min="14085" max="14085" width="18.7109375" style="81" customWidth="1"/>
    <col min="14086" max="14086" width="36.85546875" style="81" customWidth="1"/>
    <col min="14087" max="14087" width="21.42578125" style="81" customWidth="1"/>
    <col min="14088" max="14088" width="17.140625" style="81" customWidth="1"/>
    <col min="14089" max="14089" width="17.7109375" style="81" customWidth="1"/>
    <col min="14090" max="14090" width="14.5703125" style="81" customWidth="1"/>
    <col min="14091" max="14336" width="9.140625" style="81"/>
    <col min="14337" max="14337" width="10.42578125" style="81" customWidth="1"/>
    <col min="14338" max="14338" width="28.85546875" style="81" customWidth="1"/>
    <col min="14339" max="14339" width="26.28515625" style="81" customWidth="1"/>
    <col min="14340" max="14340" width="21" style="81" customWidth="1"/>
    <col min="14341" max="14341" width="18.7109375" style="81" customWidth="1"/>
    <col min="14342" max="14342" width="36.85546875" style="81" customWidth="1"/>
    <col min="14343" max="14343" width="21.42578125" style="81" customWidth="1"/>
    <col min="14344" max="14344" width="17.140625" style="81" customWidth="1"/>
    <col min="14345" max="14345" width="17.7109375" style="81" customWidth="1"/>
    <col min="14346" max="14346" width="14.5703125" style="81" customWidth="1"/>
    <col min="14347" max="14592" width="9.140625" style="81"/>
    <col min="14593" max="14593" width="10.42578125" style="81" customWidth="1"/>
    <col min="14594" max="14594" width="28.85546875" style="81" customWidth="1"/>
    <col min="14595" max="14595" width="26.28515625" style="81" customWidth="1"/>
    <col min="14596" max="14596" width="21" style="81" customWidth="1"/>
    <col min="14597" max="14597" width="18.7109375" style="81" customWidth="1"/>
    <col min="14598" max="14598" width="36.85546875" style="81" customWidth="1"/>
    <col min="14599" max="14599" width="21.42578125" style="81" customWidth="1"/>
    <col min="14600" max="14600" width="17.140625" style="81" customWidth="1"/>
    <col min="14601" max="14601" width="17.7109375" style="81" customWidth="1"/>
    <col min="14602" max="14602" width="14.5703125" style="81" customWidth="1"/>
    <col min="14603" max="14848" width="9.140625" style="81"/>
    <col min="14849" max="14849" width="10.42578125" style="81" customWidth="1"/>
    <col min="14850" max="14850" width="28.85546875" style="81" customWidth="1"/>
    <col min="14851" max="14851" width="26.28515625" style="81" customWidth="1"/>
    <col min="14852" max="14852" width="21" style="81" customWidth="1"/>
    <col min="14853" max="14853" width="18.7109375" style="81" customWidth="1"/>
    <col min="14854" max="14854" width="36.85546875" style="81" customWidth="1"/>
    <col min="14855" max="14855" width="21.42578125" style="81" customWidth="1"/>
    <col min="14856" max="14856" width="17.140625" style="81" customWidth="1"/>
    <col min="14857" max="14857" width="17.7109375" style="81" customWidth="1"/>
    <col min="14858" max="14858" width="14.5703125" style="81" customWidth="1"/>
    <col min="14859" max="15104" width="9.140625" style="81"/>
    <col min="15105" max="15105" width="10.42578125" style="81" customWidth="1"/>
    <col min="15106" max="15106" width="28.85546875" style="81" customWidth="1"/>
    <col min="15107" max="15107" width="26.28515625" style="81" customWidth="1"/>
    <col min="15108" max="15108" width="21" style="81" customWidth="1"/>
    <col min="15109" max="15109" width="18.7109375" style="81" customWidth="1"/>
    <col min="15110" max="15110" width="36.85546875" style="81" customWidth="1"/>
    <col min="15111" max="15111" width="21.42578125" style="81" customWidth="1"/>
    <col min="15112" max="15112" width="17.140625" style="81" customWidth="1"/>
    <col min="15113" max="15113" width="17.7109375" style="81" customWidth="1"/>
    <col min="15114" max="15114" width="14.5703125" style="81" customWidth="1"/>
    <col min="15115" max="15360" width="9.140625" style="81"/>
    <col min="15361" max="15361" width="10.42578125" style="81" customWidth="1"/>
    <col min="15362" max="15362" width="28.85546875" style="81" customWidth="1"/>
    <col min="15363" max="15363" width="26.28515625" style="81" customWidth="1"/>
    <col min="15364" max="15364" width="21" style="81" customWidth="1"/>
    <col min="15365" max="15365" width="18.7109375" style="81" customWidth="1"/>
    <col min="15366" max="15366" width="36.85546875" style="81" customWidth="1"/>
    <col min="15367" max="15367" width="21.42578125" style="81" customWidth="1"/>
    <col min="15368" max="15368" width="17.140625" style="81" customWidth="1"/>
    <col min="15369" max="15369" width="17.7109375" style="81" customWidth="1"/>
    <col min="15370" max="15370" width="14.5703125" style="81" customWidth="1"/>
    <col min="15371" max="15616" width="9.140625" style="81"/>
    <col min="15617" max="15617" width="10.42578125" style="81" customWidth="1"/>
    <col min="15618" max="15618" width="28.85546875" style="81" customWidth="1"/>
    <col min="15619" max="15619" width="26.28515625" style="81" customWidth="1"/>
    <col min="15620" max="15620" width="21" style="81" customWidth="1"/>
    <col min="15621" max="15621" width="18.7109375" style="81" customWidth="1"/>
    <col min="15622" max="15622" width="36.85546875" style="81" customWidth="1"/>
    <col min="15623" max="15623" width="21.42578125" style="81" customWidth="1"/>
    <col min="15624" max="15624" width="17.140625" style="81" customWidth="1"/>
    <col min="15625" max="15625" width="17.7109375" style="81" customWidth="1"/>
    <col min="15626" max="15626" width="14.5703125" style="81" customWidth="1"/>
    <col min="15627" max="15872" width="9.140625" style="81"/>
    <col min="15873" max="15873" width="10.42578125" style="81" customWidth="1"/>
    <col min="15874" max="15874" width="28.85546875" style="81" customWidth="1"/>
    <col min="15875" max="15875" width="26.28515625" style="81" customWidth="1"/>
    <col min="15876" max="15876" width="21" style="81" customWidth="1"/>
    <col min="15877" max="15877" width="18.7109375" style="81" customWidth="1"/>
    <col min="15878" max="15878" width="36.85546875" style="81" customWidth="1"/>
    <col min="15879" max="15879" width="21.42578125" style="81" customWidth="1"/>
    <col min="15880" max="15880" width="17.140625" style="81" customWidth="1"/>
    <col min="15881" max="15881" width="17.7109375" style="81" customWidth="1"/>
    <col min="15882" max="15882" width="14.5703125" style="81" customWidth="1"/>
    <col min="15883" max="16128" width="9.140625" style="81"/>
    <col min="16129" max="16129" width="10.42578125" style="81" customWidth="1"/>
    <col min="16130" max="16130" width="28.85546875" style="81" customWidth="1"/>
    <col min="16131" max="16131" width="26.28515625" style="81" customWidth="1"/>
    <col min="16132" max="16132" width="21" style="81" customWidth="1"/>
    <col min="16133" max="16133" width="18.7109375" style="81" customWidth="1"/>
    <col min="16134" max="16134" width="36.85546875" style="81" customWidth="1"/>
    <col min="16135" max="16135" width="21.42578125" style="81" customWidth="1"/>
    <col min="16136" max="16136" width="17.140625" style="81" customWidth="1"/>
    <col min="16137" max="16137" width="17.7109375" style="81" customWidth="1"/>
    <col min="16138" max="16138" width="14.5703125" style="81" customWidth="1"/>
    <col min="16139" max="16384" width="9.140625" style="81"/>
  </cols>
  <sheetData>
    <row r="1" spans="1:16" ht="26.25">
      <c r="A1" s="1110" t="s">
        <v>146</v>
      </c>
      <c r="B1" s="1110"/>
      <c r="C1" s="1110"/>
      <c r="D1" s="1110"/>
      <c r="E1" s="1110"/>
      <c r="F1" s="1110"/>
      <c r="G1" s="1110"/>
      <c r="H1" s="139"/>
      <c r="I1" s="139"/>
      <c r="J1" s="139"/>
    </row>
    <row r="2" spans="1:16" ht="30.75" customHeight="1">
      <c r="A2" s="1178" t="s">
        <v>922</v>
      </c>
      <c r="B2" s="1178"/>
      <c r="C2" s="1178"/>
      <c r="D2" s="1178"/>
      <c r="E2" s="1178"/>
      <c r="F2" s="1178"/>
      <c r="G2" s="1178"/>
      <c r="H2" s="139"/>
      <c r="I2" s="139"/>
      <c r="J2" s="139"/>
    </row>
    <row r="3" spans="1:16" ht="27.75" customHeight="1">
      <c r="A3" s="1179" t="s">
        <v>186</v>
      </c>
      <c r="B3" s="1179"/>
      <c r="C3" s="1179"/>
      <c r="D3" s="1179"/>
      <c r="E3" s="1179"/>
      <c r="F3" s="1179"/>
      <c r="G3" s="1179"/>
      <c r="H3" s="78"/>
      <c r="I3" s="80"/>
      <c r="J3" s="80"/>
      <c r="K3" s="80"/>
      <c r="L3" s="80"/>
      <c r="M3" s="80"/>
      <c r="N3" s="80"/>
      <c r="O3" s="80"/>
      <c r="P3" s="80"/>
    </row>
    <row r="4" spans="1:16" ht="20.25">
      <c r="A4" s="1035" t="str">
        <f>Title!A2</f>
        <v>Bid Enquiry No: KPTCL/2026-27/SS/WORK_INDENT3836</v>
      </c>
      <c r="B4" s="1035"/>
      <c r="C4" s="1035"/>
      <c r="D4" s="1035"/>
      <c r="E4" s="1035"/>
      <c r="F4" s="1035"/>
      <c r="G4" s="1035"/>
    </row>
    <row r="5" spans="1:16" ht="345.6" customHeight="1">
      <c r="A5" s="84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5" s="846"/>
      <c r="C5" s="846"/>
      <c r="D5" s="846"/>
      <c r="E5" s="846"/>
      <c r="F5" s="846"/>
      <c r="G5" s="846"/>
    </row>
    <row r="6" spans="1:16">
      <c r="H6" s="139"/>
      <c r="I6" s="139"/>
      <c r="J6" s="139"/>
    </row>
    <row r="7" spans="1:16">
      <c r="A7" s="1174"/>
      <c r="B7" s="1174"/>
      <c r="C7" s="1174"/>
      <c r="D7" s="1174"/>
      <c r="E7" s="1174"/>
      <c r="F7" s="1174"/>
      <c r="G7" s="139"/>
      <c r="H7" s="139"/>
      <c r="I7" s="139"/>
      <c r="J7" s="139"/>
    </row>
    <row r="8" spans="1:16" ht="18.75" thickBot="1">
      <c r="A8" s="82" t="s">
        <v>158</v>
      </c>
      <c r="B8" s="82"/>
      <c r="C8" s="82"/>
      <c r="D8" s="82"/>
      <c r="E8" s="82"/>
      <c r="F8" s="82" t="s">
        <v>170</v>
      </c>
    </row>
    <row r="9" spans="1:16" ht="101.25" customHeight="1" thickBot="1">
      <c r="A9" s="1180"/>
      <c r="B9" s="1181"/>
      <c r="C9" s="254"/>
      <c r="D9" s="254"/>
      <c r="E9" s="254"/>
      <c r="F9" s="86" t="s">
        <v>3517</v>
      </c>
    </row>
    <row r="11" spans="1:16" s="78" customFormat="1" ht="70.150000000000006" customHeight="1">
      <c r="A11" s="1182" t="s">
        <v>879</v>
      </c>
      <c r="B11" s="1183"/>
      <c r="C11" s="1183"/>
      <c r="D11" s="1183"/>
      <c r="E11" s="1183"/>
      <c r="F11" s="1183"/>
      <c r="G11" s="1184"/>
      <c r="H11" s="327"/>
      <c r="I11" s="327"/>
      <c r="J11" s="327"/>
    </row>
    <row r="12" spans="1:16" s="291" customFormat="1" ht="62.45" customHeight="1">
      <c r="A12" s="140" t="s">
        <v>112</v>
      </c>
      <c r="B12" s="140" t="s">
        <v>187</v>
      </c>
      <c r="C12" s="140" t="s">
        <v>57</v>
      </c>
      <c r="D12" s="140" t="s">
        <v>188</v>
      </c>
      <c r="E12" s="140" t="s">
        <v>189</v>
      </c>
      <c r="F12" s="140" t="s">
        <v>190</v>
      </c>
      <c r="G12" s="140" t="s">
        <v>191</v>
      </c>
      <c r="H12" s="328"/>
      <c r="I12" s="328"/>
      <c r="J12" s="328"/>
    </row>
    <row r="13" spans="1:16" s="139" customFormat="1" ht="36" customHeight="1">
      <c r="A13" s="142">
        <v>1</v>
      </c>
      <c r="B13" s="142">
        <v>2</v>
      </c>
      <c r="C13" s="142">
        <v>3</v>
      </c>
      <c r="D13" s="142">
        <v>4</v>
      </c>
      <c r="E13" s="142">
        <v>5</v>
      </c>
      <c r="F13" s="142">
        <v>6</v>
      </c>
      <c r="G13" s="142">
        <v>7</v>
      </c>
    </row>
    <row r="14" spans="1:16" ht="41.25" customHeight="1">
      <c r="A14" s="137"/>
      <c r="B14" s="137"/>
      <c r="C14" s="137"/>
      <c r="D14" s="137"/>
      <c r="E14" s="137"/>
      <c r="F14" s="137"/>
      <c r="G14" s="137"/>
    </row>
    <row r="15" spans="1:16" ht="41.25" customHeight="1">
      <c r="A15" s="137"/>
      <c r="B15" s="137"/>
      <c r="C15" s="137"/>
      <c r="D15" s="137"/>
      <c r="E15" s="137"/>
      <c r="F15" s="137"/>
      <c r="G15" s="137"/>
    </row>
    <row r="16" spans="1:16" ht="41.25" customHeight="1">
      <c r="A16" s="137"/>
      <c r="B16" s="137"/>
      <c r="C16" s="137"/>
      <c r="D16" s="137"/>
      <c r="E16" s="137"/>
      <c r="F16" s="137"/>
      <c r="G16" s="137"/>
    </row>
    <row r="17" spans="1:7" ht="41.25" customHeight="1">
      <c r="A17" s="137"/>
      <c r="B17" s="137"/>
      <c r="C17" s="137"/>
      <c r="D17" s="137"/>
      <c r="E17" s="137"/>
      <c r="F17" s="137"/>
      <c r="G17" s="137"/>
    </row>
    <row r="18" spans="1:7" ht="41.25" customHeight="1">
      <c r="A18" s="137"/>
      <c r="B18" s="137"/>
      <c r="C18" s="137"/>
      <c r="D18" s="137"/>
      <c r="E18" s="137"/>
      <c r="F18" s="137"/>
      <c r="G18" s="137"/>
    </row>
    <row r="19" spans="1:7" ht="41.25" customHeight="1">
      <c r="A19" s="137"/>
      <c r="B19" s="137"/>
      <c r="C19" s="137"/>
      <c r="D19" s="137"/>
      <c r="E19" s="137"/>
      <c r="F19" s="137"/>
      <c r="G19" s="137"/>
    </row>
    <row r="20" spans="1:7" ht="41.25" customHeight="1">
      <c r="A20" s="137"/>
      <c r="B20" s="137"/>
      <c r="C20" s="137"/>
      <c r="D20" s="137"/>
      <c r="E20" s="137"/>
      <c r="F20" s="137"/>
      <c r="G20" s="137"/>
    </row>
    <row r="21" spans="1:7" ht="41.25" customHeight="1">
      <c r="A21" s="137"/>
      <c r="B21" s="137"/>
      <c r="C21" s="137"/>
      <c r="D21" s="137"/>
      <c r="E21" s="137"/>
      <c r="F21" s="137"/>
      <c r="G21" s="137"/>
    </row>
    <row r="22" spans="1:7" ht="41.25" customHeight="1">
      <c r="A22" s="137"/>
      <c r="B22" s="137"/>
      <c r="C22" s="137"/>
      <c r="D22" s="137"/>
      <c r="E22" s="137"/>
      <c r="F22" s="137"/>
      <c r="G22" s="137"/>
    </row>
    <row r="23" spans="1:7" ht="41.25" customHeight="1">
      <c r="A23" s="137"/>
      <c r="B23" s="137"/>
      <c r="C23" s="137"/>
      <c r="D23" s="137"/>
      <c r="E23" s="137"/>
      <c r="F23" s="137"/>
      <c r="G23" s="137"/>
    </row>
    <row r="24" spans="1:7" ht="41.25" customHeight="1">
      <c r="A24" s="137"/>
      <c r="B24" s="137"/>
      <c r="C24" s="137"/>
      <c r="D24" s="137"/>
      <c r="E24" s="137"/>
      <c r="F24" s="137"/>
      <c r="G24" s="137"/>
    </row>
    <row r="25" spans="1:7" ht="41.25" customHeight="1">
      <c r="A25" s="137"/>
      <c r="B25" s="137"/>
      <c r="C25" s="137"/>
      <c r="D25" s="137"/>
      <c r="E25" s="137"/>
      <c r="F25" s="137"/>
      <c r="G25" s="137"/>
    </row>
    <row r="26" spans="1:7" ht="41.25" customHeight="1">
      <c r="A26" s="137"/>
      <c r="B26" s="137"/>
      <c r="C26" s="137"/>
      <c r="D26" s="137"/>
      <c r="E26" s="137"/>
      <c r="F26" s="137"/>
      <c r="G26" s="137"/>
    </row>
    <row r="27" spans="1:7" ht="41.25" customHeight="1">
      <c r="A27" s="137"/>
      <c r="B27" s="137"/>
      <c r="C27" s="137"/>
      <c r="D27" s="137"/>
      <c r="E27" s="137"/>
      <c r="F27" s="137"/>
      <c r="G27" s="137"/>
    </row>
    <row r="28" spans="1:7" ht="41.25" customHeight="1">
      <c r="A28" s="137"/>
      <c r="B28" s="137"/>
      <c r="C28" s="137"/>
      <c r="D28" s="137"/>
      <c r="E28" s="137"/>
      <c r="F28" s="137"/>
      <c r="G28" s="137"/>
    </row>
    <row r="29" spans="1:7" ht="41.25" customHeight="1">
      <c r="A29" s="137"/>
      <c r="B29" s="137"/>
      <c r="C29" s="137"/>
      <c r="D29" s="137"/>
      <c r="E29" s="137"/>
      <c r="F29" s="137"/>
      <c r="G29" s="137"/>
    </row>
    <row r="30" spans="1:7" ht="41.25" customHeight="1">
      <c r="A30" s="137"/>
      <c r="B30" s="137"/>
      <c r="C30" s="137"/>
      <c r="D30" s="137"/>
      <c r="E30" s="137"/>
      <c r="F30" s="137"/>
      <c r="G30" s="137"/>
    </row>
    <row r="31" spans="1:7" ht="41.25" customHeight="1">
      <c r="A31" s="137"/>
      <c r="B31" s="137"/>
      <c r="C31" s="137"/>
      <c r="D31" s="137"/>
      <c r="E31" s="137"/>
      <c r="F31" s="137"/>
      <c r="G31" s="137"/>
    </row>
    <row r="32" spans="1:7" ht="41.25" customHeight="1">
      <c r="A32" s="137"/>
      <c r="B32" s="137"/>
      <c r="C32" s="137"/>
      <c r="D32" s="137"/>
      <c r="E32" s="137"/>
      <c r="F32" s="137"/>
      <c r="G32" s="137"/>
    </row>
    <row r="33" spans="1:7" ht="41.25" customHeight="1">
      <c r="A33" s="137"/>
      <c r="B33" s="137"/>
      <c r="C33" s="137"/>
      <c r="D33" s="137"/>
      <c r="E33" s="137"/>
      <c r="F33" s="137"/>
      <c r="G33" s="137"/>
    </row>
    <row r="34" spans="1:7" ht="41.25" customHeight="1">
      <c r="A34" s="137"/>
      <c r="B34" s="137"/>
      <c r="C34" s="137"/>
      <c r="D34" s="137"/>
      <c r="E34" s="137"/>
      <c r="F34" s="137"/>
      <c r="G34" s="137"/>
    </row>
    <row r="35" spans="1:7" ht="41.25" customHeight="1">
      <c r="A35" s="137"/>
      <c r="B35" s="137"/>
      <c r="C35" s="137"/>
      <c r="D35" s="137"/>
      <c r="E35" s="137"/>
      <c r="F35" s="137"/>
      <c r="G35" s="137"/>
    </row>
    <row r="36" spans="1:7" ht="41.25" customHeight="1">
      <c r="A36" s="137"/>
      <c r="B36" s="137"/>
      <c r="C36" s="137"/>
      <c r="D36" s="137"/>
      <c r="E36" s="137"/>
      <c r="F36" s="137"/>
      <c r="G36" s="137"/>
    </row>
    <row r="37" spans="1:7" ht="41.25" customHeight="1">
      <c r="A37" s="137"/>
      <c r="B37" s="137"/>
      <c r="C37" s="137"/>
      <c r="D37" s="137"/>
      <c r="E37" s="137"/>
      <c r="F37" s="137"/>
      <c r="G37" s="137"/>
    </row>
    <row r="38" spans="1:7" ht="41.25" customHeight="1">
      <c r="A38" s="137"/>
      <c r="B38" s="137"/>
      <c r="C38" s="137"/>
      <c r="D38" s="137"/>
      <c r="E38" s="137"/>
      <c r="F38" s="137"/>
      <c r="G38" s="137"/>
    </row>
    <row r="39" spans="1:7" ht="41.25" customHeight="1">
      <c r="A39" s="137"/>
      <c r="B39" s="137"/>
      <c r="C39" s="137"/>
      <c r="D39" s="137"/>
      <c r="E39" s="137"/>
      <c r="F39" s="137"/>
      <c r="G39" s="137"/>
    </row>
    <row r="40" spans="1:7" ht="41.25" customHeight="1">
      <c r="A40" s="137"/>
      <c r="B40" s="137"/>
      <c r="C40" s="137"/>
      <c r="D40" s="137"/>
      <c r="E40" s="137"/>
      <c r="F40" s="137"/>
      <c r="G40" s="137"/>
    </row>
    <row r="41" spans="1:7" ht="41.25" customHeight="1">
      <c r="A41" s="137"/>
      <c r="B41" s="137"/>
      <c r="C41" s="137"/>
      <c r="D41" s="137"/>
      <c r="E41" s="137"/>
      <c r="F41" s="137"/>
      <c r="G41" s="137"/>
    </row>
    <row r="45" spans="1:7" ht="18.75" thickBot="1"/>
    <row r="46" spans="1:7" ht="72" customHeight="1" thickBot="1">
      <c r="A46" s="254" t="s">
        <v>53</v>
      </c>
      <c r="B46" s="333"/>
      <c r="C46" s="254"/>
      <c r="D46" s="254" t="s">
        <v>65</v>
      </c>
      <c r="E46" s="1056"/>
      <c r="F46" s="1057"/>
    </row>
    <row r="47" spans="1:7" ht="73.150000000000006" customHeight="1" thickBot="1">
      <c r="A47" s="254" t="s">
        <v>55</v>
      </c>
      <c r="B47" s="333"/>
      <c r="C47" s="254"/>
      <c r="D47" s="254" t="s">
        <v>66</v>
      </c>
      <c r="E47" s="1056"/>
      <c r="F47" s="1057"/>
    </row>
    <row r="48" spans="1:7" ht="94.9" customHeight="1" thickBot="1">
      <c r="A48" s="254"/>
      <c r="B48" s="254"/>
      <c r="C48" s="254"/>
      <c r="D48" s="86" t="s">
        <v>152</v>
      </c>
      <c r="E48" s="1056"/>
      <c r="F48" s="1057"/>
    </row>
  </sheetData>
  <mergeCells count="11">
    <mergeCell ref="A9:B9"/>
    <mergeCell ref="A11:G11"/>
    <mergeCell ref="E46:F46"/>
    <mergeCell ref="E47:F47"/>
    <mergeCell ref="E48:F48"/>
    <mergeCell ref="A7:F7"/>
    <mergeCell ref="A1:G1"/>
    <mergeCell ref="A2:G2"/>
    <mergeCell ref="A3:G3"/>
    <mergeCell ref="A5:G5"/>
    <mergeCell ref="A4:G4"/>
  </mergeCells>
  <pageMargins left="0.7" right="0.7" top="0.75" bottom="0.75" header="0.3" footer="0.3"/>
  <pageSetup paperSize="9" scale="35" orientation="portrait" r:id="rId1"/>
  <colBreaks count="1" manualBreakCount="1">
    <brk id="7"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theme="0" tint="-0.14999847407452621"/>
  </sheetPr>
  <dimension ref="A1:N26"/>
  <sheetViews>
    <sheetView view="pageBreakPreview" zoomScale="55" zoomScaleNormal="70" zoomScaleSheetLayoutView="55" workbookViewId="0">
      <selection activeCell="C20" sqref="C20"/>
    </sheetView>
  </sheetViews>
  <sheetFormatPr defaultRowHeight="18"/>
  <cols>
    <col min="1" max="1" width="10.85546875" style="81" customWidth="1"/>
    <col min="2" max="2" width="46.7109375" style="81" customWidth="1"/>
    <col min="3" max="3" width="12.7109375" style="81" customWidth="1"/>
    <col min="4" max="4" width="14.28515625" style="81" customWidth="1"/>
    <col min="5" max="5" width="13.7109375" style="81" customWidth="1"/>
    <col min="6" max="9" width="15.42578125" style="81" customWidth="1"/>
    <col min="10" max="13" width="13.140625" style="81" customWidth="1"/>
    <col min="14" max="14" width="12.5703125" style="81" customWidth="1"/>
    <col min="15" max="233" width="9.140625" style="81"/>
    <col min="234" max="234" width="10.85546875" style="81" customWidth="1"/>
    <col min="235" max="235" width="25.7109375" style="81" customWidth="1"/>
    <col min="236" max="236" width="12.7109375" style="81" customWidth="1"/>
    <col min="237" max="237" width="14.28515625" style="81" customWidth="1"/>
    <col min="238" max="238" width="13.7109375" style="81" customWidth="1"/>
    <col min="239" max="239" width="15.42578125" style="81" customWidth="1"/>
    <col min="240" max="240" width="13.140625" style="81" customWidth="1"/>
    <col min="241" max="241" width="12.5703125" style="81" customWidth="1"/>
    <col min="242" max="242" width="14" style="81" customWidth="1"/>
    <col min="243" max="247" width="13.85546875" style="81" customWidth="1"/>
    <col min="248" max="489" width="9.140625" style="81"/>
    <col min="490" max="490" width="10.85546875" style="81" customWidth="1"/>
    <col min="491" max="491" width="25.7109375" style="81" customWidth="1"/>
    <col min="492" max="492" width="12.7109375" style="81" customWidth="1"/>
    <col min="493" max="493" width="14.28515625" style="81" customWidth="1"/>
    <col min="494" max="494" width="13.7109375" style="81" customWidth="1"/>
    <col min="495" max="495" width="15.42578125" style="81" customWidth="1"/>
    <col min="496" max="496" width="13.140625" style="81" customWidth="1"/>
    <col min="497" max="497" width="12.5703125" style="81" customWidth="1"/>
    <col min="498" max="498" width="14" style="81" customWidth="1"/>
    <col min="499" max="503" width="13.85546875" style="81" customWidth="1"/>
    <col min="504" max="745" width="9.140625" style="81"/>
    <col min="746" max="746" width="10.85546875" style="81" customWidth="1"/>
    <col min="747" max="747" width="25.7109375" style="81" customWidth="1"/>
    <col min="748" max="748" width="12.7109375" style="81" customWidth="1"/>
    <col min="749" max="749" width="14.28515625" style="81" customWidth="1"/>
    <col min="750" max="750" width="13.7109375" style="81" customWidth="1"/>
    <col min="751" max="751" width="15.42578125" style="81" customWidth="1"/>
    <col min="752" max="752" width="13.140625" style="81" customWidth="1"/>
    <col min="753" max="753" width="12.5703125" style="81" customWidth="1"/>
    <col min="754" max="754" width="14" style="81" customWidth="1"/>
    <col min="755" max="759" width="13.85546875" style="81" customWidth="1"/>
    <col min="760" max="1001" width="9.140625" style="81"/>
    <col min="1002" max="1002" width="10.85546875" style="81" customWidth="1"/>
    <col min="1003" max="1003" width="25.7109375" style="81" customWidth="1"/>
    <col min="1004" max="1004" width="12.7109375" style="81" customWidth="1"/>
    <col min="1005" max="1005" width="14.28515625" style="81" customWidth="1"/>
    <col min="1006" max="1006" width="13.7109375" style="81" customWidth="1"/>
    <col min="1007" max="1007" width="15.42578125" style="81" customWidth="1"/>
    <col min="1008" max="1008" width="13.140625" style="81" customWidth="1"/>
    <col min="1009" max="1009" width="12.5703125" style="81" customWidth="1"/>
    <col min="1010" max="1010" width="14" style="81" customWidth="1"/>
    <col min="1011" max="1015" width="13.85546875" style="81" customWidth="1"/>
    <col min="1016" max="1257" width="9.140625" style="81"/>
    <col min="1258" max="1258" width="10.85546875" style="81" customWidth="1"/>
    <col min="1259" max="1259" width="25.7109375" style="81" customWidth="1"/>
    <col min="1260" max="1260" width="12.7109375" style="81" customWidth="1"/>
    <col min="1261" max="1261" width="14.28515625" style="81" customWidth="1"/>
    <col min="1262" max="1262" width="13.7109375" style="81" customWidth="1"/>
    <col min="1263" max="1263" width="15.42578125" style="81" customWidth="1"/>
    <col min="1264" max="1264" width="13.140625" style="81" customWidth="1"/>
    <col min="1265" max="1265" width="12.5703125" style="81" customWidth="1"/>
    <col min="1266" max="1266" width="14" style="81" customWidth="1"/>
    <col min="1267" max="1271" width="13.85546875" style="81" customWidth="1"/>
    <col min="1272" max="1513" width="9.140625" style="81"/>
    <col min="1514" max="1514" width="10.85546875" style="81" customWidth="1"/>
    <col min="1515" max="1515" width="25.7109375" style="81" customWidth="1"/>
    <col min="1516" max="1516" width="12.7109375" style="81" customWidth="1"/>
    <col min="1517" max="1517" width="14.28515625" style="81" customWidth="1"/>
    <col min="1518" max="1518" width="13.7109375" style="81" customWidth="1"/>
    <col min="1519" max="1519" width="15.42578125" style="81" customWidth="1"/>
    <col min="1520" max="1520" width="13.140625" style="81" customWidth="1"/>
    <col min="1521" max="1521" width="12.5703125" style="81" customWidth="1"/>
    <col min="1522" max="1522" width="14" style="81" customWidth="1"/>
    <col min="1523" max="1527" width="13.85546875" style="81" customWidth="1"/>
    <col min="1528" max="1769" width="9.140625" style="81"/>
    <col min="1770" max="1770" width="10.85546875" style="81" customWidth="1"/>
    <col min="1771" max="1771" width="25.7109375" style="81" customWidth="1"/>
    <col min="1772" max="1772" width="12.7109375" style="81" customWidth="1"/>
    <col min="1773" max="1773" width="14.28515625" style="81" customWidth="1"/>
    <col min="1774" max="1774" width="13.7109375" style="81" customWidth="1"/>
    <col min="1775" max="1775" width="15.42578125" style="81" customWidth="1"/>
    <col min="1776" max="1776" width="13.140625" style="81" customWidth="1"/>
    <col min="1777" max="1777" width="12.5703125" style="81" customWidth="1"/>
    <col min="1778" max="1778" width="14" style="81" customWidth="1"/>
    <col min="1779" max="1783" width="13.85546875" style="81" customWidth="1"/>
    <col min="1784" max="2025" width="9.140625" style="81"/>
    <col min="2026" max="2026" width="10.85546875" style="81" customWidth="1"/>
    <col min="2027" max="2027" width="25.7109375" style="81" customWidth="1"/>
    <col min="2028" max="2028" width="12.7109375" style="81" customWidth="1"/>
    <col min="2029" max="2029" width="14.28515625" style="81" customWidth="1"/>
    <col min="2030" max="2030" width="13.7109375" style="81" customWidth="1"/>
    <col min="2031" max="2031" width="15.42578125" style="81" customWidth="1"/>
    <col min="2032" max="2032" width="13.140625" style="81" customWidth="1"/>
    <col min="2033" max="2033" width="12.5703125" style="81" customWidth="1"/>
    <col min="2034" max="2034" width="14" style="81" customWidth="1"/>
    <col min="2035" max="2039" width="13.85546875" style="81" customWidth="1"/>
    <col min="2040" max="2281" width="9.140625" style="81"/>
    <col min="2282" max="2282" width="10.85546875" style="81" customWidth="1"/>
    <col min="2283" max="2283" width="25.7109375" style="81" customWidth="1"/>
    <col min="2284" max="2284" width="12.7109375" style="81" customWidth="1"/>
    <col min="2285" max="2285" width="14.28515625" style="81" customWidth="1"/>
    <col min="2286" max="2286" width="13.7109375" style="81" customWidth="1"/>
    <col min="2287" max="2287" width="15.42578125" style="81" customWidth="1"/>
    <col min="2288" max="2288" width="13.140625" style="81" customWidth="1"/>
    <col min="2289" max="2289" width="12.5703125" style="81" customWidth="1"/>
    <col min="2290" max="2290" width="14" style="81" customWidth="1"/>
    <col min="2291" max="2295" width="13.85546875" style="81" customWidth="1"/>
    <col min="2296" max="2537" width="9.140625" style="81"/>
    <col min="2538" max="2538" width="10.85546875" style="81" customWidth="1"/>
    <col min="2539" max="2539" width="25.7109375" style="81" customWidth="1"/>
    <col min="2540" max="2540" width="12.7109375" style="81" customWidth="1"/>
    <col min="2541" max="2541" width="14.28515625" style="81" customWidth="1"/>
    <col min="2542" max="2542" width="13.7109375" style="81" customWidth="1"/>
    <col min="2543" max="2543" width="15.42578125" style="81" customWidth="1"/>
    <col min="2544" max="2544" width="13.140625" style="81" customWidth="1"/>
    <col min="2545" max="2545" width="12.5703125" style="81" customWidth="1"/>
    <col min="2546" max="2546" width="14" style="81" customWidth="1"/>
    <col min="2547" max="2551" width="13.85546875" style="81" customWidth="1"/>
    <col min="2552" max="2793" width="9.140625" style="81"/>
    <col min="2794" max="2794" width="10.85546875" style="81" customWidth="1"/>
    <col min="2795" max="2795" width="25.7109375" style="81" customWidth="1"/>
    <col min="2796" max="2796" width="12.7109375" style="81" customWidth="1"/>
    <col min="2797" max="2797" width="14.28515625" style="81" customWidth="1"/>
    <col min="2798" max="2798" width="13.7109375" style="81" customWidth="1"/>
    <col min="2799" max="2799" width="15.42578125" style="81" customWidth="1"/>
    <col min="2800" max="2800" width="13.140625" style="81" customWidth="1"/>
    <col min="2801" max="2801" width="12.5703125" style="81" customWidth="1"/>
    <col min="2802" max="2802" width="14" style="81" customWidth="1"/>
    <col min="2803" max="2807" width="13.85546875" style="81" customWidth="1"/>
    <col min="2808" max="3049" width="9.140625" style="81"/>
    <col min="3050" max="3050" width="10.85546875" style="81" customWidth="1"/>
    <col min="3051" max="3051" width="25.7109375" style="81" customWidth="1"/>
    <col min="3052" max="3052" width="12.7109375" style="81" customWidth="1"/>
    <col min="3053" max="3053" width="14.28515625" style="81" customWidth="1"/>
    <col min="3054" max="3054" width="13.7109375" style="81" customWidth="1"/>
    <col min="3055" max="3055" width="15.42578125" style="81" customWidth="1"/>
    <col min="3056" max="3056" width="13.140625" style="81" customWidth="1"/>
    <col min="3057" max="3057" width="12.5703125" style="81" customWidth="1"/>
    <col min="3058" max="3058" width="14" style="81" customWidth="1"/>
    <col min="3059" max="3063" width="13.85546875" style="81" customWidth="1"/>
    <col min="3064" max="3305" width="9.140625" style="81"/>
    <col min="3306" max="3306" width="10.85546875" style="81" customWidth="1"/>
    <col min="3307" max="3307" width="25.7109375" style="81" customWidth="1"/>
    <col min="3308" max="3308" width="12.7109375" style="81" customWidth="1"/>
    <col min="3309" max="3309" width="14.28515625" style="81" customWidth="1"/>
    <col min="3310" max="3310" width="13.7109375" style="81" customWidth="1"/>
    <col min="3311" max="3311" width="15.42578125" style="81" customWidth="1"/>
    <col min="3312" max="3312" width="13.140625" style="81" customWidth="1"/>
    <col min="3313" max="3313" width="12.5703125" style="81" customWidth="1"/>
    <col min="3314" max="3314" width="14" style="81" customWidth="1"/>
    <col min="3315" max="3319" width="13.85546875" style="81" customWidth="1"/>
    <col min="3320" max="3561" width="9.140625" style="81"/>
    <col min="3562" max="3562" width="10.85546875" style="81" customWidth="1"/>
    <col min="3563" max="3563" width="25.7109375" style="81" customWidth="1"/>
    <col min="3564" max="3564" width="12.7109375" style="81" customWidth="1"/>
    <col min="3565" max="3565" width="14.28515625" style="81" customWidth="1"/>
    <col min="3566" max="3566" width="13.7109375" style="81" customWidth="1"/>
    <col min="3567" max="3567" width="15.42578125" style="81" customWidth="1"/>
    <col min="3568" max="3568" width="13.140625" style="81" customWidth="1"/>
    <col min="3569" max="3569" width="12.5703125" style="81" customWidth="1"/>
    <col min="3570" max="3570" width="14" style="81" customWidth="1"/>
    <col min="3571" max="3575" width="13.85546875" style="81" customWidth="1"/>
    <col min="3576" max="3817" width="9.140625" style="81"/>
    <col min="3818" max="3818" width="10.85546875" style="81" customWidth="1"/>
    <col min="3819" max="3819" width="25.7109375" style="81" customWidth="1"/>
    <col min="3820" max="3820" width="12.7109375" style="81" customWidth="1"/>
    <col min="3821" max="3821" width="14.28515625" style="81" customWidth="1"/>
    <col min="3822" max="3822" width="13.7109375" style="81" customWidth="1"/>
    <col min="3823" max="3823" width="15.42578125" style="81" customWidth="1"/>
    <col min="3824" max="3824" width="13.140625" style="81" customWidth="1"/>
    <col min="3825" max="3825" width="12.5703125" style="81" customWidth="1"/>
    <col min="3826" max="3826" width="14" style="81" customWidth="1"/>
    <col min="3827" max="3831" width="13.85546875" style="81" customWidth="1"/>
    <col min="3832" max="4073" width="9.140625" style="81"/>
    <col min="4074" max="4074" width="10.85546875" style="81" customWidth="1"/>
    <col min="4075" max="4075" width="25.7109375" style="81" customWidth="1"/>
    <col min="4076" max="4076" width="12.7109375" style="81" customWidth="1"/>
    <col min="4077" max="4077" width="14.28515625" style="81" customWidth="1"/>
    <col min="4078" max="4078" width="13.7109375" style="81" customWidth="1"/>
    <col min="4079" max="4079" width="15.42578125" style="81" customWidth="1"/>
    <col min="4080" max="4080" width="13.140625" style="81" customWidth="1"/>
    <col min="4081" max="4081" width="12.5703125" style="81" customWidth="1"/>
    <col min="4082" max="4082" width="14" style="81" customWidth="1"/>
    <col min="4083" max="4087" width="13.85546875" style="81" customWidth="1"/>
    <col min="4088" max="4329" width="9.140625" style="81"/>
    <col min="4330" max="4330" width="10.85546875" style="81" customWidth="1"/>
    <col min="4331" max="4331" width="25.7109375" style="81" customWidth="1"/>
    <col min="4332" max="4332" width="12.7109375" style="81" customWidth="1"/>
    <col min="4333" max="4333" width="14.28515625" style="81" customWidth="1"/>
    <col min="4334" max="4334" width="13.7109375" style="81" customWidth="1"/>
    <col min="4335" max="4335" width="15.42578125" style="81" customWidth="1"/>
    <col min="4336" max="4336" width="13.140625" style="81" customWidth="1"/>
    <col min="4337" max="4337" width="12.5703125" style="81" customWidth="1"/>
    <col min="4338" max="4338" width="14" style="81" customWidth="1"/>
    <col min="4339" max="4343" width="13.85546875" style="81" customWidth="1"/>
    <col min="4344" max="4585" width="9.140625" style="81"/>
    <col min="4586" max="4586" width="10.85546875" style="81" customWidth="1"/>
    <col min="4587" max="4587" width="25.7109375" style="81" customWidth="1"/>
    <col min="4588" max="4588" width="12.7109375" style="81" customWidth="1"/>
    <col min="4589" max="4589" width="14.28515625" style="81" customWidth="1"/>
    <col min="4590" max="4590" width="13.7109375" style="81" customWidth="1"/>
    <col min="4591" max="4591" width="15.42578125" style="81" customWidth="1"/>
    <col min="4592" max="4592" width="13.140625" style="81" customWidth="1"/>
    <col min="4593" max="4593" width="12.5703125" style="81" customWidth="1"/>
    <col min="4594" max="4594" width="14" style="81" customWidth="1"/>
    <col min="4595" max="4599" width="13.85546875" style="81" customWidth="1"/>
    <col min="4600" max="4841" width="9.140625" style="81"/>
    <col min="4842" max="4842" width="10.85546875" style="81" customWidth="1"/>
    <col min="4843" max="4843" width="25.7109375" style="81" customWidth="1"/>
    <col min="4844" max="4844" width="12.7109375" style="81" customWidth="1"/>
    <col min="4845" max="4845" width="14.28515625" style="81" customWidth="1"/>
    <col min="4846" max="4846" width="13.7109375" style="81" customWidth="1"/>
    <col min="4847" max="4847" width="15.42578125" style="81" customWidth="1"/>
    <col min="4848" max="4848" width="13.140625" style="81" customWidth="1"/>
    <col min="4849" max="4849" width="12.5703125" style="81" customWidth="1"/>
    <col min="4850" max="4850" width="14" style="81" customWidth="1"/>
    <col min="4851" max="4855" width="13.85546875" style="81" customWidth="1"/>
    <col min="4856" max="5097" width="9.140625" style="81"/>
    <col min="5098" max="5098" width="10.85546875" style="81" customWidth="1"/>
    <col min="5099" max="5099" width="25.7109375" style="81" customWidth="1"/>
    <col min="5100" max="5100" width="12.7109375" style="81" customWidth="1"/>
    <col min="5101" max="5101" width="14.28515625" style="81" customWidth="1"/>
    <col min="5102" max="5102" width="13.7109375" style="81" customWidth="1"/>
    <col min="5103" max="5103" width="15.42578125" style="81" customWidth="1"/>
    <col min="5104" max="5104" width="13.140625" style="81" customWidth="1"/>
    <col min="5105" max="5105" width="12.5703125" style="81" customWidth="1"/>
    <col min="5106" max="5106" width="14" style="81" customWidth="1"/>
    <col min="5107" max="5111" width="13.85546875" style="81" customWidth="1"/>
    <col min="5112" max="5353" width="9.140625" style="81"/>
    <col min="5354" max="5354" width="10.85546875" style="81" customWidth="1"/>
    <col min="5355" max="5355" width="25.7109375" style="81" customWidth="1"/>
    <col min="5356" max="5356" width="12.7109375" style="81" customWidth="1"/>
    <col min="5357" max="5357" width="14.28515625" style="81" customWidth="1"/>
    <col min="5358" max="5358" width="13.7109375" style="81" customWidth="1"/>
    <col min="5359" max="5359" width="15.42578125" style="81" customWidth="1"/>
    <col min="5360" max="5360" width="13.140625" style="81" customWidth="1"/>
    <col min="5361" max="5361" width="12.5703125" style="81" customWidth="1"/>
    <col min="5362" max="5362" width="14" style="81" customWidth="1"/>
    <col min="5363" max="5367" width="13.85546875" style="81" customWidth="1"/>
    <col min="5368" max="5609" width="9.140625" style="81"/>
    <col min="5610" max="5610" width="10.85546875" style="81" customWidth="1"/>
    <col min="5611" max="5611" width="25.7109375" style="81" customWidth="1"/>
    <col min="5612" max="5612" width="12.7109375" style="81" customWidth="1"/>
    <col min="5613" max="5613" width="14.28515625" style="81" customWidth="1"/>
    <col min="5614" max="5614" width="13.7109375" style="81" customWidth="1"/>
    <col min="5615" max="5615" width="15.42578125" style="81" customWidth="1"/>
    <col min="5616" max="5616" width="13.140625" style="81" customWidth="1"/>
    <col min="5617" max="5617" width="12.5703125" style="81" customWidth="1"/>
    <col min="5618" max="5618" width="14" style="81" customWidth="1"/>
    <col min="5619" max="5623" width="13.85546875" style="81" customWidth="1"/>
    <col min="5624" max="5865" width="9.140625" style="81"/>
    <col min="5866" max="5866" width="10.85546875" style="81" customWidth="1"/>
    <col min="5867" max="5867" width="25.7109375" style="81" customWidth="1"/>
    <col min="5868" max="5868" width="12.7109375" style="81" customWidth="1"/>
    <col min="5869" max="5869" width="14.28515625" style="81" customWidth="1"/>
    <col min="5870" max="5870" width="13.7109375" style="81" customWidth="1"/>
    <col min="5871" max="5871" width="15.42578125" style="81" customWidth="1"/>
    <col min="5872" max="5872" width="13.140625" style="81" customWidth="1"/>
    <col min="5873" max="5873" width="12.5703125" style="81" customWidth="1"/>
    <col min="5874" max="5874" width="14" style="81" customWidth="1"/>
    <col min="5875" max="5879" width="13.85546875" style="81" customWidth="1"/>
    <col min="5880" max="6121" width="9.140625" style="81"/>
    <col min="6122" max="6122" width="10.85546875" style="81" customWidth="1"/>
    <col min="6123" max="6123" width="25.7109375" style="81" customWidth="1"/>
    <col min="6124" max="6124" width="12.7109375" style="81" customWidth="1"/>
    <col min="6125" max="6125" width="14.28515625" style="81" customWidth="1"/>
    <col min="6126" max="6126" width="13.7109375" style="81" customWidth="1"/>
    <col min="6127" max="6127" width="15.42578125" style="81" customWidth="1"/>
    <col min="6128" max="6128" width="13.140625" style="81" customWidth="1"/>
    <col min="6129" max="6129" width="12.5703125" style="81" customWidth="1"/>
    <col min="6130" max="6130" width="14" style="81" customWidth="1"/>
    <col min="6131" max="6135" width="13.85546875" style="81" customWidth="1"/>
    <col min="6136" max="6377" width="9.140625" style="81"/>
    <col min="6378" max="6378" width="10.85546875" style="81" customWidth="1"/>
    <col min="6379" max="6379" width="25.7109375" style="81" customWidth="1"/>
    <col min="6380" max="6380" width="12.7109375" style="81" customWidth="1"/>
    <col min="6381" max="6381" width="14.28515625" style="81" customWidth="1"/>
    <col min="6382" max="6382" width="13.7109375" style="81" customWidth="1"/>
    <col min="6383" max="6383" width="15.42578125" style="81" customWidth="1"/>
    <col min="6384" max="6384" width="13.140625" style="81" customWidth="1"/>
    <col min="6385" max="6385" width="12.5703125" style="81" customWidth="1"/>
    <col min="6386" max="6386" width="14" style="81" customWidth="1"/>
    <col min="6387" max="6391" width="13.85546875" style="81" customWidth="1"/>
    <col min="6392" max="6633" width="9.140625" style="81"/>
    <col min="6634" max="6634" width="10.85546875" style="81" customWidth="1"/>
    <col min="6635" max="6635" width="25.7109375" style="81" customWidth="1"/>
    <col min="6636" max="6636" width="12.7109375" style="81" customWidth="1"/>
    <col min="6637" max="6637" width="14.28515625" style="81" customWidth="1"/>
    <col min="6638" max="6638" width="13.7109375" style="81" customWidth="1"/>
    <col min="6639" max="6639" width="15.42578125" style="81" customWidth="1"/>
    <col min="6640" max="6640" width="13.140625" style="81" customWidth="1"/>
    <col min="6641" max="6641" width="12.5703125" style="81" customWidth="1"/>
    <col min="6642" max="6642" width="14" style="81" customWidth="1"/>
    <col min="6643" max="6647" width="13.85546875" style="81" customWidth="1"/>
    <col min="6648" max="6889" width="9.140625" style="81"/>
    <col min="6890" max="6890" width="10.85546875" style="81" customWidth="1"/>
    <col min="6891" max="6891" width="25.7109375" style="81" customWidth="1"/>
    <col min="6892" max="6892" width="12.7109375" style="81" customWidth="1"/>
    <col min="6893" max="6893" width="14.28515625" style="81" customWidth="1"/>
    <col min="6894" max="6894" width="13.7109375" style="81" customWidth="1"/>
    <col min="6895" max="6895" width="15.42578125" style="81" customWidth="1"/>
    <col min="6896" max="6896" width="13.140625" style="81" customWidth="1"/>
    <col min="6897" max="6897" width="12.5703125" style="81" customWidth="1"/>
    <col min="6898" max="6898" width="14" style="81" customWidth="1"/>
    <col min="6899" max="6903" width="13.85546875" style="81" customWidth="1"/>
    <col min="6904" max="7145" width="9.140625" style="81"/>
    <col min="7146" max="7146" width="10.85546875" style="81" customWidth="1"/>
    <col min="7147" max="7147" width="25.7109375" style="81" customWidth="1"/>
    <col min="7148" max="7148" width="12.7109375" style="81" customWidth="1"/>
    <col min="7149" max="7149" width="14.28515625" style="81" customWidth="1"/>
    <col min="7150" max="7150" width="13.7109375" style="81" customWidth="1"/>
    <col min="7151" max="7151" width="15.42578125" style="81" customWidth="1"/>
    <col min="7152" max="7152" width="13.140625" style="81" customWidth="1"/>
    <col min="7153" max="7153" width="12.5703125" style="81" customWidth="1"/>
    <col min="7154" max="7154" width="14" style="81" customWidth="1"/>
    <col min="7155" max="7159" width="13.85546875" style="81" customWidth="1"/>
    <col min="7160" max="7401" width="9.140625" style="81"/>
    <col min="7402" max="7402" width="10.85546875" style="81" customWidth="1"/>
    <col min="7403" max="7403" width="25.7109375" style="81" customWidth="1"/>
    <col min="7404" max="7404" width="12.7109375" style="81" customWidth="1"/>
    <col min="7405" max="7405" width="14.28515625" style="81" customWidth="1"/>
    <col min="7406" max="7406" width="13.7109375" style="81" customWidth="1"/>
    <col min="7407" max="7407" width="15.42578125" style="81" customWidth="1"/>
    <col min="7408" max="7408" width="13.140625" style="81" customWidth="1"/>
    <col min="7409" max="7409" width="12.5703125" style="81" customWidth="1"/>
    <col min="7410" max="7410" width="14" style="81" customWidth="1"/>
    <col min="7411" max="7415" width="13.85546875" style="81" customWidth="1"/>
    <col min="7416" max="7657" width="9.140625" style="81"/>
    <col min="7658" max="7658" width="10.85546875" style="81" customWidth="1"/>
    <col min="7659" max="7659" width="25.7109375" style="81" customWidth="1"/>
    <col min="7660" max="7660" width="12.7109375" style="81" customWidth="1"/>
    <col min="7661" max="7661" width="14.28515625" style="81" customWidth="1"/>
    <col min="7662" max="7662" width="13.7109375" style="81" customWidth="1"/>
    <col min="7663" max="7663" width="15.42578125" style="81" customWidth="1"/>
    <col min="7664" max="7664" width="13.140625" style="81" customWidth="1"/>
    <col min="7665" max="7665" width="12.5703125" style="81" customWidth="1"/>
    <col min="7666" max="7666" width="14" style="81" customWidth="1"/>
    <col min="7667" max="7671" width="13.85546875" style="81" customWidth="1"/>
    <col min="7672" max="7913" width="9.140625" style="81"/>
    <col min="7914" max="7914" width="10.85546875" style="81" customWidth="1"/>
    <col min="7915" max="7915" width="25.7109375" style="81" customWidth="1"/>
    <col min="7916" max="7916" width="12.7109375" style="81" customWidth="1"/>
    <col min="7917" max="7917" width="14.28515625" style="81" customWidth="1"/>
    <col min="7918" max="7918" width="13.7109375" style="81" customWidth="1"/>
    <col min="7919" max="7919" width="15.42578125" style="81" customWidth="1"/>
    <col min="7920" max="7920" width="13.140625" style="81" customWidth="1"/>
    <col min="7921" max="7921" width="12.5703125" style="81" customWidth="1"/>
    <col min="7922" max="7922" width="14" style="81" customWidth="1"/>
    <col min="7923" max="7927" width="13.85546875" style="81" customWidth="1"/>
    <col min="7928" max="8169" width="9.140625" style="81"/>
    <col min="8170" max="8170" width="10.85546875" style="81" customWidth="1"/>
    <col min="8171" max="8171" width="25.7109375" style="81" customWidth="1"/>
    <col min="8172" max="8172" width="12.7109375" style="81" customWidth="1"/>
    <col min="8173" max="8173" width="14.28515625" style="81" customWidth="1"/>
    <col min="8174" max="8174" width="13.7109375" style="81" customWidth="1"/>
    <col min="8175" max="8175" width="15.42578125" style="81" customWidth="1"/>
    <col min="8176" max="8176" width="13.140625" style="81" customWidth="1"/>
    <col min="8177" max="8177" width="12.5703125" style="81" customWidth="1"/>
    <col min="8178" max="8178" width="14" style="81" customWidth="1"/>
    <col min="8179" max="8183" width="13.85546875" style="81" customWidth="1"/>
    <col min="8184" max="8425" width="9.140625" style="81"/>
    <col min="8426" max="8426" width="10.85546875" style="81" customWidth="1"/>
    <col min="8427" max="8427" width="25.7109375" style="81" customWidth="1"/>
    <col min="8428" max="8428" width="12.7109375" style="81" customWidth="1"/>
    <col min="8429" max="8429" width="14.28515625" style="81" customWidth="1"/>
    <col min="8430" max="8430" width="13.7109375" style="81" customWidth="1"/>
    <col min="8431" max="8431" width="15.42578125" style="81" customWidth="1"/>
    <col min="8432" max="8432" width="13.140625" style="81" customWidth="1"/>
    <col min="8433" max="8433" width="12.5703125" style="81" customWidth="1"/>
    <col min="8434" max="8434" width="14" style="81" customWidth="1"/>
    <col min="8435" max="8439" width="13.85546875" style="81" customWidth="1"/>
    <col min="8440" max="8681" width="9.140625" style="81"/>
    <col min="8682" max="8682" width="10.85546875" style="81" customWidth="1"/>
    <col min="8683" max="8683" width="25.7109375" style="81" customWidth="1"/>
    <col min="8684" max="8684" width="12.7109375" style="81" customWidth="1"/>
    <col min="8685" max="8685" width="14.28515625" style="81" customWidth="1"/>
    <col min="8686" max="8686" width="13.7109375" style="81" customWidth="1"/>
    <col min="8687" max="8687" width="15.42578125" style="81" customWidth="1"/>
    <col min="8688" max="8688" width="13.140625" style="81" customWidth="1"/>
    <col min="8689" max="8689" width="12.5703125" style="81" customWidth="1"/>
    <col min="8690" max="8690" width="14" style="81" customWidth="1"/>
    <col min="8691" max="8695" width="13.85546875" style="81" customWidth="1"/>
    <col min="8696" max="8937" width="9.140625" style="81"/>
    <col min="8938" max="8938" width="10.85546875" style="81" customWidth="1"/>
    <col min="8939" max="8939" width="25.7109375" style="81" customWidth="1"/>
    <col min="8940" max="8940" width="12.7109375" style="81" customWidth="1"/>
    <col min="8941" max="8941" width="14.28515625" style="81" customWidth="1"/>
    <col min="8942" max="8942" width="13.7109375" style="81" customWidth="1"/>
    <col min="8943" max="8943" width="15.42578125" style="81" customWidth="1"/>
    <col min="8944" max="8944" width="13.140625" style="81" customWidth="1"/>
    <col min="8945" max="8945" width="12.5703125" style="81" customWidth="1"/>
    <col min="8946" max="8946" width="14" style="81" customWidth="1"/>
    <col min="8947" max="8951" width="13.85546875" style="81" customWidth="1"/>
    <col min="8952" max="9193" width="9.140625" style="81"/>
    <col min="9194" max="9194" width="10.85546875" style="81" customWidth="1"/>
    <col min="9195" max="9195" width="25.7109375" style="81" customWidth="1"/>
    <col min="9196" max="9196" width="12.7109375" style="81" customWidth="1"/>
    <col min="9197" max="9197" width="14.28515625" style="81" customWidth="1"/>
    <col min="9198" max="9198" width="13.7109375" style="81" customWidth="1"/>
    <col min="9199" max="9199" width="15.42578125" style="81" customWidth="1"/>
    <col min="9200" max="9200" width="13.140625" style="81" customWidth="1"/>
    <col min="9201" max="9201" width="12.5703125" style="81" customWidth="1"/>
    <col min="9202" max="9202" width="14" style="81" customWidth="1"/>
    <col min="9203" max="9207" width="13.85546875" style="81" customWidth="1"/>
    <col min="9208" max="9449" width="9.140625" style="81"/>
    <col min="9450" max="9450" width="10.85546875" style="81" customWidth="1"/>
    <col min="9451" max="9451" width="25.7109375" style="81" customWidth="1"/>
    <col min="9452" max="9452" width="12.7109375" style="81" customWidth="1"/>
    <col min="9453" max="9453" width="14.28515625" style="81" customWidth="1"/>
    <col min="9454" max="9454" width="13.7109375" style="81" customWidth="1"/>
    <col min="9455" max="9455" width="15.42578125" style="81" customWidth="1"/>
    <col min="9456" max="9456" width="13.140625" style="81" customWidth="1"/>
    <col min="9457" max="9457" width="12.5703125" style="81" customWidth="1"/>
    <col min="9458" max="9458" width="14" style="81" customWidth="1"/>
    <col min="9459" max="9463" width="13.85546875" style="81" customWidth="1"/>
    <col min="9464" max="9705" width="9.140625" style="81"/>
    <col min="9706" max="9706" width="10.85546875" style="81" customWidth="1"/>
    <col min="9707" max="9707" width="25.7109375" style="81" customWidth="1"/>
    <col min="9708" max="9708" width="12.7109375" style="81" customWidth="1"/>
    <col min="9709" max="9709" width="14.28515625" style="81" customWidth="1"/>
    <col min="9710" max="9710" width="13.7109375" style="81" customWidth="1"/>
    <col min="9711" max="9711" width="15.42578125" style="81" customWidth="1"/>
    <col min="9712" max="9712" width="13.140625" style="81" customWidth="1"/>
    <col min="9713" max="9713" width="12.5703125" style="81" customWidth="1"/>
    <col min="9714" max="9714" width="14" style="81" customWidth="1"/>
    <col min="9715" max="9719" width="13.85546875" style="81" customWidth="1"/>
    <col min="9720" max="9961" width="9.140625" style="81"/>
    <col min="9962" max="9962" width="10.85546875" style="81" customWidth="1"/>
    <col min="9963" max="9963" width="25.7109375" style="81" customWidth="1"/>
    <col min="9964" max="9964" width="12.7109375" style="81" customWidth="1"/>
    <col min="9965" max="9965" width="14.28515625" style="81" customWidth="1"/>
    <col min="9966" max="9966" width="13.7109375" style="81" customWidth="1"/>
    <col min="9967" max="9967" width="15.42578125" style="81" customWidth="1"/>
    <col min="9968" max="9968" width="13.140625" style="81" customWidth="1"/>
    <col min="9969" max="9969" width="12.5703125" style="81" customWidth="1"/>
    <col min="9970" max="9970" width="14" style="81" customWidth="1"/>
    <col min="9971" max="9975" width="13.85546875" style="81" customWidth="1"/>
    <col min="9976" max="10217" width="9.140625" style="81"/>
    <col min="10218" max="10218" width="10.85546875" style="81" customWidth="1"/>
    <col min="10219" max="10219" width="25.7109375" style="81" customWidth="1"/>
    <col min="10220" max="10220" width="12.7109375" style="81" customWidth="1"/>
    <col min="10221" max="10221" width="14.28515625" style="81" customWidth="1"/>
    <col min="10222" max="10222" width="13.7109375" style="81" customWidth="1"/>
    <col min="10223" max="10223" width="15.42578125" style="81" customWidth="1"/>
    <col min="10224" max="10224" width="13.140625" style="81" customWidth="1"/>
    <col min="10225" max="10225" width="12.5703125" style="81" customWidth="1"/>
    <col min="10226" max="10226" width="14" style="81" customWidth="1"/>
    <col min="10227" max="10231" width="13.85546875" style="81" customWidth="1"/>
    <col min="10232" max="10473" width="9.140625" style="81"/>
    <col min="10474" max="10474" width="10.85546875" style="81" customWidth="1"/>
    <col min="10475" max="10475" width="25.7109375" style="81" customWidth="1"/>
    <col min="10476" max="10476" width="12.7109375" style="81" customWidth="1"/>
    <col min="10477" max="10477" width="14.28515625" style="81" customWidth="1"/>
    <col min="10478" max="10478" width="13.7109375" style="81" customWidth="1"/>
    <col min="10479" max="10479" width="15.42578125" style="81" customWidth="1"/>
    <col min="10480" max="10480" width="13.140625" style="81" customWidth="1"/>
    <col min="10481" max="10481" width="12.5703125" style="81" customWidth="1"/>
    <col min="10482" max="10482" width="14" style="81" customWidth="1"/>
    <col min="10483" max="10487" width="13.85546875" style="81" customWidth="1"/>
    <col min="10488" max="10729" width="9.140625" style="81"/>
    <col min="10730" max="10730" width="10.85546875" style="81" customWidth="1"/>
    <col min="10731" max="10731" width="25.7109375" style="81" customWidth="1"/>
    <col min="10732" max="10732" width="12.7109375" style="81" customWidth="1"/>
    <col min="10733" max="10733" width="14.28515625" style="81" customWidth="1"/>
    <col min="10734" max="10734" width="13.7109375" style="81" customWidth="1"/>
    <col min="10735" max="10735" width="15.42578125" style="81" customWidth="1"/>
    <col min="10736" max="10736" width="13.140625" style="81" customWidth="1"/>
    <col min="10737" max="10737" width="12.5703125" style="81" customWidth="1"/>
    <col min="10738" max="10738" width="14" style="81" customWidth="1"/>
    <col min="10739" max="10743" width="13.85546875" style="81" customWidth="1"/>
    <col min="10744" max="10985" width="9.140625" style="81"/>
    <col min="10986" max="10986" width="10.85546875" style="81" customWidth="1"/>
    <col min="10987" max="10987" width="25.7109375" style="81" customWidth="1"/>
    <col min="10988" max="10988" width="12.7109375" style="81" customWidth="1"/>
    <col min="10989" max="10989" width="14.28515625" style="81" customWidth="1"/>
    <col min="10990" max="10990" width="13.7109375" style="81" customWidth="1"/>
    <col min="10991" max="10991" width="15.42578125" style="81" customWidth="1"/>
    <col min="10992" max="10992" width="13.140625" style="81" customWidth="1"/>
    <col min="10993" max="10993" width="12.5703125" style="81" customWidth="1"/>
    <col min="10994" max="10994" width="14" style="81" customWidth="1"/>
    <col min="10995" max="10999" width="13.85546875" style="81" customWidth="1"/>
    <col min="11000" max="11241" width="9.140625" style="81"/>
    <col min="11242" max="11242" width="10.85546875" style="81" customWidth="1"/>
    <col min="11243" max="11243" width="25.7109375" style="81" customWidth="1"/>
    <col min="11244" max="11244" width="12.7109375" style="81" customWidth="1"/>
    <col min="11245" max="11245" width="14.28515625" style="81" customWidth="1"/>
    <col min="11246" max="11246" width="13.7109375" style="81" customWidth="1"/>
    <col min="11247" max="11247" width="15.42578125" style="81" customWidth="1"/>
    <col min="11248" max="11248" width="13.140625" style="81" customWidth="1"/>
    <col min="11249" max="11249" width="12.5703125" style="81" customWidth="1"/>
    <col min="11250" max="11250" width="14" style="81" customWidth="1"/>
    <col min="11251" max="11255" width="13.85546875" style="81" customWidth="1"/>
    <col min="11256" max="11497" width="9.140625" style="81"/>
    <col min="11498" max="11498" width="10.85546875" style="81" customWidth="1"/>
    <col min="11499" max="11499" width="25.7109375" style="81" customWidth="1"/>
    <col min="11500" max="11500" width="12.7109375" style="81" customWidth="1"/>
    <col min="11501" max="11501" width="14.28515625" style="81" customWidth="1"/>
    <col min="11502" max="11502" width="13.7109375" style="81" customWidth="1"/>
    <col min="11503" max="11503" width="15.42578125" style="81" customWidth="1"/>
    <col min="11504" max="11504" width="13.140625" style="81" customWidth="1"/>
    <col min="11505" max="11505" width="12.5703125" style="81" customWidth="1"/>
    <col min="11506" max="11506" width="14" style="81" customWidth="1"/>
    <col min="11507" max="11511" width="13.85546875" style="81" customWidth="1"/>
    <col min="11512" max="11753" width="9.140625" style="81"/>
    <col min="11754" max="11754" width="10.85546875" style="81" customWidth="1"/>
    <col min="11755" max="11755" width="25.7109375" style="81" customWidth="1"/>
    <col min="11756" max="11756" width="12.7109375" style="81" customWidth="1"/>
    <col min="11757" max="11757" width="14.28515625" style="81" customWidth="1"/>
    <col min="11758" max="11758" width="13.7109375" style="81" customWidth="1"/>
    <col min="11759" max="11759" width="15.42578125" style="81" customWidth="1"/>
    <col min="11760" max="11760" width="13.140625" style="81" customWidth="1"/>
    <col min="11761" max="11761" width="12.5703125" style="81" customWidth="1"/>
    <col min="11762" max="11762" width="14" style="81" customWidth="1"/>
    <col min="11763" max="11767" width="13.85546875" style="81" customWidth="1"/>
    <col min="11768" max="12009" width="9.140625" style="81"/>
    <col min="12010" max="12010" width="10.85546875" style="81" customWidth="1"/>
    <col min="12011" max="12011" width="25.7109375" style="81" customWidth="1"/>
    <col min="12012" max="12012" width="12.7109375" style="81" customWidth="1"/>
    <col min="12013" max="12013" width="14.28515625" style="81" customWidth="1"/>
    <col min="12014" max="12014" width="13.7109375" style="81" customWidth="1"/>
    <col min="12015" max="12015" width="15.42578125" style="81" customWidth="1"/>
    <col min="12016" max="12016" width="13.140625" style="81" customWidth="1"/>
    <col min="12017" max="12017" width="12.5703125" style="81" customWidth="1"/>
    <col min="12018" max="12018" width="14" style="81" customWidth="1"/>
    <col min="12019" max="12023" width="13.85546875" style="81" customWidth="1"/>
    <col min="12024" max="12265" width="9.140625" style="81"/>
    <col min="12266" max="12266" width="10.85546875" style="81" customWidth="1"/>
    <col min="12267" max="12267" width="25.7109375" style="81" customWidth="1"/>
    <col min="12268" max="12268" width="12.7109375" style="81" customWidth="1"/>
    <col min="12269" max="12269" width="14.28515625" style="81" customWidth="1"/>
    <col min="12270" max="12270" width="13.7109375" style="81" customWidth="1"/>
    <col min="12271" max="12271" width="15.42578125" style="81" customWidth="1"/>
    <col min="12272" max="12272" width="13.140625" style="81" customWidth="1"/>
    <col min="12273" max="12273" width="12.5703125" style="81" customWidth="1"/>
    <col min="12274" max="12274" width="14" style="81" customWidth="1"/>
    <col min="12275" max="12279" width="13.85546875" style="81" customWidth="1"/>
    <col min="12280" max="12521" width="9.140625" style="81"/>
    <col min="12522" max="12522" width="10.85546875" style="81" customWidth="1"/>
    <col min="12523" max="12523" width="25.7109375" style="81" customWidth="1"/>
    <col min="12524" max="12524" width="12.7109375" style="81" customWidth="1"/>
    <col min="12525" max="12525" width="14.28515625" style="81" customWidth="1"/>
    <col min="12526" max="12526" width="13.7109375" style="81" customWidth="1"/>
    <col min="12527" max="12527" width="15.42578125" style="81" customWidth="1"/>
    <col min="12528" max="12528" width="13.140625" style="81" customWidth="1"/>
    <col min="12529" max="12529" width="12.5703125" style="81" customWidth="1"/>
    <col min="12530" max="12530" width="14" style="81" customWidth="1"/>
    <col min="12531" max="12535" width="13.85546875" style="81" customWidth="1"/>
    <col min="12536" max="12777" width="9.140625" style="81"/>
    <col min="12778" max="12778" width="10.85546875" style="81" customWidth="1"/>
    <col min="12779" max="12779" width="25.7109375" style="81" customWidth="1"/>
    <col min="12780" max="12780" width="12.7109375" style="81" customWidth="1"/>
    <col min="12781" max="12781" width="14.28515625" style="81" customWidth="1"/>
    <col min="12782" max="12782" width="13.7109375" style="81" customWidth="1"/>
    <col min="12783" max="12783" width="15.42578125" style="81" customWidth="1"/>
    <col min="12784" max="12784" width="13.140625" style="81" customWidth="1"/>
    <col min="12785" max="12785" width="12.5703125" style="81" customWidth="1"/>
    <col min="12786" max="12786" width="14" style="81" customWidth="1"/>
    <col min="12787" max="12791" width="13.85546875" style="81" customWidth="1"/>
    <col min="12792" max="13033" width="9.140625" style="81"/>
    <col min="13034" max="13034" width="10.85546875" style="81" customWidth="1"/>
    <col min="13035" max="13035" width="25.7109375" style="81" customWidth="1"/>
    <col min="13036" max="13036" width="12.7109375" style="81" customWidth="1"/>
    <col min="13037" max="13037" width="14.28515625" style="81" customWidth="1"/>
    <col min="13038" max="13038" width="13.7109375" style="81" customWidth="1"/>
    <col min="13039" max="13039" width="15.42578125" style="81" customWidth="1"/>
    <col min="13040" max="13040" width="13.140625" style="81" customWidth="1"/>
    <col min="13041" max="13041" width="12.5703125" style="81" customWidth="1"/>
    <col min="13042" max="13042" width="14" style="81" customWidth="1"/>
    <col min="13043" max="13047" width="13.85546875" style="81" customWidth="1"/>
    <col min="13048" max="13289" width="9.140625" style="81"/>
    <col min="13290" max="13290" width="10.85546875" style="81" customWidth="1"/>
    <col min="13291" max="13291" width="25.7109375" style="81" customWidth="1"/>
    <col min="13292" max="13292" width="12.7109375" style="81" customWidth="1"/>
    <col min="13293" max="13293" width="14.28515625" style="81" customWidth="1"/>
    <col min="13294" max="13294" width="13.7109375" style="81" customWidth="1"/>
    <col min="13295" max="13295" width="15.42578125" style="81" customWidth="1"/>
    <col min="13296" max="13296" width="13.140625" style="81" customWidth="1"/>
    <col min="13297" max="13297" width="12.5703125" style="81" customWidth="1"/>
    <col min="13298" max="13298" width="14" style="81" customWidth="1"/>
    <col min="13299" max="13303" width="13.85546875" style="81" customWidth="1"/>
    <col min="13304" max="13545" width="9.140625" style="81"/>
    <col min="13546" max="13546" width="10.85546875" style="81" customWidth="1"/>
    <col min="13547" max="13547" width="25.7109375" style="81" customWidth="1"/>
    <col min="13548" max="13548" width="12.7109375" style="81" customWidth="1"/>
    <col min="13549" max="13549" width="14.28515625" style="81" customWidth="1"/>
    <col min="13550" max="13550" width="13.7109375" style="81" customWidth="1"/>
    <col min="13551" max="13551" width="15.42578125" style="81" customWidth="1"/>
    <col min="13552" max="13552" width="13.140625" style="81" customWidth="1"/>
    <col min="13553" max="13553" width="12.5703125" style="81" customWidth="1"/>
    <col min="13554" max="13554" width="14" style="81" customWidth="1"/>
    <col min="13555" max="13559" width="13.85546875" style="81" customWidth="1"/>
    <col min="13560" max="13801" width="9.140625" style="81"/>
    <col min="13802" max="13802" width="10.85546875" style="81" customWidth="1"/>
    <col min="13803" max="13803" width="25.7109375" style="81" customWidth="1"/>
    <col min="13804" max="13804" width="12.7109375" style="81" customWidth="1"/>
    <col min="13805" max="13805" width="14.28515625" style="81" customWidth="1"/>
    <col min="13806" max="13806" width="13.7109375" style="81" customWidth="1"/>
    <col min="13807" max="13807" width="15.42578125" style="81" customWidth="1"/>
    <col min="13808" max="13808" width="13.140625" style="81" customWidth="1"/>
    <col min="13809" max="13809" width="12.5703125" style="81" customWidth="1"/>
    <col min="13810" max="13810" width="14" style="81" customWidth="1"/>
    <col min="13811" max="13815" width="13.85546875" style="81" customWidth="1"/>
    <col min="13816" max="14057" width="9.140625" style="81"/>
    <col min="14058" max="14058" width="10.85546875" style="81" customWidth="1"/>
    <col min="14059" max="14059" width="25.7109375" style="81" customWidth="1"/>
    <col min="14060" max="14060" width="12.7109375" style="81" customWidth="1"/>
    <col min="14061" max="14061" width="14.28515625" style="81" customWidth="1"/>
    <col min="14062" max="14062" width="13.7109375" style="81" customWidth="1"/>
    <col min="14063" max="14063" width="15.42578125" style="81" customWidth="1"/>
    <col min="14064" max="14064" width="13.140625" style="81" customWidth="1"/>
    <col min="14065" max="14065" width="12.5703125" style="81" customWidth="1"/>
    <col min="14066" max="14066" width="14" style="81" customWidth="1"/>
    <col min="14067" max="14071" width="13.85546875" style="81" customWidth="1"/>
    <col min="14072" max="14313" width="9.140625" style="81"/>
    <col min="14314" max="14314" width="10.85546875" style="81" customWidth="1"/>
    <col min="14315" max="14315" width="25.7109375" style="81" customWidth="1"/>
    <col min="14316" max="14316" width="12.7109375" style="81" customWidth="1"/>
    <col min="14317" max="14317" width="14.28515625" style="81" customWidth="1"/>
    <col min="14318" max="14318" width="13.7109375" style="81" customWidth="1"/>
    <col min="14319" max="14319" width="15.42578125" style="81" customWidth="1"/>
    <col min="14320" max="14320" width="13.140625" style="81" customWidth="1"/>
    <col min="14321" max="14321" width="12.5703125" style="81" customWidth="1"/>
    <col min="14322" max="14322" width="14" style="81" customWidth="1"/>
    <col min="14323" max="14327" width="13.85546875" style="81" customWidth="1"/>
    <col min="14328" max="14569" width="9.140625" style="81"/>
    <col min="14570" max="14570" width="10.85546875" style="81" customWidth="1"/>
    <col min="14571" max="14571" width="25.7109375" style="81" customWidth="1"/>
    <col min="14572" max="14572" width="12.7109375" style="81" customWidth="1"/>
    <col min="14573" max="14573" width="14.28515625" style="81" customWidth="1"/>
    <col min="14574" max="14574" width="13.7109375" style="81" customWidth="1"/>
    <col min="14575" max="14575" width="15.42578125" style="81" customWidth="1"/>
    <col min="14576" max="14576" width="13.140625" style="81" customWidth="1"/>
    <col min="14577" max="14577" width="12.5703125" style="81" customWidth="1"/>
    <col min="14578" max="14578" width="14" style="81" customWidth="1"/>
    <col min="14579" max="14583" width="13.85546875" style="81" customWidth="1"/>
    <col min="14584" max="14825" width="9.140625" style="81"/>
    <col min="14826" max="14826" width="10.85546875" style="81" customWidth="1"/>
    <col min="14827" max="14827" width="25.7109375" style="81" customWidth="1"/>
    <col min="14828" max="14828" width="12.7109375" style="81" customWidth="1"/>
    <col min="14829" max="14829" width="14.28515625" style="81" customWidth="1"/>
    <col min="14830" max="14830" width="13.7109375" style="81" customWidth="1"/>
    <col min="14831" max="14831" width="15.42578125" style="81" customWidth="1"/>
    <col min="14832" max="14832" width="13.140625" style="81" customWidth="1"/>
    <col min="14833" max="14833" width="12.5703125" style="81" customWidth="1"/>
    <col min="14834" max="14834" width="14" style="81" customWidth="1"/>
    <col min="14835" max="14839" width="13.85546875" style="81" customWidth="1"/>
    <col min="14840" max="15081" width="9.140625" style="81"/>
    <col min="15082" max="15082" width="10.85546875" style="81" customWidth="1"/>
    <col min="15083" max="15083" width="25.7109375" style="81" customWidth="1"/>
    <col min="15084" max="15084" width="12.7109375" style="81" customWidth="1"/>
    <col min="15085" max="15085" width="14.28515625" style="81" customWidth="1"/>
    <col min="15086" max="15086" width="13.7109375" style="81" customWidth="1"/>
    <col min="15087" max="15087" width="15.42578125" style="81" customWidth="1"/>
    <col min="15088" max="15088" width="13.140625" style="81" customWidth="1"/>
    <col min="15089" max="15089" width="12.5703125" style="81" customWidth="1"/>
    <col min="15090" max="15090" width="14" style="81" customWidth="1"/>
    <col min="15091" max="15095" width="13.85546875" style="81" customWidth="1"/>
    <col min="15096" max="15337" width="9.140625" style="81"/>
    <col min="15338" max="15338" width="10.85546875" style="81" customWidth="1"/>
    <col min="15339" max="15339" width="25.7109375" style="81" customWidth="1"/>
    <col min="15340" max="15340" width="12.7109375" style="81" customWidth="1"/>
    <col min="15341" max="15341" width="14.28515625" style="81" customWidth="1"/>
    <col min="15342" max="15342" width="13.7109375" style="81" customWidth="1"/>
    <col min="15343" max="15343" width="15.42578125" style="81" customWidth="1"/>
    <col min="15344" max="15344" width="13.140625" style="81" customWidth="1"/>
    <col min="15345" max="15345" width="12.5703125" style="81" customWidth="1"/>
    <col min="15346" max="15346" width="14" style="81" customWidth="1"/>
    <col min="15347" max="15351" width="13.85546875" style="81" customWidth="1"/>
    <col min="15352" max="15593" width="9.140625" style="81"/>
    <col min="15594" max="15594" width="10.85546875" style="81" customWidth="1"/>
    <col min="15595" max="15595" width="25.7109375" style="81" customWidth="1"/>
    <col min="15596" max="15596" width="12.7109375" style="81" customWidth="1"/>
    <col min="15597" max="15597" width="14.28515625" style="81" customWidth="1"/>
    <col min="15598" max="15598" width="13.7109375" style="81" customWidth="1"/>
    <col min="15599" max="15599" width="15.42578125" style="81" customWidth="1"/>
    <col min="15600" max="15600" width="13.140625" style="81" customWidth="1"/>
    <col min="15601" max="15601" width="12.5703125" style="81" customWidth="1"/>
    <col min="15602" max="15602" width="14" style="81" customWidth="1"/>
    <col min="15603" max="15607" width="13.85546875" style="81" customWidth="1"/>
    <col min="15608" max="15849" width="9.140625" style="81"/>
    <col min="15850" max="15850" width="10.85546875" style="81" customWidth="1"/>
    <col min="15851" max="15851" width="25.7109375" style="81" customWidth="1"/>
    <col min="15852" max="15852" width="12.7109375" style="81" customWidth="1"/>
    <col min="15853" max="15853" width="14.28515625" style="81" customWidth="1"/>
    <col min="15854" max="15854" width="13.7109375" style="81" customWidth="1"/>
    <col min="15855" max="15855" width="15.42578125" style="81" customWidth="1"/>
    <col min="15856" max="15856" width="13.140625" style="81" customWidth="1"/>
    <col min="15857" max="15857" width="12.5703125" style="81" customWidth="1"/>
    <col min="15858" max="15858" width="14" style="81" customWidth="1"/>
    <col min="15859" max="15863" width="13.85546875" style="81" customWidth="1"/>
    <col min="15864" max="16105" width="9.140625" style="81"/>
    <col min="16106" max="16106" width="10.85546875" style="81" customWidth="1"/>
    <col min="16107" max="16107" width="25.7109375" style="81" customWidth="1"/>
    <col min="16108" max="16108" width="12.7109375" style="81" customWidth="1"/>
    <col min="16109" max="16109" width="14.28515625" style="81" customWidth="1"/>
    <col min="16110" max="16110" width="13.7109375" style="81" customWidth="1"/>
    <col min="16111" max="16111" width="15.42578125" style="81" customWidth="1"/>
    <col min="16112" max="16112" width="13.140625" style="81" customWidth="1"/>
    <col min="16113" max="16113" width="12.5703125" style="81" customWidth="1"/>
    <col min="16114" max="16114" width="14" style="81" customWidth="1"/>
    <col min="16115" max="16119" width="13.85546875" style="81" customWidth="1"/>
    <col min="16120" max="16378" width="9.140625" style="81"/>
    <col min="16379" max="16384" width="9.140625" style="81" customWidth="1"/>
  </cols>
  <sheetData>
    <row r="1" spans="1:14" ht="26.25">
      <c r="A1" s="1110" t="s">
        <v>146</v>
      </c>
      <c r="B1" s="1110"/>
      <c r="C1" s="1110"/>
      <c r="D1" s="1110"/>
      <c r="E1" s="1110"/>
      <c r="F1" s="1110"/>
      <c r="G1" s="1110"/>
      <c r="H1" s="1110"/>
      <c r="I1" s="1110"/>
      <c r="J1" s="1110"/>
      <c r="K1" s="1110"/>
      <c r="L1" s="1110"/>
      <c r="M1" s="1110"/>
      <c r="N1" s="1110"/>
    </row>
    <row r="2" spans="1:14" ht="31.5" customHeight="1">
      <c r="A2" s="1178" t="s">
        <v>923</v>
      </c>
      <c r="B2" s="1178"/>
      <c r="C2" s="1178"/>
      <c r="D2" s="1178"/>
      <c r="E2" s="1178"/>
      <c r="F2" s="1178"/>
      <c r="G2" s="1178"/>
      <c r="H2" s="1178"/>
      <c r="I2" s="1178"/>
      <c r="J2" s="1178"/>
      <c r="K2" s="1178"/>
      <c r="L2" s="1178"/>
      <c r="M2" s="1178"/>
      <c r="N2" s="1178"/>
    </row>
    <row r="3" spans="1:14" ht="27.75" customHeight="1">
      <c r="A3" s="918" t="s">
        <v>186</v>
      </c>
      <c r="B3" s="918"/>
      <c r="C3" s="918"/>
      <c r="D3" s="918"/>
      <c r="E3" s="918"/>
      <c r="F3" s="918"/>
      <c r="G3" s="918"/>
      <c r="H3" s="918"/>
      <c r="I3" s="918"/>
      <c r="J3" s="918"/>
      <c r="K3" s="918"/>
      <c r="L3" s="918"/>
      <c r="M3" s="918"/>
      <c r="N3" s="918"/>
    </row>
    <row r="4" spans="1:14" ht="22.5" customHeight="1"/>
    <row r="5" spans="1:14" ht="308.45" customHeight="1">
      <c r="A5" s="1188"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5" s="1188"/>
      <c r="C5" s="1188"/>
      <c r="D5" s="1188"/>
      <c r="E5" s="1188"/>
      <c r="F5" s="1188"/>
      <c r="G5" s="1188"/>
      <c r="H5" s="1188"/>
      <c r="I5" s="1188"/>
      <c r="J5" s="1188"/>
      <c r="K5" s="1188"/>
      <c r="L5" s="1188"/>
      <c r="M5" s="1188"/>
      <c r="N5" s="1188"/>
    </row>
    <row r="6" spans="1:14" ht="27" customHeight="1">
      <c r="A6" s="1035" t="str">
        <f>Title!A2</f>
        <v>Bid Enquiry No: KPTCL/2026-27/SS/WORK_INDENT3836</v>
      </c>
      <c r="B6" s="1035"/>
      <c r="C6" s="1035"/>
      <c r="D6" s="1035"/>
      <c r="E6" s="1035"/>
      <c r="F6" s="1035"/>
      <c r="G6" s="1035"/>
      <c r="H6" s="1035"/>
      <c r="I6" s="1035"/>
      <c r="J6" s="1035"/>
      <c r="K6" s="1035"/>
      <c r="L6" s="1035"/>
      <c r="M6" s="1035"/>
      <c r="N6" s="1035"/>
    </row>
    <row r="7" spans="1:14">
      <c r="A7" s="337"/>
      <c r="B7" s="337"/>
      <c r="C7" s="337"/>
      <c r="D7" s="337"/>
      <c r="E7" s="337"/>
      <c r="F7" s="337"/>
      <c r="G7" s="337"/>
      <c r="H7" s="337"/>
      <c r="I7" s="337"/>
      <c r="J7" s="337"/>
      <c r="K7" s="337"/>
      <c r="L7" s="337"/>
      <c r="M7" s="337"/>
      <c r="N7" s="337"/>
    </row>
    <row r="8" spans="1:14" ht="18.75" thickBot="1">
      <c r="A8" s="82" t="s">
        <v>158</v>
      </c>
      <c r="B8" s="82"/>
      <c r="C8" s="82"/>
      <c r="D8" s="82"/>
      <c r="E8" s="82"/>
      <c r="F8" s="82"/>
      <c r="G8" s="82"/>
      <c r="H8" s="82"/>
      <c r="I8" s="82"/>
      <c r="J8" s="82"/>
      <c r="K8" s="82"/>
      <c r="L8" s="82"/>
      <c r="M8" s="82"/>
      <c r="N8" s="82"/>
    </row>
    <row r="9" spans="1:14" ht="117" customHeight="1" thickBot="1">
      <c r="A9" s="1186"/>
      <c r="B9" s="1187"/>
      <c r="C9" s="82"/>
      <c r="D9" s="82"/>
      <c r="E9" s="82"/>
      <c r="F9" s="82"/>
      <c r="G9" s="82"/>
      <c r="H9" s="82"/>
      <c r="I9" s="82"/>
      <c r="J9" s="82"/>
      <c r="K9" s="82"/>
      <c r="L9" s="82"/>
      <c r="M9" s="82"/>
      <c r="N9" s="82"/>
    </row>
    <row r="10" spans="1:14">
      <c r="A10" s="82"/>
      <c r="B10" s="82"/>
      <c r="C10" s="82"/>
      <c r="D10" s="82"/>
      <c r="E10" s="82"/>
      <c r="F10" s="82"/>
      <c r="G10" s="82"/>
      <c r="H10" s="82"/>
      <c r="I10" s="82"/>
      <c r="J10" s="82"/>
      <c r="K10" s="82"/>
      <c r="L10" s="82"/>
      <c r="M10" s="82"/>
      <c r="N10" s="82"/>
    </row>
    <row r="11" spans="1:14" s="78" customFormat="1" ht="51.75" customHeight="1">
      <c r="A11" s="1189" t="s">
        <v>641</v>
      </c>
      <c r="B11" s="1189"/>
      <c r="C11" s="1190"/>
      <c r="D11" s="1190"/>
      <c r="E11" s="1190"/>
      <c r="F11" s="1190"/>
      <c r="G11" s="1190"/>
      <c r="H11" s="1190"/>
      <c r="I11" s="1190"/>
      <c r="J11" s="1190"/>
      <c r="K11" s="1190"/>
      <c r="L11" s="1190"/>
      <c r="M11" s="1190"/>
      <c r="N11" s="1190"/>
    </row>
    <row r="12" spans="1:14" s="308" customFormat="1" ht="30.75" customHeight="1">
      <c r="A12" s="925" t="s">
        <v>112</v>
      </c>
      <c r="B12" s="925" t="s">
        <v>192</v>
      </c>
      <c r="C12" s="1192" t="s">
        <v>193</v>
      </c>
      <c r="D12" s="1192"/>
      <c r="E12" s="1192"/>
      <c r="F12" s="1192"/>
      <c r="G12" s="1192"/>
      <c r="H12" s="1192"/>
      <c r="I12" s="1192"/>
      <c r="J12" s="1192"/>
      <c r="K12" s="1193"/>
      <c r="L12" s="1193"/>
      <c r="M12" s="1193"/>
      <c r="N12" s="1192"/>
    </row>
    <row r="13" spans="1:14" s="326" customFormat="1">
      <c r="A13" s="1191"/>
      <c r="B13" s="1191"/>
      <c r="C13" s="334">
        <v>1</v>
      </c>
      <c r="D13" s="334">
        <v>2</v>
      </c>
      <c r="E13" s="334">
        <v>3</v>
      </c>
      <c r="F13" s="334">
        <v>4</v>
      </c>
      <c r="G13" s="334">
        <v>5</v>
      </c>
      <c r="H13" s="334">
        <v>6</v>
      </c>
      <c r="I13" s="334">
        <v>7</v>
      </c>
      <c r="J13" s="334">
        <v>8</v>
      </c>
      <c r="K13" s="573">
        <v>9</v>
      </c>
      <c r="L13" s="573">
        <v>10</v>
      </c>
      <c r="M13" s="573">
        <v>11</v>
      </c>
      <c r="N13" s="334">
        <v>12</v>
      </c>
    </row>
    <row r="14" spans="1:14" ht="52.5" customHeight="1">
      <c r="A14" s="334">
        <v>1</v>
      </c>
      <c r="B14" s="339" t="s">
        <v>194</v>
      </c>
      <c r="C14" s="340"/>
      <c r="D14" s="340"/>
      <c r="E14" s="340"/>
      <c r="F14" s="340"/>
      <c r="G14" s="340"/>
      <c r="H14" s="340"/>
      <c r="I14" s="340"/>
      <c r="J14" s="340"/>
      <c r="K14" s="574"/>
      <c r="L14" s="574"/>
      <c r="M14" s="574"/>
      <c r="N14" s="340"/>
    </row>
    <row r="15" spans="1:14" ht="52.5" customHeight="1">
      <c r="A15" s="334">
        <v>2</v>
      </c>
      <c r="B15" s="339" t="s">
        <v>195</v>
      </c>
      <c r="C15" s="340"/>
      <c r="D15" s="340"/>
      <c r="E15" s="340"/>
      <c r="F15" s="340"/>
      <c r="G15" s="340"/>
      <c r="H15" s="340"/>
      <c r="I15" s="340"/>
      <c r="J15" s="340"/>
      <c r="K15" s="574"/>
      <c r="L15" s="574"/>
      <c r="M15" s="574"/>
      <c r="N15" s="340"/>
    </row>
    <row r="16" spans="1:14" ht="52.5" customHeight="1">
      <c r="A16" s="334">
        <v>3</v>
      </c>
      <c r="B16" s="339" t="s">
        <v>196</v>
      </c>
      <c r="C16" s="340"/>
      <c r="D16" s="340"/>
      <c r="E16" s="340"/>
      <c r="F16" s="340"/>
      <c r="G16" s="340"/>
      <c r="H16" s="340"/>
      <c r="I16" s="340"/>
      <c r="J16" s="340"/>
      <c r="K16" s="574"/>
      <c r="L16" s="574"/>
      <c r="M16" s="574"/>
      <c r="N16" s="340"/>
    </row>
    <row r="17" spans="1:14" ht="52.5" customHeight="1">
      <c r="A17" s="334">
        <v>4</v>
      </c>
      <c r="B17" s="339" t="s">
        <v>197</v>
      </c>
      <c r="C17" s="340"/>
      <c r="D17" s="340"/>
      <c r="E17" s="340"/>
      <c r="F17" s="340"/>
      <c r="G17" s="340"/>
      <c r="H17" s="340"/>
      <c r="I17" s="340"/>
      <c r="J17" s="340"/>
      <c r="K17" s="574"/>
      <c r="L17" s="574"/>
      <c r="M17" s="574"/>
      <c r="N17" s="340"/>
    </row>
    <row r="18" spans="1:14" ht="52.5" customHeight="1">
      <c r="A18" s="334">
        <v>5</v>
      </c>
      <c r="B18" s="339" t="s">
        <v>198</v>
      </c>
      <c r="C18" s="340"/>
      <c r="D18" s="340"/>
      <c r="E18" s="340"/>
      <c r="F18" s="340"/>
      <c r="G18" s="340"/>
      <c r="H18" s="340"/>
      <c r="I18" s="340"/>
      <c r="J18" s="340"/>
      <c r="K18" s="574"/>
      <c r="L18" s="574"/>
      <c r="M18" s="574"/>
      <c r="N18" s="340"/>
    </row>
    <row r="19" spans="1:14" ht="52.5" customHeight="1">
      <c r="A19" s="334">
        <v>6</v>
      </c>
      <c r="B19" s="339" t="s">
        <v>199</v>
      </c>
      <c r="C19" s="340"/>
      <c r="D19" s="340"/>
      <c r="E19" s="340"/>
      <c r="F19" s="340"/>
      <c r="G19" s="340"/>
      <c r="H19" s="340"/>
      <c r="I19" s="340"/>
      <c r="J19" s="340"/>
      <c r="K19" s="574"/>
      <c r="L19" s="574"/>
      <c r="M19" s="574"/>
      <c r="N19" s="340"/>
    </row>
    <row r="23" spans="1:14" ht="18.75" thickBot="1"/>
    <row r="24" spans="1:14" ht="64.150000000000006" customHeight="1" thickBot="1">
      <c r="A24" s="331" t="s">
        <v>53</v>
      </c>
      <c r="B24" s="335"/>
      <c r="D24" s="331" t="s">
        <v>65</v>
      </c>
      <c r="E24" s="1111"/>
      <c r="F24" s="1111"/>
      <c r="G24" s="1111"/>
      <c r="H24" s="1111"/>
      <c r="I24" s="1111"/>
      <c r="J24" s="1111"/>
      <c r="K24" s="1185"/>
      <c r="L24" s="1185"/>
      <c r="M24" s="1185"/>
      <c r="N24" s="1111"/>
    </row>
    <row r="25" spans="1:14" ht="78" customHeight="1" thickBot="1">
      <c r="A25" s="331" t="s">
        <v>55</v>
      </c>
      <c r="B25" s="335"/>
      <c r="D25" s="331" t="s">
        <v>66</v>
      </c>
      <c r="E25" s="1111"/>
      <c r="F25" s="1111"/>
      <c r="G25" s="1111"/>
      <c r="H25" s="1111"/>
      <c r="I25" s="1111"/>
      <c r="J25" s="1111"/>
      <c r="K25" s="1185"/>
      <c r="L25" s="1185"/>
      <c r="M25" s="1185"/>
      <c r="N25" s="1111"/>
    </row>
    <row r="26" spans="1:14" ht="85.5" customHeight="1">
      <c r="D26" s="336" t="s">
        <v>152</v>
      </c>
      <c r="E26" s="1111"/>
      <c r="F26" s="1111"/>
      <c r="G26" s="1111"/>
      <c r="H26" s="1111"/>
      <c r="I26" s="1111"/>
      <c r="J26" s="1111"/>
      <c r="K26" s="1185"/>
      <c r="L26" s="1185"/>
      <c r="M26" s="1185"/>
      <c r="N26" s="1111"/>
    </row>
  </sheetData>
  <mergeCells count="13">
    <mergeCell ref="E25:N25"/>
    <mergeCell ref="E26:N26"/>
    <mergeCell ref="A9:B9"/>
    <mergeCell ref="A1:N1"/>
    <mergeCell ref="A2:N2"/>
    <mergeCell ref="A3:N3"/>
    <mergeCell ref="A5:N5"/>
    <mergeCell ref="A6:N6"/>
    <mergeCell ref="A11:N11"/>
    <mergeCell ref="A12:A13"/>
    <mergeCell ref="B12:B13"/>
    <mergeCell ref="C12:N12"/>
    <mergeCell ref="E24:N24"/>
  </mergeCells>
  <pageMargins left="0.7" right="0.7" top="0.75" bottom="0.75" header="0.3" footer="0.3"/>
  <pageSetup paperSize="9" scale="27"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0" tint="-0.14999847407452621"/>
  </sheetPr>
  <dimension ref="A1:P54"/>
  <sheetViews>
    <sheetView view="pageBreakPreview" zoomScale="80" zoomScaleNormal="90" zoomScaleSheetLayoutView="80" workbookViewId="0">
      <selection activeCell="C20" sqref="C20"/>
    </sheetView>
  </sheetViews>
  <sheetFormatPr defaultRowHeight="15.75"/>
  <cols>
    <col min="1" max="1" width="11.85546875" style="351" customWidth="1"/>
    <col min="2" max="2" width="83.85546875" style="270" customWidth="1"/>
    <col min="3" max="3" width="57" style="26" customWidth="1"/>
    <col min="4" max="4" width="49.28515625" style="26" customWidth="1"/>
    <col min="5" max="5" width="27" style="26" customWidth="1"/>
    <col min="6" max="6" width="21.42578125" style="26" customWidth="1"/>
    <col min="7" max="7" width="28.85546875" style="342" customWidth="1"/>
    <col min="8" max="8" width="24.85546875" style="26" customWidth="1"/>
    <col min="9" max="9" width="20.140625" style="26" customWidth="1"/>
    <col min="10" max="256" width="9.140625" style="26"/>
    <col min="257" max="257" width="11.85546875" style="26" customWidth="1"/>
    <col min="258" max="259" width="38.140625" style="26" customWidth="1"/>
    <col min="260" max="260" width="43.5703125" style="26" customWidth="1"/>
    <col min="261" max="261" width="27" style="26" customWidth="1"/>
    <col min="262" max="262" width="21.42578125" style="26" customWidth="1"/>
    <col min="263" max="263" width="28.85546875" style="26" customWidth="1"/>
    <col min="264" max="264" width="24.85546875" style="26" customWidth="1"/>
    <col min="265" max="265" width="20.140625" style="26" customWidth="1"/>
    <col min="266" max="512" width="9.140625" style="26"/>
    <col min="513" max="513" width="11.85546875" style="26" customWidth="1"/>
    <col min="514" max="515" width="38.140625" style="26" customWidth="1"/>
    <col min="516" max="516" width="43.5703125" style="26" customWidth="1"/>
    <col min="517" max="517" width="27" style="26" customWidth="1"/>
    <col min="518" max="518" width="21.42578125" style="26" customWidth="1"/>
    <col min="519" max="519" width="28.85546875" style="26" customWidth="1"/>
    <col min="520" max="520" width="24.85546875" style="26" customWidth="1"/>
    <col min="521" max="521" width="20.140625" style="26" customWidth="1"/>
    <col min="522" max="768" width="9.140625" style="26"/>
    <col min="769" max="769" width="11.85546875" style="26" customWidth="1"/>
    <col min="770" max="771" width="38.140625" style="26" customWidth="1"/>
    <col min="772" max="772" width="43.5703125" style="26" customWidth="1"/>
    <col min="773" max="773" width="27" style="26" customWidth="1"/>
    <col min="774" max="774" width="21.42578125" style="26" customWidth="1"/>
    <col min="775" max="775" width="28.85546875" style="26" customWidth="1"/>
    <col min="776" max="776" width="24.85546875" style="26" customWidth="1"/>
    <col min="777" max="777" width="20.140625" style="26" customWidth="1"/>
    <col min="778" max="1024" width="9.140625" style="26"/>
    <col min="1025" max="1025" width="11.85546875" style="26" customWidth="1"/>
    <col min="1026" max="1027" width="38.140625" style="26" customWidth="1"/>
    <col min="1028" max="1028" width="43.5703125" style="26" customWidth="1"/>
    <col min="1029" max="1029" width="27" style="26" customWidth="1"/>
    <col min="1030" max="1030" width="21.42578125" style="26" customWidth="1"/>
    <col min="1031" max="1031" width="28.85546875" style="26" customWidth="1"/>
    <col min="1032" max="1032" width="24.85546875" style="26" customWidth="1"/>
    <col min="1033" max="1033" width="20.140625" style="26" customWidth="1"/>
    <col min="1034" max="1280" width="9.140625" style="26"/>
    <col min="1281" max="1281" width="11.85546875" style="26" customWidth="1"/>
    <col min="1282" max="1283" width="38.140625" style="26" customWidth="1"/>
    <col min="1284" max="1284" width="43.5703125" style="26" customWidth="1"/>
    <col min="1285" max="1285" width="27" style="26" customWidth="1"/>
    <col min="1286" max="1286" width="21.42578125" style="26" customWidth="1"/>
    <col min="1287" max="1287" width="28.85546875" style="26" customWidth="1"/>
    <col min="1288" max="1288" width="24.85546875" style="26" customWidth="1"/>
    <col min="1289" max="1289" width="20.140625" style="26" customWidth="1"/>
    <col min="1290" max="1536" width="9.140625" style="26"/>
    <col min="1537" max="1537" width="11.85546875" style="26" customWidth="1"/>
    <col min="1538" max="1539" width="38.140625" style="26" customWidth="1"/>
    <col min="1540" max="1540" width="43.5703125" style="26" customWidth="1"/>
    <col min="1541" max="1541" width="27" style="26" customWidth="1"/>
    <col min="1542" max="1542" width="21.42578125" style="26" customWidth="1"/>
    <col min="1543" max="1543" width="28.85546875" style="26" customWidth="1"/>
    <col min="1544" max="1544" width="24.85546875" style="26" customWidth="1"/>
    <col min="1545" max="1545" width="20.140625" style="26" customWidth="1"/>
    <col min="1546" max="1792" width="9.140625" style="26"/>
    <col min="1793" max="1793" width="11.85546875" style="26" customWidth="1"/>
    <col min="1794" max="1795" width="38.140625" style="26" customWidth="1"/>
    <col min="1796" max="1796" width="43.5703125" style="26" customWidth="1"/>
    <col min="1797" max="1797" width="27" style="26" customWidth="1"/>
    <col min="1798" max="1798" width="21.42578125" style="26" customWidth="1"/>
    <col min="1799" max="1799" width="28.85546875" style="26" customWidth="1"/>
    <col min="1800" max="1800" width="24.85546875" style="26" customWidth="1"/>
    <col min="1801" max="1801" width="20.140625" style="26" customWidth="1"/>
    <col min="1802" max="2048" width="9.140625" style="26"/>
    <col min="2049" max="2049" width="11.85546875" style="26" customWidth="1"/>
    <col min="2050" max="2051" width="38.140625" style="26" customWidth="1"/>
    <col min="2052" max="2052" width="43.5703125" style="26" customWidth="1"/>
    <col min="2053" max="2053" width="27" style="26" customWidth="1"/>
    <col min="2054" max="2054" width="21.42578125" style="26" customWidth="1"/>
    <col min="2055" max="2055" width="28.85546875" style="26" customWidth="1"/>
    <col min="2056" max="2056" width="24.85546875" style="26" customWidth="1"/>
    <col min="2057" max="2057" width="20.140625" style="26" customWidth="1"/>
    <col min="2058" max="2304" width="9.140625" style="26"/>
    <col min="2305" max="2305" width="11.85546875" style="26" customWidth="1"/>
    <col min="2306" max="2307" width="38.140625" style="26" customWidth="1"/>
    <col min="2308" max="2308" width="43.5703125" style="26" customWidth="1"/>
    <col min="2309" max="2309" width="27" style="26" customWidth="1"/>
    <col min="2310" max="2310" width="21.42578125" style="26" customWidth="1"/>
    <col min="2311" max="2311" width="28.85546875" style="26" customWidth="1"/>
    <col min="2312" max="2312" width="24.85546875" style="26" customWidth="1"/>
    <col min="2313" max="2313" width="20.140625" style="26" customWidth="1"/>
    <col min="2314" max="2560" width="9.140625" style="26"/>
    <col min="2561" max="2561" width="11.85546875" style="26" customWidth="1"/>
    <col min="2562" max="2563" width="38.140625" style="26" customWidth="1"/>
    <col min="2564" max="2564" width="43.5703125" style="26" customWidth="1"/>
    <col min="2565" max="2565" width="27" style="26" customWidth="1"/>
    <col min="2566" max="2566" width="21.42578125" style="26" customWidth="1"/>
    <col min="2567" max="2567" width="28.85546875" style="26" customWidth="1"/>
    <col min="2568" max="2568" width="24.85546875" style="26" customWidth="1"/>
    <col min="2569" max="2569" width="20.140625" style="26" customWidth="1"/>
    <col min="2570" max="2816" width="9.140625" style="26"/>
    <col min="2817" max="2817" width="11.85546875" style="26" customWidth="1"/>
    <col min="2818" max="2819" width="38.140625" style="26" customWidth="1"/>
    <col min="2820" max="2820" width="43.5703125" style="26" customWidth="1"/>
    <col min="2821" max="2821" width="27" style="26" customWidth="1"/>
    <col min="2822" max="2822" width="21.42578125" style="26" customWidth="1"/>
    <col min="2823" max="2823" width="28.85546875" style="26" customWidth="1"/>
    <col min="2824" max="2824" width="24.85546875" style="26" customWidth="1"/>
    <col min="2825" max="2825" width="20.140625" style="26" customWidth="1"/>
    <col min="2826" max="3072" width="9.140625" style="26"/>
    <col min="3073" max="3073" width="11.85546875" style="26" customWidth="1"/>
    <col min="3074" max="3075" width="38.140625" style="26" customWidth="1"/>
    <col min="3076" max="3076" width="43.5703125" style="26" customWidth="1"/>
    <col min="3077" max="3077" width="27" style="26" customWidth="1"/>
    <col min="3078" max="3078" width="21.42578125" style="26" customWidth="1"/>
    <col min="3079" max="3079" width="28.85546875" style="26" customWidth="1"/>
    <col min="3080" max="3080" width="24.85546875" style="26" customWidth="1"/>
    <col min="3081" max="3081" width="20.140625" style="26" customWidth="1"/>
    <col min="3082" max="3328" width="9.140625" style="26"/>
    <col min="3329" max="3329" width="11.85546875" style="26" customWidth="1"/>
    <col min="3330" max="3331" width="38.140625" style="26" customWidth="1"/>
    <col min="3332" max="3332" width="43.5703125" style="26" customWidth="1"/>
    <col min="3333" max="3333" width="27" style="26" customWidth="1"/>
    <col min="3334" max="3334" width="21.42578125" style="26" customWidth="1"/>
    <col min="3335" max="3335" width="28.85546875" style="26" customWidth="1"/>
    <col min="3336" max="3336" width="24.85546875" style="26" customWidth="1"/>
    <col min="3337" max="3337" width="20.140625" style="26" customWidth="1"/>
    <col min="3338" max="3584" width="9.140625" style="26"/>
    <col min="3585" max="3585" width="11.85546875" style="26" customWidth="1"/>
    <col min="3586" max="3587" width="38.140625" style="26" customWidth="1"/>
    <col min="3588" max="3588" width="43.5703125" style="26" customWidth="1"/>
    <col min="3589" max="3589" width="27" style="26" customWidth="1"/>
    <col min="3590" max="3590" width="21.42578125" style="26" customWidth="1"/>
    <col min="3591" max="3591" width="28.85546875" style="26" customWidth="1"/>
    <col min="3592" max="3592" width="24.85546875" style="26" customWidth="1"/>
    <col min="3593" max="3593" width="20.140625" style="26" customWidth="1"/>
    <col min="3594" max="3840" width="9.140625" style="26"/>
    <col min="3841" max="3841" width="11.85546875" style="26" customWidth="1"/>
    <col min="3842" max="3843" width="38.140625" style="26" customWidth="1"/>
    <col min="3844" max="3844" width="43.5703125" style="26" customWidth="1"/>
    <col min="3845" max="3845" width="27" style="26" customWidth="1"/>
    <col min="3846" max="3846" width="21.42578125" style="26" customWidth="1"/>
    <col min="3847" max="3847" width="28.85546875" style="26" customWidth="1"/>
    <col min="3848" max="3848" width="24.85546875" style="26" customWidth="1"/>
    <col min="3849" max="3849" width="20.140625" style="26" customWidth="1"/>
    <col min="3850" max="4096" width="9.140625" style="26"/>
    <col min="4097" max="4097" width="11.85546875" style="26" customWidth="1"/>
    <col min="4098" max="4099" width="38.140625" style="26" customWidth="1"/>
    <col min="4100" max="4100" width="43.5703125" style="26" customWidth="1"/>
    <col min="4101" max="4101" width="27" style="26" customWidth="1"/>
    <col min="4102" max="4102" width="21.42578125" style="26" customWidth="1"/>
    <col min="4103" max="4103" width="28.85546875" style="26" customWidth="1"/>
    <col min="4104" max="4104" width="24.85546875" style="26" customWidth="1"/>
    <col min="4105" max="4105" width="20.140625" style="26" customWidth="1"/>
    <col min="4106" max="4352" width="9.140625" style="26"/>
    <col min="4353" max="4353" width="11.85546875" style="26" customWidth="1"/>
    <col min="4354" max="4355" width="38.140625" style="26" customWidth="1"/>
    <col min="4356" max="4356" width="43.5703125" style="26" customWidth="1"/>
    <col min="4357" max="4357" width="27" style="26" customWidth="1"/>
    <col min="4358" max="4358" width="21.42578125" style="26" customWidth="1"/>
    <col min="4359" max="4359" width="28.85546875" style="26" customWidth="1"/>
    <col min="4360" max="4360" width="24.85546875" style="26" customWidth="1"/>
    <col min="4361" max="4361" width="20.140625" style="26" customWidth="1"/>
    <col min="4362" max="4608" width="9.140625" style="26"/>
    <col min="4609" max="4609" width="11.85546875" style="26" customWidth="1"/>
    <col min="4610" max="4611" width="38.140625" style="26" customWidth="1"/>
    <col min="4612" max="4612" width="43.5703125" style="26" customWidth="1"/>
    <col min="4613" max="4613" width="27" style="26" customWidth="1"/>
    <col min="4614" max="4614" width="21.42578125" style="26" customWidth="1"/>
    <col min="4615" max="4615" width="28.85546875" style="26" customWidth="1"/>
    <col min="4616" max="4616" width="24.85546875" style="26" customWidth="1"/>
    <col min="4617" max="4617" width="20.140625" style="26" customWidth="1"/>
    <col min="4618" max="4864" width="9.140625" style="26"/>
    <col min="4865" max="4865" width="11.85546875" style="26" customWidth="1"/>
    <col min="4866" max="4867" width="38.140625" style="26" customWidth="1"/>
    <col min="4868" max="4868" width="43.5703125" style="26" customWidth="1"/>
    <col min="4869" max="4869" width="27" style="26" customWidth="1"/>
    <col min="4870" max="4870" width="21.42578125" style="26" customWidth="1"/>
    <col min="4871" max="4871" width="28.85546875" style="26" customWidth="1"/>
    <col min="4872" max="4872" width="24.85546875" style="26" customWidth="1"/>
    <col min="4873" max="4873" width="20.140625" style="26" customWidth="1"/>
    <col min="4874" max="5120" width="9.140625" style="26"/>
    <col min="5121" max="5121" width="11.85546875" style="26" customWidth="1"/>
    <col min="5122" max="5123" width="38.140625" style="26" customWidth="1"/>
    <col min="5124" max="5124" width="43.5703125" style="26" customWidth="1"/>
    <col min="5125" max="5125" width="27" style="26" customWidth="1"/>
    <col min="5126" max="5126" width="21.42578125" style="26" customWidth="1"/>
    <col min="5127" max="5127" width="28.85546875" style="26" customWidth="1"/>
    <col min="5128" max="5128" width="24.85546875" style="26" customWidth="1"/>
    <col min="5129" max="5129" width="20.140625" style="26" customWidth="1"/>
    <col min="5130" max="5376" width="9.140625" style="26"/>
    <col min="5377" max="5377" width="11.85546875" style="26" customWidth="1"/>
    <col min="5378" max="5379" width="38.140625" style="26" customWidth="1"/>
    <col min="5380" max="5380" width="43.5703125" style="26" customWidth="1"/>
    <col min="5381" max="5381" width="27" style="26" customWidth="1"/>
    <col min="5382" max="5382" width="21.42578125" style="26" customWidth="1"/>
    <col min="5383" max="5383" width="28.85546875" style="26" customWidth="1"/>
    <col min="5384" max="5384" width="24.85546875" style="26" customWidth="1"/>
    <col min="5385" max="5385" width="20.140625" style="26" customWidth="1"/>
    <col min="5386" max="5632" width="9.140625" style="26"/>
    <col min="5633" max="5633" width="11.85546875" style="26" customWidth="1"/>
    <col min="5634" max="5635" width="38.140625" style="26" customWidth="1"/>
    <col min="5636" max="5636" width="43.5703125" style="26" customWidth="1"/>
    <col min="5637" max="5637" width="27" style="26" customWidth="1"/>
    <col min="5638" max="5638" width="21.42578125" style="26" customWidth="1"/>
    <col min="5639" max="5639" width="28.85546875" style="26" customWidth="1"/>
    <col min="5640" max="5640" width="24.85546875" style="26" customWidth="1"/>
    <col min="5641" max="5641" width="20.140625" style="26" customWidth="1"/>
    <col min="5642" max="5888" width="9.140625" style="26"/>
    <col min="5889" max="5889" width="11.85546875" style="26" customWidth="1"/>
    <col min="5890" max="5891" width="38.140625" style="26" customWidth="1"/>
    <col min="5892" max="5892" width="43.5703125" style="26" customWidth="1"/>
    <col min="5893" max="5893" width="27" style="26" customWidth="1"/>
    <col min="5894" max="5894" width="21.42578125" style="26" customWidth="1"/>
    <col min="5895" max="5895" width="28.85546875" style="26" customWidth="1"/>
    <col min="5896" max="5896" width="24.85546875" style="26" customWidth="1"/>
    <col min="5897" max="5897" width="20.140625" style="26" customWidth="1"/>
    <col min="5898" max="6144" width="9.140625" style="26"/>
    <col min="6145" max="6145" width="11.85546875" style="26" customWidth="1"/>
    <col min="6146" max="6147" width="38.140625" style="26" customWidth="1"/>
    <col min="6148" max="6148" width="43.5703125" style="26" customWidth="1"/>
    <col min="6149" max="6149" width="27" style="26" customWidth="1"/>
    <col min="6150" max="6150" width="21.42578125" style="26" customWidth="1"/>
    <col min="6151" max="6151" width="28.85546875" style="26" customWidth="1"/>
    <col min="6152" max="6152" width="24.85546875" style="26" customWidth="1"/>
    <col min="6153" max="6153" width="20.140625" style="26" customWidth="1"/>
    <col min="6154" max="6400" width="9.140625" style="26"/>
    <col min="6401" max="6401" width="11.85546875" style="26" customWidth="1"/>
    <col min="6402" max="6403" width="38.140625" style="26" customWidth="1"/>
    <col min="6404" max="6404" width="43.5703125" style="26" customWidth="1"/>
    <col min="6405" max="6405" width="27" style="26" customWidth="1"/>
    <col min="6406" max="6406" width="21.42578125" style="26" customWidth="1"/>
    <col min="6407" max="6407" width="28.85546875" style="26" customWidth="1"/>
    <col min="6408" max="6408" width="24.85546875" style="26" customWidth="1"/>
    <col min="6409" max="6409" width="20.140625" style="26" customWidth="1"/>
    <col min="6410" max="6656" width="9.140625" style="26"/>
    <col min="6657" max="6657" width="11.85546875" style="26" customWidth="1"/>
    <col min="6658" max="6659" width="38.140625" style="26" customWidth="1"/>
    <col min="6660" max="6660" width="43.5703125" style="26" customWidth="1"/>
    <col min="6661" max="6661" width="27" style="26" customWidth="1"/>
    <col min="6662" max="6662" width="21.42578125" style="26" customWidth="1"/>
    <col min="6663" max="6663" width="28.85546875" style="26" customWidth="1"/>
    <col min="6664" max="6664" width="24.85546875" style="26" customWidth="1"/>
    <col min="6665" max="6665" width="20.140625" style="26" customWidth="1"/>
    <col min="6666" max="6912" width="9.140625" style="26"/>
    <col min="6913" max="6913" width="11.85546875" style="26" customWidth="1"/>
    <col min="6914" max="6915" width="38.140625" style="26" customWidth="1"/>
    <col min="6916" max="6916" width="43.5703125" style="26" customWidth="1"/>
    <col min="6917" max="6917" width="27" style="26" customWidth="1"/>
    <col min="6918" max="6918" width="21.42578125" style="26" customWidth="1"/>
    <col min="6919" max="6919" width="28.85546875" style="26" customWidth="1"/>
    <col min="6920" max="6920" width="24.85546875" style="26" customWidth="1"/>
    <col min="6921" max="6921" width="20.140625" style="26" customWidth="1"/>
    <col min="6922" max="7168" width="9.140625" style="26"/>
    <col min="7169" max="7169" width="11.85546875" style="26" customWidth="1"/>
    <col min="7170" max="7171" width="38.140625" style="26" customWidth="1"/>
    <col min="7172" max="7172" width="43.5703125" style="26" customWidth="1"/>
    <col min="7173" max="7173" width="27" style="26" customWidth="1"/>
    <col min="7174" max="7174" width="21.42578125" style="26" customWidth="1"/>
    <col min="7175" max="7175" width="28.85546875" style="26" customWidth="1"/>
    <col min="7176" max="7176" width="24.85546875" style="26" customWidth="1"/>
    <col min="7177" max="7177" width="20.140625" style="26" customWidth="1"/>
    <col min="7178" max="7424" width="9.140625" style="26"/>
    <col min="7425" max="7425" width="11.85546875" style="26" customWidth="1"/>
    <col min="7426" max="7427" width="38.140625" style="26" customWidth="1"/>
    <col min="7428" max="7428" width="43.5703125" style="26" customWidth="1"/>
    <col min="7429" max="7429" width="27" style="26" customWidth="1"/>
    <col min="7430" max="7430" width="21.42578125" style="26" customWidth="1"/>
    <col min="7431" max="7431" width="28.85546875" style="26" customWidth="1"/>
    <col min="7432" max="7432" width="24.85546875" style="26" customWidth="1"/>
    <col min="7433" max="7433" width="20.140625" style="26" customWidth="1"/>
    <col min="7434" max="7680" width="9.140625" style="26"/>
    <col min="7681" max="7681" width="11.85546875" style="26" customWidth="1"/>
    <col min="7682" max="7683" width="38.140625" style="26" customWidth="1"/>
    <col min="7684" max="7684" width="43.5703125" style="26" customWidth="1"/>
    <col min="7685" max="7685" width="27" style="26" customWidth="1"/>
    <col min="7686" max="7686" width="21.42578125" style="26" customWidth="1"/>
    <col min="7687" max="7687" width="28.85546875" style="26" customWidth="1"/>
    <col min="7688" max="7688" width="24.85546875" style="26" customWidth="1"/>
    <col min="7689" max="7689" width="20.140625" style="26" customWidth="1"/>
    <col min="7690" max="7936" width="9.140625" style="26"/>
    <col min="7937" max="7937" width="11.85546875" style="26" customWidth="1"/>
    <col min="7938" max="7939" width="38.140625" style="26" customWidth="1"/>
    <col min="7940" max="7940" width="43.5703125" style="26" customWidth="1"/>
    <col min="7941" max="7941" width="27" style="26" customWidth="1"/>
    <col min="7942" max="7942" width="21.42578125" style="26" customWidth="1"/>
    <col min="7943" max="7943" width="28.85546875" style="26" customWidth="1"/>
    <col min="7944" max="7944" width="24.85546875" style="26" customWidth="1"/>
    <col min="7945" max="7945" width="20.140625" style="26" customWidth="1"/>
    <col min="7946" max="8192" width="9.140625" style="26"/>
    <col min="8193" max="8193" width="11.85546875" style="26" customWidth="1"/>
    <col min="8194" max="8195" width="38.140625" style="26" customWidth="1"/>
    <col min="8196" max="8196" width="43.5703125" style="26" customWidth="1"/>
    <col min="8197" max="8197" width="27" style="26" customWidth="1"/>
    <col min="8198" max="8198" width="21.42578125" style="26" customWidth="1"/>
    <col min="8199" max="8199" width="28.85546875" style="26" customWidth="1"/>
    <col min="8200" max="8200" width="24.85546875" style="26" customWidth="1"/>
    <col min="8201" max="8201" width="20.140625" style="26" customWidth="1"/>
    <col min="8202" max="8448" width="9.140625" style="26"/>
    <col min="8449" max="8449" width="11.85546875" style="26" customWidth="1"/>
    <col min="8450" max="8451" width="38.140625" style="26" customWidth="1"/>
    <col min="8452" max="8452" width="43.5703125" style="26" customWidth="1"/>
    <col min="8453" max="8453" width="27" style="26" customWidth="1"/>
    <col min="8454" max="8454" width="21.42578125" style="26" customWidth="1"/>
    <col min="8455" max="8455" width="28.85546875" style="26" customWidth="1"/>
    <col min="8456" max="8456" width="24.85546875" style="26" customWidth="1"/>
    <col min="8457" max="8457" width="20.140625" style="26" customWidth="1"/>
    <col min="8458" max="8704" width="9.140625" style="26"/>
    <col min="8705" max="8705" width="11.85546875" style="26" customWidth="1"/>
    <col min="8706" max="8707" width="38.140625" style="26" customWidth="1"/>
    <col min="8708" max="8708" width="43.5703125" style="26" customWidth="1"/>
    <col min="8709" max="8709" width="27" style="26" customWidth="1"/>
    <col min="8710" max="8710" width="21.42578125" style="26" customWidth="1"/>
    <col min="8711" max="8711" width="28.85546875" style="26" customWidth="1"/>
    <col min="8712" max="8712" width="24.85546875" style="26" customWidth="1"/>
    <col min="8713" max="8713" width="20.140625" style="26" customWidth="1"/>
    <col min="8714" max="8960" width="9.140625" style="26"/>
    <col min="8961" max="8961" width="11.85546875" style="26" customWidth="1"/>
    <col min="8962" max="8963" width="38.140625" style="26" customWidth="1"/>
    <col min="8964" max="8964" width="43.5703125" style="26" customWidth="1"/>
    <col min="8965" max="8965" width="27" style="26" customWidth="1"/>
    <col min="8966" max="8966" width="21.42578125" style="26" customWidth="1"/>
    <col min="8967" max="8967" width="28.85546875" style="26" customWidth="1"/>
    <col min="8968" max="8968" width="24.85546875" style="26" customWidth="1"/>
    <col min="8969" max="8969" width="20.140625" style="26" customWidth="1"/>
    <col min="8970" max="9216" width="9.140625" style="26"/>
    <col min="9217" max="9217" width="11.85546875" style="26" customWidth="1"/>
    <col min="9218" max="9219" width="38.140625" style="26" customWidth="1"/>
    <col min="9220" max="9220" width="43.5703125" style="26" customWidth="1"/>
    <col min="9221" max="9221" width="27" style="26" customWidth="1"/>
    <col min="9222" max="9222" width="21.42578125" style="26" customWidth="1"/>
    <col min="9223" max="9223" width="28.85546875" style="26" customWidth="1"/>
    <col min="9224" max="9224" width="24.85546875" style="26" customWidth="1"/>
    <col min="9225" max="9225" width="20.140625" style="26" customWidth="1"/>
    <col min="9226" max="9472" width="9.140625" style="26"/>
    <col min="9473" max="9473" width="11.85546875" style="26" customWidth="1"/>
    <col min="9474" max="9475" width="38.140625" style="26" customWidth="1"/>
    <col min="9476" max="9476" width="43.5703125" style="26" customWidth="1"/>
    <col min="9477" max="9477" width="27" style="26" customWidth="1"/>
    <col min="9478" max="9478" width="21.42578125" style="26" customWidth="1"/>
    <col min="9479" max="9479" width="28.85546875" style="26" customWidth="1"/>
    <col min="9480" max="9480" width="24.85546875" style="26" customWidth="1"/>
    <col min="9481" max="9481" width="20.140625" style="26" customWidth="1"/>
    <col min="9482" max="9728" width="9.140625" style="26"/>
    <col min="9729" max="9729" width="11.85546875" style="26" customWidth="1"/>
    <col min="9730" max="9731" width="38.140625" style="26" customWidth="1"/>
    <col min="9732" max="9732" width="43.5703125" style="26" customWidth="1"/>
    <col min="9733" max="9733" width="27" style="26" customWidth="1"/>
    <col min="9734" max="9734" width="21.42578125" style="26" customWidth="1"/>
    <col min="9735" max="9735" width="28.85546875" style="26" customWidth="1"/>
    <col min="9736" max="9736" width="24.85546875" style="26" customWidth="1"/>
    <col min="9737" max="9737" width="20.140625" style="26" customWidth="1"/>
    <col min="9738" max="9984" width="9.140625" style="26"/>
    <col min="9985" max="9985" width="11.85546875" style="26" customWidth="1"/>
    <col min="9986" max="9987" width="38.140625" style="26" customWidth="1"/>
    <col min="9988" max="9988" width="43.5703125" style="26" customWidth="1"/>
    <col min="9989" max="9989" width="27" style="26" customWidth="1"/>
    <col min="9990" max="9990" width="21.42578125" style="26" customWidth="1"/>
    <col min="9991" max="9991" width="28.85546875" style="26" customWidth="1"/>
    <col min="9992" max="9992" width="24.85546875" style="26" customWidth="1"/>
    <col min="9993" max="9993" width="20.140625" style="26" customWidth="1"/>
    <col min="9994" max="10240" width="9.140625" style="26"/>
    <col min="10241" max="10241" width="11.85546875" style="26" customWidth="1"/>
    <col min="10242" max="10243" width="38.140625" style="26" customWidth="1"/>
    <col min="10244" max="10244" width="43.5703125" style="26" customWidth="1"/>
    <col min="10245" max="10245" width="27" style="26" customWidth="1"/>
    <col min="10246" max="10246" width="21.42578125" style="26" customWidth="1"/>
    <col min="10247" max="10247" width="28.85546875" style="26" customWidth="1"/>
    <col min="10248" max="10248" width="24.85546875" style="26" customWidth="1"/>
    <col min="10249" max="10249" width="20.140625" style="26" customWidth="1"/>
    <col min="10250" max="10496" width="9.140625" style="26"/>
    <col min="10497" max="10497" width="11.85546875" style="26" customWidth="1"/>
    <col min="10498" max="10499" width="38.140625" style="26" customWidth="1"/>
    <col min="10500" max="10500" width="43.5703125" style="26" customWidth="1"/>
    <col min="10501" max="10501" width="27" style="26" customWidth="1"/>
    <col min="10502" max="10502" width="21.42578125" style="26" customWidth="1"/>
    <col min="10503" max="10503" width="28.85546875" style="26" customWidth="1"/>
    <col min="10504" max="10504" width="24.85546875" style="26" customWidth="1"/>
    <col min="10505" max="10505" width="20.140625" style="26" customWidth="1"/>
    <col min="10506" max="10752" width="9.140625" style="26"/>
    <col min="10753" max="10753" width="11.85546875" style="26" customWidth="1"/>
    <col min="10754" max="10755" width="38.140625" style="26" customWidth="1"/>
    <col min="10756" max="10756" width="43.5703125" style="26" customWidth="1"/>
    <col min="10757" max="10757" width="27" style="26" customWidth="1"/>
    <col min="10758" max="10758" width="21.42578125" style="26" customWidth="1"/>
    <col min="10759" max="10759" width="28.85546875" style="26" customWidth="1"/>
    <col min="10760" max="10760" width="24.85546875" style="26" customWidth="1"/>
    <col min="10761" max="10761" width="20.140625" style="26" customWidth="1"/>
    <col min="10762" max="11008" width="9.140625" style="26"/>
    <col min="11009" max="11009" width="11.85546875" style="26" customWidth="1"/>
    <col min="11010" max="11011" width="38.140625" style="26" customWidth="1"/>
    <col min="11012" max="11012" width="43.5703125" style="26" customWidth="1"/>
    <col min="11013" max="11013" width="27" style="26" customWidth="1"/>
    <col min="11014" max="11014" width="21.42578125" style="26" customWidth="1"/>
    <col min="11015" max="11015" width="28.85546875" style="26" customWidth="1"/>
    <col min="11016" max="11016" width="24.85546875" style="26" customWidth="1"/>
    <col min="11017" max="11017" width="20.140625" style="26" customWidth="1"/>
    <col min="11018" max="11264" width="9.140625" style="26"/>
    <col min="11265" max="11265" width="11.85546875" style="26" customWidth="1"/>
    <col min="11266" max="11267" width="38.140625" style="26" customWidth="1"/>
    <col min="11268" max="11268" width="43.5703125" style="26" customWidth="1"/>
    <col min="11269" max="11269" width="27" style="26" customWidth="1"/>
    <col min="11270" max="11270" width="21.42578125" style="26" customWidth="1"/>
    <col min="11271" max="11271" width="28.85546875" style="26" customWidth="1"/>
    <col min="11272" max="11272" width="24.85546875" style="26" customWidth="1"/>
    <col min="11273" max="11273" width="20.140625" style="26" customWidth="1"/>
    <col min="11274" max="11520" width="9.140625" style="26"/>
    <col min="11521" max="11521" width="11.85546875" style="26" customWidth="1"/>
    <col min="11522" max="11523" width="38.140625" style="26" customWidth="1"/>
    <col min="11524" max="11524" width="43.5703125" style="26" customWidth="1"/>
    <col min="11525" max="11525" width="27" style="26" customWidth="1"/>
    <col min="11526" max="11526" width="21.42578125" style="26" customWidth="1"/>
    <col min="11527" max="11527" width="28.85546875" style="26" customWidth="1"/>
    <col min="11528" max="11528" width="24.85546875" style="26" customWidth="1"/>
    <col min="11529" max="11529" width="20.140625" style="26" customWidth="1"/>
    <col min="11530" max="11776" width="9.140625" style="26"/>
    <col min="11777" max="11777" width="11.85546875" style="26" customWidth="1"/>
    <col min="11778" max="11779" width="38.140625" style="26" customWidth="1"/>
    <col min="11780" max="11780" width="43.5703125" style="26" customWidth="1"/>
    <col min="11781" max="11781" width="27" style="26" customWidth="1"/>
    <col min="11782" max="11782" width="21.42578125" style="26" customWidth="1"/>
    <col min="11783" max="11783" width="28.85546875" style="26" customWidth="1"/>
    <col min="11784" max="11784" width="24.85546875" style="26" customWidth="1"/>
    <col min="11785" max="11785" width="20.140625" style="26" customWidth="1"/>
    <col min="11786" max="12032" width="9.140625" style="26"/>
    <col min="12033" max="12033" width="11.85546875" style="26" customWidth="1"/>
    <col min="12034" max="12035" width="38.140625" style="26" customWidth="1"/>
    <col min="12036" max="12036" width="43.5703125" style="26" customWidth="1"/>
    <col min="12037" max="12037" width="27" style="26" customWidth="1"/>
    <col min="12038" max="12038" width="21.42578125" style="26" customWidth="1"/>
    <col min="12039" max="12039" width="28.85546875" style="26" customWidth="1"/>
    <col min="12040" max="12040" width="24.85546875" style="26" customWidth="1"/>
    <col min="12041" max="12041" width="20.140625" style="26" customWidth="1"/>
    <col min="12042" max="12288" width="9.140625" style="26"/>
    <col min="12289" max="12289" width="11.85546875" style="26" customWidth="1"/>
    <col min="12290" max="12291" width="38.140625" style="26" customWidth="1"/>
    <col min="12292" max="12292" width="43.5703125" style="26" customWidth="1"/>
    <col min="12293" max="12293" width="27" style="26" customWidth="1"/>
    <col min="12294" max="12294" width="21.42578125" style="26" customWidth="1"/>
    <col min="12295" max="12295" width="28.85546875" style="26" customWidth="1"/>
    <col min="12296" max="12296" width="24.85546875" style="26" customWidth="1"/>
    <col min="12297" max="12297" width="20.140625" style="26" customWidth="1"/>
    <col min="12298" max="12544" width="9.140625" style="26"/>
    <col min="12545" max="12545" width="11.85546875" style="26" customWidth="1"/>
    <col min="12546" max="12547" width="38.140625" style="26" customWidth="1"/>
    <col min="12548" max="12548" width="43.5703125" style="26" customWidth="1"/>
    <col min="12549" max="12549" width="27" style="26" customWidth="1"/>
    <col min="12550" max="12550" width="21.42578125" style="26" customWidth="1"/>
    <col min="12551" max="12551" width="28.85546875" style="26" customWidth="1"/>
    <col min="12552" max="12552" width="24.85546875" style="26" customWidth="1"/>
    <col min="12553" max="12553" width="20.140625" style="26" customWidth="1"/>
    <col min="12554" max="12800" width="9.140625" style="26"/>
    <col min="12801" max="12801" width="11.85546875" style="26" customWidth="1"/>
    <col min="12802" max="12803" width="38.140625" style="26" customWidth="1"/>
    <col min="12804" max="12804" width="43.5703125" style="26" customWidth="1"/>
    <col min="12805" max="12805" width="27" style="26" customWidth="1"/>
    <col min="12806" max="12806" width="21.42578125" style="26" customWidth="1"/>
    <col min="12807" max="12807" width="28.85546875" style="26" customWidth="1"/>
    <col min="12808" max="12808" width="24.85546875" style="26" customWidth="1"/>
    <col min="12809" max="12809" width="20.140625" style="26" customWidth="1"/>
    <col min="12810" max="13056" width="9.140625" style="26"/>
    <col min="13057" max="13057" width="11.85546875" style="26" customWidth="1"/>
    <col min="13058" max="13059" width="38.140625" style="26" customWidth="1"/>
    <col min="13060" max="13060" width="43.5703125" style="26" customWidth="1"/>
    <col min="13061" max="13061" width="27" style="26" customWidth="1"/>
    <col min="13062" max="13062" width="21.42578125" style="26" customWidth="1"/>
    <col min="13063" max="13063" width="28.85546875" style="26" customWidth="1"/>
    <col min="13064" max="13064" width="24.85546875" style="26" customWidth="1"/>
    <col min="13065" max="13065" width="20.140625" style="26" customWidth="1"/>
    <col min="13066" max="13312" width="9.140625" style="26"/>
    <col min="13313" max="13313" width="11.85546875" style="26" customWidth="1"/>
    <col min="13314" max="13315" width="38.140625" style="26" customWidth="1"/>
    <col min="13316" max="13316" width="43.5703125" style="26" customWidth="1"/>
    <col min="13317" max="13317" width="27" style="26" customWidth="1"/>
    <col min="13318" max="13318" width="21.42578125" style="26" customWidth="1"/>
    <col min="13319" max="13319" width="28.85546875" style="26" customWidth="1"/>
    <col min="13320" max="13320" width="24.85546875" style="26" customWidth="1"/>
    <col min="13321" max="13321" width="20.140625" style="26" customWidth="1"/>
    <col min="13322" max="13568" width="9.140625" style="26"/>
    <col min="13569" max="13569" width="11.85546875" style="26" customWidth="1"/>
    <col min="13570" max="13571" width="38.140625" style="26" customWidth="1"/>
    <col min="13572" max="13572" width="43.5703125" style="26" customWidth="1"/>
    <col min="13573" max="13573" width="27" style="26" customWidth="1"/>
    <col min="13574" max="13574" width="21.42578125" style="26" customWidth="1"/>
    <col min="13575" max="13575" width="28.85546875" style="26" customWidth="1"/>
    <col min="13576" max="13576" width="24.85546875" style="26" customWidth="1"/>
    <col min="13577" max="13577" width="20.140625" style="26" customWidth="1"/>
    <col min="13578" max="13824" width="9.140625" style="26"/>
    <col min="13825" max="13825" width="11.85546875" style="26" customWidth="1"/>
    <col min="13826" max="13827" width="38.140625" style="26" customWidth="1"/>
    <col min="13828" max="13828" width="43.5703125" style="26" customWidth="1"/>
    <col min="13829" max="13829" width="27" style="26" customWidth="1"/>
    <col min="13830" max="13830" width="21.42578125" style="26" customWidth="1"/>
    <col min="13831" max="13831" width="28.85546875" style="26" customWidth="1"/>
    <col min="13832" max="13832" width="24.85546875" style="26" customWidth="1"/>
    <col min="13833" max="13833" width="20.140625" style="26" customWidth="1"/>
    <col min="13834" max="14080" width="9.140625" style="26"/>
    <col min="14081" max="14081" width="11.85546875" style="26" customWidth="1"/>
    <col min="14082" max="14083" width="38.140625" style="26" customWidth="1"/>
    <col min="14084" max="14084" width="43.5703125" style="26" customWidth="1"/>
    <col min="14085" max="14085" width="27" style="26" customWidth="1"/>
    <col min="14086" max="14086" width="21.42578125" style="26" customWidth="1"/>
    <col min="14087" max="14087" width="28.85546875" style="26" customWidth="1"/>
    <col min="14088" max="14088" width="24.85546875" style="26" customWidth="1"/>
    <col min="14089" max="14089" width="20.140625" style="26" customWidth="1"/>
    <col min="14090" max="14336" width="9.140625" style="26"/>
    <col min="14337" max="14337" width="11.85546875" style="26" customWidth="1"/>
    <col min="14338" max="14339" width="38.140625" style="26" customWidth="1"/>
    <col min="14340" max="14340" width="43.5703125" style="26" customWidth="1"/>
    <col min="14341" max="14341" width="27" style="26" customWidth="1"/>
    <col min="14342" max="14342" width="21.42578125" style="26" customWidth="1"/>
    <col min="14343" max="14343" width="28.85546875" style="26" customWidth="1"/>
    <col min="14344" max="14344" width="24.85546875" style="26" customWidth="1"/>
    <col min="14345" max="14345" width="20.140625" style="26" customWidth="1"/>
    <col min="14346" max="14592" width="9.140625" style="26"/>
    <col min="14593" max="14593" width="11.85546875" style="26" customWidth="1"/>
    <col min="14594" max="14595" width="38.140625" style="26" customWidth="1"/>
    <col min="14596" max="14596" width="43.5703125" style="26" customWidth="1"/>
    <col min="14597" max="14597" width="27" style="26" customWidth="1"/>
    <col min="14598" max="14598" width="21.42578125" style="26" customWidth="1"/>
    <col min="14599" max="14599" width="28.85546875" style="26" customWidth="1"/>
    <col min="14600" max="14600" width="24.85546875" style="26" customWidth="1"/>
    <col min="14601" max="14601" width="20.140625" style="26" customWidth="1"/>
    <col min="14602" max="14848" width="9.140625" style="26"/>
    <col min="14849" max="14849" width="11.85546875" style="26" customWidth="1"/>
    <col min="14850" max="14851" width="38.140625" style="26" customWidth="1"/>
    <col min="14852" max="14852" width="43.5703125" style="26" customWidth="1"/>
    <col min="14853" max="14853" width="27" style="26" customWidth="1"/>
    <col min="14854" max="14854" width="21.42578125" style="26" customWidth="1"/>
    <col min="14855" max="14855" width="28.85546875" style="26" customWidth="1"/>
    <col min="14856" max="14856" width="24.85546875" style="26" customWidth="1"/>
    <col min="14857" max="14857" width="20.140625" style="26" customWidth="1"/>
    <col min="14858" max="15104" width="9.140625" style="26"/>
    <col min="15105" max="15105" width="11.85546875" style="26" customWidth="1"/>
    <col min="15106" max="15107" width="38.140625" style="26" customWidth="1"/>
    <col min="15108" max="15108" width="43.5703125" style="26" customWidth="1"/>
    <col min="15109" max="15109" width="27" style="26" customWidth="1"/>
    <col min="15110" max="15110" width="21.42578125" style="26" customWidth="1"/>
    <col min="15111" max="15111" width="28.85546875" style="26" customWidth="1"/>
    <col min="15112" max="15112" width="24.85546875" style="26" customWidth="1"/>
    <col min="15113" max="15113" width="20.140625" style="26" customWidth="1"/>
    <col min="15114" max="15360" width="9.140625" style="26"/>
    <col min="15361" max="15361" width="11.85546875" style="26" customWidth="1"/>
    <col min="15362" max="15363" width="38.140625" style="26" customWidth="1"/>
    <col min="15364" max="15364" width="43.5703125" style="26" customWidth="1"/>
    <col min="15365" max="15365" width="27" style="26" customWidth="1"/>
    <col min="15366" max="15366" width="21.42578125" style="26" customWidth="1"/>
    <col min="15367" max="15367" width="28.85546875" style="26" customWidth="1"/>
    <col min="15368" max="15368" width="24.85546875" style="26" customWidth="1"/>
    <col min="15369" max="15369" width="20.140625" style="26" customWidth="1"/>
    <col min="15370" max="15616" width="9.140625" style="26"/>
    <col min="15617" max="15617" width="11.85546875" style="26" customWidth="1"/>
    <col min="15618" max="15619" width="38.140625" style="26" customWidth="1"/>
    <col min="15620" max="15620" width="43.5703125" style="26" customWidth="1"/>
    <col min="15621" max="15621" width="27" style="26" customWidth="1"/>
    <col min="15622" max="15622" width="21.42578125" style="26" customWidth="1"/>
    <col min="15623" max="15623" width="28.85546875" style="26" customWidth="1"/>
    <col min="15624" max="15624" width="24.85546875" style="26" customWidth="1"/>
    <col min="15625" max="15625" width="20.140625" style="26" customWidth="1"/>
    <col min="15626" max="15872" width="9.140625" style="26"/>
    <col min="15873" max="15873" width="11.85546875" style="26" customWidth="1"/>
    <col min="15874" max="15875" width="38.140625" style="26" customWidth="1"/>
    <col min="15876" max="15876" width="43.5703125" style="26" customWidth="1"/>
    <col min="15877" max="15877" width="27" style="26" customWidth="1"/>
    <col min="15878" max="15878" width="21.42578125" style="26" customWidth="1"/>
    <col min="15879" max="15879" width="28.85546875" style="26" customWidth="1"/>
    <col min="15880" max="15880" width="24.85546875" style="26" customWidth="1"/>
    <col min="15881" max="15881" width="20.140625" style="26" customWidth="1"/>
    <col min="15882" max="16128" width="9.140625" style="26"/>
    <col min="16129" max="16129" width="11.85546875" style="26" customWidth="1"/>
    <col min="16130" max="16131" width="38.140625" style="26" customWidth="1"/>
    <col min="16132" max="16132" width="43.5703125" style="26" customWidth="1"/>
    <col min="16133" max="16133" width="27" style="26" customWidth="1"/>
    <col min="16134" max="16134" width="21.42578125" style="26" customWidth="1"/>
    <col min="16135" max="16135" width="28.85546875" style="26" customWidth="1"/>
    <col min="16136" max="16136" width="24.85546875" style="26" customWidth="1"/>
    <col min="16137" max="16137" width="20.140625" style="26" customWidth="1"/>
    <col min="16138" max="16384" width="9.140625" style="26"/>
  </cols>
  <sheetData>
    <row r="1" spans="1:16" ht="18">
      <c r="A1" s="1194" t="s">
        <v>200</v>
      </c>
      <c r="B1" s="1194"/>
      <c r="C1" s="1194"/>
      <c r="D1" s="1194"/>
      <c r="E1" s="341"/>
      <c r="F1" s="342"/>
      <c r="H1" s="251"/>
      <c r="I1" s="251"/>
      <c r="J1" s="251"/>
      <c r="K1" s="251"/>
    </row>
    <row r="2" spans="1:16" ht="18">
      <c r="A2" s="1099" t="s">
        <v>676</v>
      </c>
      <c r="B2" s="1099"/>
      <c r="C2" s="1099"/>
      <c r="D2" s="1099"/>
      <c r="E2" s="111"/>
      <c r="F2" s="342"/>
      <c r="H2" s="251"/>
      <c r="I2" s="251"/>
      <c r="J2" s="251"/>
      <c r="K2" s="251"/>
    </row>
    <row r="3" spans="1:16">
      <c r="A3" s="111"/>
      <c r="B3" s="111"/>
      <c r="C3" s="111"/>
      <c r="D3" s="111"/>
      <c r="E3" s="111"/>
      <c r="F3" s="342"/>
      <c r="H3" s="251"/>
      <c r="I3" s="251"/>
      <c r="J3" s="251"/>
      <c r="K3" s="251"/>
    </row>
    <row r="4" spans="1:16">
      <c r="A4" s="1195" t="s">
        <v>201</v>
      </c>
      <c r="B4" s="1195"/>
      <c r="C4" s="1195"/>
      <c r="D4" s="1195"/>
      <c r="E4" s="292"/>
      <c r="F4" s="342"/>
      <c r="H4" s="342"/>
      <c r="I4" s="276"/>
      <c r="J4" s="276"/>
      <c r="K4" s="276"/>
      <c r="L4" s="276"/>
      <c r="M4" s="276"/>
      <c r="N4" s="276"/>
      <c r="O4" s="276"/>
      <c r="P4" s="276"/>
    </row>
    <row r="5" spans="1:16">
      <c r="A5" s="26"/>
      <c r="B5" s="26"/>
      <c r="F5" s="343"/>
      <c r="G5" s="26"/>
    </row>
    <row r="6" spans="1:16" ht="20.25">
      <c r="A6" s="1035" t="str">
        <f>Title!A2</f>
        <v>Bid Enquiry No: KPTCL/2026-27/SS/WORK_INDENT3836</v>
      </c>
      <c r="B6" s="1035"/>
      <c r="C6" s="1035"/>
      <c r="D6" s="1035"/>
      <c r="F6" s="343"/>
      <c r="G6" s="26"/>
    </row>
    <row r="7" spans="1:16" ht="356.45" customHeight="1">
      <c r="A7" s="119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7" s="1196"/>
      <c r="C7" s="1196"/>
      <c r="D7" s="1196"/>
      <c r="E7" s="344"/>
      <c r="F7" s="199"/>
      <c r="G7" s="26"/>
    </row>
    <row r="8" spans="1:16" ht="34.5" customHeight="1">
      <c r="A8" s="26"/>
      <c r="B8" s="26"/>
      <c r="E8" s="345"/>
      <c r="F8" s="251"/>
      <c r="H8" s="251"/>
      <c r="I8" s="251"/>
      <c r="J8" s="251"/>
      <c r="K8" s="251"/>
    </row>
    <row r="9" spans="1:16">
      <c r="A9" s="345"/>
      <c r="B9" s="345"/>
      <c r="C9" s="345"/>
      <c r="D9" s="345"/>
      <c r="E9" s="345"/>
      <c r="F9" s="251"/>
      <c r="H9" s="251"/>
      <c r="I9" s="251"/>
      <c r="J9" s="251"/>
      <c r="K9" s="251"/>
    </row>
    <row r="10" spans="1:16" s="81" customFormat="1" ht="18">
      <c r="A10" s="1200" t="s">
        <v>202</v>
      </c>
      <c r="B10" s="1200"/>
      <c r="C10" s="139"/>
      <c r="D10" s="85" t="s">
        <v>13</v>
      </c>
      <c r="G10" s="78"/>
    </row>
    <row r="11" spans="1:16" s="81" customFormat="1" ht="63.6" customHeight="1">
      <c r="A11" s="1201"/>
      <c r="B11" s="1201"/>
      <c r="D11" s="85" t="s">
        <v>2365</v>
      </c>
      <c r="H11" s="319"/>
      <c r="I11" s="319"/>
      <c r="J11" s="319"/>
    </row>
    <row r="12" spans="1:16" s="81" customFormat="1" ht="18">
      <c r="A12" s="286"/>
      <c r="B12" s="253"/>
      <c r="G12" s="78"/>
    </row>
    <row r="13" spans="1:16" s="81" customFormat="1" ht="18">
      <c r="A13" s="286"/>
      <c r="B13" s="253"/>
      <c r="G13" s="78"/>
    </row>
    <row r="14" spans="1:16" s="81" customFormat="1" ht="41.25" customHeight="1">
      <c r="A14" s="1202" t="s">
        <v>203</v>
      </c>
      <c r="B14" s="1202"/>
      <c r="C14" s="1202"/>
      <c r="D14" s="1202"/>
      <c r="E14" s="283"/>
      <c r="G14" s="78"/>
    </row>
    <row r="15" spans="1:16" s="81" customFormat="1" ht="51" customHeight="1">
      <c r="A15" s="1203" t="s">
        <v>204</v>
      </c>
      <c r="B15" s="1205" t="s">
        <v>205</v>
      </c>
      <c r="C15" s="1207" t="s">
        <v>2390</v>
      </c>
      <c r="D15" s="1208"/>
      <c r="E15" s="194"/>
      <c r="F15" s="194"/>
      <c r="G15" s="78"/>
    </row>
    <row r="16" spans="1:16" ht="33" customHeight="1">
      <c r="A16" s="1204"/>
      <c r="B16" s="1206"/>
      <c r="C16" s="346" t="s">
        <v>206</v>
      </c>
      <c r="D16" s="346" t="s">
        <v>207</v>
      </c>
    </row>
    <row r="17" spans="1:4" ht="18">
      <c r="A17" s="347">
        <v>1</v>
      </c>
      <c r="B17" s="348" t="s">
        <v>208</v>
      </c>
      <c r="C17" s="231"/>
      <c r="D17" s="231"/>
    </row>
    <row r="18" spans="1:4" ht="18">
      <c r="A18" s="338">
        <v>2</v>
      </c>
      <c r="B18" s="349" t="s">
        <v>209</v>
      </c>
      <c r="C18" s="231"/>
      <c r="D18" s="231"/>
    </row>
    <row r="19" spans="1:4" ht="18">
      <c r="A19" s="338">
        <v>3</v>
      </c>
      <c r="B19" s="350" t="s">
        <v>210</v>
      </c>
      <c r="C19" s="231"/>
      <c r="D19" s="231"/>
    </row>
    <row r="20" spans="1:4" ht="18">
      <c r="A20" s="338">
        <v>4</v>
      </c>
      <c r="B20" s="350" t="s">
        <v>211</v>
      </c>
      <c r="C20" s="231"/>
      <c r="D20" s="231"/>
    </row>
    <row r="21" spans="1:4" ht="18">
      <c r="A21" s="338">
        <v>5</v>
      </c>
      <c r="B21" s="349" t="s">
        <v>212</v>
      </c>
      <c r="C21" s="231"/>
      <c r="D21" s="231"/>
    </row>
    <row r="22" spans="1:4" ht="18">
      <c r="A22" s="338">
        <v>6</v>
      </c>
      <c r="B22" s="350" t="s">
        <v>642</v>
      </c>
      <c r="C22" s="231"/>
      <c r="D22" s="231"/>
    </row>
    <row r="23" spans="1:4" ht="18">
      <c r="A23" s="1197">
        <v>7</v>
      </c>
      <c r="B23" s="350" t="s">
        <v>643</v>
      </c>
      <c r="C23" s="231"/>
      <c r="D23" s="231"/>
    </row>
    <row r="24" spans="1:4" ht="18">
      <c r="A24" s="1198"/>
      <c r="B24" s="350" t="s">
        <v>644</v>
      </c>
      <c r="C24" s="231"/>
      <c r="D24" s="231"/>
    </row>
    <row r="25" spans="1:4" ht="18">
      <c r="A25" s="1198"/>
      <c r="B25" s="349" t="s">
        <v>645</v>
      </c>
      <c r="C25" s="231"/>
      <c r="D25" s="231"/>
    </row>
    <row r="26" spans="1:4" ht="18">
      <c r="A26" s="1198"/>
      <c r="B26" s="350" t="s">
        <v>646</v>
      </c>
      <c r="C26" s="231"/>
      <c r="D26" s="231"/>
    </row>
    <row r="27" spans="1:4" ht="18">
      <c r="A27" s="1198"/>
      <c r="B27" s="350" t="s">
        <v>647</v>
      </c>
      <c r="C27" s="231"/>
      <c r="D27" s="231"/>
    </row>
    <row r="28" spans="1:4" ht="18">
      <c r="A28" s="1199"/>
      <c r="B28" s="350" t="s">
        <v>648</v>
      </c>
      <c r="C28" s="231"/>
      <c r="D28" s="231"/>
    </row>
    <row r="29" spans="1:4" ht="18">
      <c r="A29" s="338">
        <v>8</v>
      </c>
      <c r="B29" s="350" t="s">
        <v>213</v>
      </c>
      <c r="C29" s="231"/>
      <c r="D29" s="231"/>
    </row>
    <row r="30" spans="1:4" ht="18">
      <c r="A30" s="338"/>
      <c r="B30" s="349" t="s">
        <v>649</v>
      </c>
      <c r="C30" s="231"/>
      <c r="D30" s="231"/>
    </row>
    <row r="31" spans="1:4" ht="18">
      <c r="A31" s="338"/>
      <c r="B31" s="350" t="s">
        <v>650</v>
      </c>
      <c r="C31" s="231"/>
      <c r="D31" s="231"/>
    </row>
    <row r="32" spans="1:4" ht="18">
      <c r="A32" s="338"/>
      <c r="B32" s="350" t="s">
        <v>651</v>
      </c>
      <c r="C32" s="231"/>
      <c r="D32" s="231"/>
    </row>
    <row r="33" spans="1:4" ht="18">
      <c r="A33" s="338"/>
      <c r="B33" s="350" t="s">
        <v>652</v>
      </c>
      <c r="C33" s="231"/>
      <c r="D33" s="231"/>
    </row>
    <row r="34" spans="1:4" ht="18">
      <c r="A34" s="338"/>
      <c r="B34" s="350" t="s">
        <v>653</v>
      </c>
      <c r="C34" s="231"/>
      <c r="D34" s="231"/>
    </row>
    <row r="35" spans="1:4" ht="18">
      <c r="A35" s="338"/>
      <c r="B35" s="349" t="s">
        <v>654</v>
      </c>
      <c r="C35" s="231"/>
      <c r="D35" s="231"/>
    </row>
    <row r="36" spans="1:4" ht="18">
      <c r="A36" s="338">
        <v>9</v>
      </c>
      <c r="B36" s="350" t="s">
        <v>214</v>
      </c>
      <c r="C36" s="231"/>
      <c r="D36" s="231"/>
    </row>
    <row r="37" spans="1:4" ht="18">
      <c r="A37" s="338"/>
      <c r="B37" s="350" t="s">
        <v>655</v>
      </c>
      <c r="C37" s="231"/>
      <c r="D37" s="231"/>
    </row>
    <row r="38" spans="1:4" ht="18">
      <c r="A38" s="338"/>
      <c r="B38" s="349" t="s">
        <v>656</v>
      </c>
      <c r="C38" s="231"/>
      <c r="D38" s="231"/>
    </row>
    <row r="39" spans="1:4" ht="18">
      <c r="A39" s="338">
        <v>10</v>
      </c>
      <c r="B39" s="350" t="s">
        <v>657</v>
      </c>
      <c r="C39" s="231"/>
      <c r="D39" s="231"/>
    </row>
    <row r="40" spans="1:4" ht="18">
      <c r="A40" s="338">
        <v>11</v>
      </c>
      <c r="B40" s="349" t="s">
        <v>658</v>
      </c>
      <c r="C40" s="231"/>
      <c r="D40" s="231"/>
    </row>
    <row r="41" spans="1:4" ht="18">
      <c r="A41" s="338">
        <v>12</v>
      </c>
      <c r="B41" s="350" t="s">
        <v>659</v>
      </c>
      <c r="C41" s="231"/>
      <c r="D41" s="231"/>
    </row>
    <row r="42" spans="1:4" ht="18">
      <c r="A42" s="338">
        <v>13</v>
      </c>
      <c r="B42" s="350" t="s">
        <v>660</v>
      </c>
      <c r="C42" s="231"/>
      <c r="D42" s="231"/>
    </row>
    <row r="43" spans="1:4" ht="18">
      <c r="A43" s="338">
        <v>14</v>
      </c>
      <c r="B43" s="350" t="s">
        <v>215</v>
      </c>
      <c r="C43" s="231"/>
      <c r="D43" s="231"/>
    </row>
    <row r="44" spans="1:4" ht="18">
      <c r="A44" s="338">
        <v>15</v>
      </c>
      <c r="B44" s="349" t="s">
        <v>216</v>
      </c>
      <c r="C44" s="231"/>
      <c r="D44" s="231"/>
    </row>
    <row r="45" spans="1:4" ht="18">
      <c r="A45" s="338">
        <v>16</v>
      </c>
      <c r="B45" s="350" t="s">
        <v>661</v>
      </c>
      <c r="C45" s="231"/>
      <c r="D45" s="231"/>
    </row>
    <row r="46" spans="1:4" ht="18.75" customHeight="1">
      <c r="A46" s="231"/>
      <c r="B46" s="231"/>
      <c r="C46" s="231"/>
      <c r="D46" s="231"/>
    </row>
    <row r="47" spans="1:4" ht="18.75" customHeight="1">
      <c r="A47" s="231"/>
      <c r="B47" s="231"/>
      <c r="C47" s="231"/>
      <c r="D47" s="231"/>
    </row>
    <row r="48" spans="1:4" ht="18.75" customHeight="1">
      <c r="A48" s="231"/>
      <c r="B48" s="231"/>
      <c r="C48" s="231"/>
      <c r="D48" s="231"/>
    </row>
    <row r="49" spans="1:7" ht="18">
      <c r="A49" s="286"/>
      <c r="B49" s="253"/>
      <c r="C49" s="81"/>
      <c r="D49" s="81"/>
    </row>
    <row r="50" spans="1:7" ht="18">
      <c r="A50" s="286"/>
      <c r="B50" s="253"/>
      <c r="C50" s="81"/>
      <c r="D50" s="81"/>
    </row>
    <row r="51" spans="1:7" ht="33.6" customHeight="1">
      <c r="A51" s="138" t="s">
        <v>53</v>
      </c>
      <c r="B51" s="329"/>
      <c r="C51" s="138" t="s">
        <v>65</v>
      </c>
      <c r="D51" s="329"/>
      <c r="G51" s="26"/>
    </row>
    <row r="52" spans="1:7" ht="42.6" customHeight="1">
      <c r="A52" s="138" t="s">
        <v>55</v>
      </c>
      <c r="B52" s="329"/>
      <c r="C52" s="138" t="s">
        <v>66</v>
      </c>
      <c r="D52" s="329"/>
      <c r="G52" s="26"/>
    </row>
    <row r="53" spans="1:7" ht="63.75" customHeight="1">
      <c r="A53" s="81"/>
      <c r="B53" s="81"/>
      <c r="C53" s="138" t="s">
        <v>152</v>
      </c>
      <c r="D53" s="329"/>
      <c r="G53" s="26"/>
    </row>
    <row r="54" spans="1:7">
      <c r="A54" s="26"/>
      <c r="B54" s="26"/>
      <c r="G54" s="26"/>
    </row>
  </sheetData>
  <mergeCells count="12">
    <mergeCell ref="A23:A28"/>
    <mergeCell ref="A10:B10"/>
    <mergeCell ref="A11:B11"/>
    <mergeCell ref="A14:D14"/>
    <mergeCell ref="A15:A16"/>
    <mergeCell ref="B15:B16"/>
    <mergeCell ref="C15:D15"/>
    <mergeCell ref="A1:D1"/>
    <mergeCell ref="A2:D2"/>
    <mergeCell ref="A4:D4"/>
    <mergeCell ref="A7:D7"/>
    <mergeCell ref="A6:D6"/>
  </mergeCells>
  <pageMargins left="0.7" right="0.7" top="0.75" bottom="0.75" header="0.3" footer="0.3"/>
  <pageSetup paperSize="9" scale="43" orientation="portrait" r:id="rId1"/>
  <colBreaks count="1" manualBreakCount="1">
    <brk id="4" max="51"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0" tint="-0.14999847407452621"/>
  </sheetPr>
  <dimension ref="A1:K40"/>
  <sheetViews>
    <sheetView view="pageBreakPreview" topLeftCell="A6" zoomScale="70" zoomScaleNormal="70" zoomScaleSheetLayoutView="70" workbookViewId="0">
      <selection activeCell="C20" sqref="C20"/>
    </sheetView>
  </sheetViews>
  <sheetFormatPr defaultRowHeight="18"/>
  <cols>
    <col min="1" max="1" width="11.85546875" style="286" customWidth="1"/>
    <col min="2" max="2" width="62.7109375" style="253" customWidth="1"/>
    <col min="3" max="4" width="41.85546875" style="81" customWidth="1"/>
    <col min="5" max="251" width="9.140625" style="81"/>
    <col min="252" max="252" width="11.85546875" style="81" customWidth="1"/>
    <col min="253" max="253" width="34.5703125" style="81" customWidth="1"/>
    <col min="254" max="254" width="38.140625" style="81" customWidth="1"/>
    <col min="255" max="255" width="43.5703125" style="81" customWidth="1"/>
    <col min="256" max="256" width="27" style="81" customWidth="1"/>
    <col min="257" max="257" width="21.42578125" style="81" customWidth="1"/>
    <col min="258" max="258" width="28.85546875" style="81" customWidth="1"/>
    <col min="259" max="259" width="24.85546875" style="81" customWidth="1"/>
    <col min="260" max="260" width="20.140625" style="81" customWidth="1"/>
    <col min="261" max="507" width="9.140625" style="81"/>
    <col min="508" max="508" width="11.85546875" style="81" customWidth="1"/>
    <col min="509" max="509" width="34.5703125" style="81" customWidth="1"/>
    <col min="510" max="510" width="38.140625" style="81" customWidth="1"/>
    <col min="511" max="511" width="43.5703125" style="81" customWidth="1"/>
    <col min="512" max="512" width="27" style="81" customWidth="1"/>
    <col min="513" max="513" width="21.42578125" style="81" customWidth="1"/>
    <col min="514" max="514" width="28.85546875" style="81" customWidth="1"/>
    <col min="515" max="515" width="24.85546875" style="81" customWidth="1"/>
    <col min="516" max="516" width="20.140625" style="81" customWidth="1"/>
    <col min="517" max="763" width="9.140625" style="81"/>
    <col min="764" max="764" width="11.85546875" style="81" customWidth="1"/>
    <col min="765" max="765" width="34.5703125" style="81" customWidth="1"/>
    <col min="766" max="766" width="38.140625" style="81" customWidth="1"/>
    <col min="767" max="767" width="43.5703125" style="81" customWidth="1"/>
    <col min="768" max="768" width="27" style="81" customWidth="1"/>
    <col min="769" max="769" width="21.42578125" style="81" customWidth="1"/>
    <col min="770" max="770" width="28.85546875" style="81" customWidth="1"/>
    <col min="771" max="771" width="24.85546875" style="81" customWidth="1"/>
    <col min="772" max="772" width="20.140625" style="81" customWidth="1"/>
    <col min="773" max="1019" width="9.140625" style="81"/>
    <col min="1020" max="1020" width="11.85546875" style="81" customWidth="1"/>
    <col min="1021" max="1021" width="34.5703125" style="81" customWidth="1"/>
    <col min="1022" max="1022" width="38.140625" style="81" customWidth="1"/>
    <col min="1023" max="1023" width="43.5703125" style="81" customWidth="1"/>
    <col min="1024" max="1024" width="27" style="81" customWidth="1"/>
    <col min="1025" max="1025" width="21.42578125" style="81" customWidth="1"/>
    <col min="1026" max="1026" width="28.85546875" style="81" customWidth="1"/>
    <col min="1027" max="1027" width="24.85546875" style="81" customWidth="1"/>
    <col min="1028" max="1028" width="20.140625" style="81" customWidth="1"/>
    <col min="1029" max="1275" width="9.140625" style="81"/>
    <col min="1276" max="1276" width="11.85546875" style="81" customWidth="1"/>
    <col min="1277" max="1277" width="34.5703125" style="81" customWidth="1"/>
    <col min="1278" max="1278" width="38.140625" style="81" customWidth="1"/>
    <col min="1279" max="1279" width="43.5703125" style="81" customWidth="1"/>
    <col min="1280" max="1280" width="27" style="81" customWidth="1"/>
    <col min="1281" max="1281" width="21.42578125" style="81" customWidth="1"/>
    <col min="1282" max="1282" width="28.85546875" style="81" customWidth="1"/>
    <col min="1283" max="1283" width="24.85546875" style="81" customWidth="1"/>
    <col min="1284" max="1284" width="20.140625" style="81" customWidth="1"/>
    <col min="1285" max="1531" width="9.140625" style="81"/>
    <col min="1532" max="1532" width="11.85546875" style="81" customWidth="1"/>
    <col min="1533" max="1533" width="34.5703125" style="81" customWidth="1"/>
    <col min="1534" max="1534" width="38.140625" style="81" customWidth="1"/>
    <col min="1535" max="1535" width="43.5703125" style="81" customWidth="1"/>
    <col min="1536" max="1536" width="27" style="81" customWidth="1"/>
    <col min="1537" max="1537" width="21.42578125" style="81" customWidth="1"/>
    <col min="1538" max="1538" width="28.85546875" style="81" customWidth="1"/>
    <col min="1539" max="1539" width="24.85546875" style="81" customWidth="1"/>
    <col min="1540" max="1540" width="20.140625" style="81" customWidth="1"/>
    <col min="1541" max="1787" width="9.140625" style="81"/>
    <col min="1788" max="1788" width="11.85546875" style="81" customWidth="1"/>
    <col min="1789" max="1789" width="34.5703125" style="81" customWidth="1"/>
    <col min="1790" max="1790" width="38.140625" style="81" customWidth="1"/>
    <col min="1791" max="1791" width="43.5703125" style="81" customWidth="1"/>
    <col min="1792" max="1792" width="27" style="81" customWidth="1"/>
    <col min="1793" max="1793" width="21.42578125" style="81" customWidth="1"/>
    <col min="1794" max="1794" width="28.85546875" style="81" customWidth="1"/>
    <col min="1795" max="1795" width="24.85546875" style="81" customWidth="1"/>
    <col min="1796" max="1796" width="20.140625" style="81" customWidth="1"/>
    <col min="1797" max="2043" width="9.140625" style="81"/>
    <col min="2044" max="2044" width="11.85546875" style="81" customWidth="1"/>
    <col min="2045" max="2045" width="34.5703125" style="81" customWidth="1"/>
    <col min="2046" max="2046" width="38.140625" style="81" customWidth="1"/>
    <col min="2047" max="2047" width="43.5703125" style="81" customWidth="1"/>
    <col min="2048" max="2048" width="27" style="81" customWidth="1"/>
    <col min="2049" max="2049" width="21.42578125" style="81" customWidth="1"/>
    <col min="2050" max="2050" width="28.85546875" style="81" customWidth="1"/>
    <col min="2051" max="2051" width="24.85546875" style="81" customWidth="1"/>
    <col min="2052" max="2052" width="20.140625" style="81" customWidth="1"/>
    <col min="2053" max="2299" width="9.140625" style="81"/>
    <col min="2300" max="2300" width="11.85546875" style="81" customWidth="1"/>
    <col min="2301" max="2301" width="34.5703125" style="81" customWidth="1"/>
    <col min="2302" max="2302" width="38.140625" style="81" customWidth="1"/>
    <col min="2303" max="2303" width="43.5703125" style="81" customWidth="1"/>
    <col min="2304" max="2304" width="27" style="81" customWidth="1"/>
    <col min="2305" max="2305" width="21.42578125" style="81" customWidth="1"/>
    <col min="2306" max="2306" width="28.85546875" style="81" customWidth="1"/>
    <col min="2307" max="2307" width="24.85546875" style="81" customWidth="1"/>
    <col min="2308" max="2308" width="20.140625" style="81" customWidth="1"/>
    <col min="2309" max="2555" width="9.140625" style="81"/>
    <col min="2556" max="2556" width="11.85546875" style="81" customWidth="1"/>
    <col min="2557" max="2557" width="34.5703125" style="81" customWidth="1"/>
    <col min="2558" max="2558" width="38.140625" style="81" customWidth="1"/>
    <col min="2559" max="2559" width="43.5703125" style="81" customWidth="1"/>
    <col min="2560" max="2560" width="27" style="81" customWidth="1"/>
    <col min="2561" max="2561" width="21.42578125" style="81" customWidth="1"/>
    <col min="2562" max="2562" width="28.85546875" style="81" customWidth="1"/>
    <col min="2563" max="2563" width="24.85546875" style="81" customWidth="1"/>
    <col min="2564" max="2564" width="20.140625" style="81" customWidth="1"/>
    <col min="2565" max="2811" width="9.140625" style="81"/>
    <col min="2812" max="2812" width="11.85546875" style="81" customWidth="1"/>
    <col min="2813" max="2813" width="34.5703125" style="81" customWidth="1"/>
    <col min="2814" max="2814" width="38.140625" style="81" customWidth="1"/>
    <col min="2815" max="2815" width="43.5703125" style="81" customWidth="1"/>
    <col min="2816" max="2816" width="27" style="81" customWidth="1"/>
    <col min="2817" max="2817" width="21.42578125" style="81" customWidth="1"/>
    <col min="2818" max="2818" width="28.85546875" style="81" customWidth="1"/>
    <col min="2819" max="2819" width="24.85546875" style="81" customWidth="1"/>
    <col min="2820" max="2820" width="20.140625" style="81" customWidth="1"/>
    <col min="2821" max="3067" width="9.140625" style="81"/>
    <col min="3068" max="3068" width="11.85546875" style="81" customWidth="1"/>
    <col min="3069" max="3069" width="34.5703125" style="81" customWidth="1"/>
    <col min="3070" max="3070" width="38.140625" style="81" customWidth="1"/>
    <col min="3071" max="3071" width="43.5703125" style="81" customWidth="1"/>
    <col min="3072" max="3072" width="27" style="81" customWidth="1"/>
    <col min="3073" max="3073" width="21.42578125" style="81" customWidth="1"/>
    <col min="3074" max="3074" width="28.85546875" style="81" customWidth="1"/>
    <col min="3075" max="3075" width="24.85546875" style="81" customWidth="1"/>
    <col min="3076" max="3076" width="20.140625" style="81" customWidth="1"/>
    <col min="3077" max="3323" width="9.140625" style="81"/>
    <col min="3324" max="3324" width="11.85546875" style="81" customWidth="1"/>
    <col min="3325" max="3325" width="34.5703125" style="81" customWidth="1"/>
    <col min="3326" max="3326" width="38.140625" style="81" customWidth="1"/>
    <col min="3327" max="3327" width="43.5703125" style="81" customWidth="1"/>
    <col min="3328" max="3328" width="27" style="81" customWidth="1"/>
    <col min="3329" max="3329" width="21.42578125" style="81" customWidth="1"/>
    <col min="3330" max="3330" width="28.85546875" style="81" customWidth="1"/>
    <col min="3331" max="3331" width="24.85546875" style="81" customWidth="1"/>
    <col min="3332" max="3332" width="20.140625" style="81" customWidth="1"/>
    <col min="3333" max="3579" width="9.140625" style="81"/>
    <col min="3580" max="3580" width="11.85546875" style="81" customWidth="1"/>
    <col min="3581" max="3581" width="34.5703125" style="81" customWidth="1"/>
    <col min="3582" max="3582" width="38.140625" style="81" customWidth="1"/>
    <col min="3583" max="3583" width="43.5703125" style="81" customWidth="1"/>
    <col min="3584" max="3584" width="27" style="81" customWidth="1"/>
    <col min="3585" max="3585" width="21.42578125" style="81" customWidth="1"/>
    <col min="3586" max="3586" width="28.85546875" style="81" customWidth="1"/>
    <col min="3587" max="3587" width="24.85546875" style="81" customWidth="1"/>
    <col min="3588" max="3588" width="20.140625" style="81" customWidth="1"/>
    <col min="3589" max="3835" width="9.140625" style="81"/>
    <col min="3836" max="3836" width="11.85546875" style="81" customWidth="1"/>
    <col min="3837" max="3837" width="34.5703125" style="81" customWidth="1"/>
    <col min="3838" max="3838" width="38.140625" style="81" customWidth="1"/>
    <col min="3839" max="3839" width="43.5703125" style="81" customWidth="1"/>
    <col min="3840" max="3840" width="27" style="81" customWidth="1"/>
    <col min="3841" max="3841" width="21.42578125" style="81" customWidth="1"/>
    <col min="3842" max="3842" width="28.85546875" style="81" customWidth="1"/>
    <col min="3843" max="3843" width="24.85546875" style="81" customWidth="1"/>
    <col min="3844" max="3844" width="20.140625" style="81" customWidth="1"/>
    <col min="3845" max="4091" width="9.140625" style="81"/>
    <col min="4092" max="4092" width="11.85546875" style="81" customWidth="1"/>
    <col min="4093" max="4093" width="34.5703125" style="81" customWidth="1"/>
    <col min="4094" max="4094" width="38.140625" style="81" customWidth="1"/>
    <col min="4095" max="4095" width="43.5703125" style="81" customWidth="1"/>
    <col min="4096" max="4096" width="27" style="81" customWidth="1"/>
    <col min="4097" max="4097" width="21.42578125" style="81" customWidth="1"/>
    <col min="4098" max="4098" width="28.85546875" style="81" customWidth="1"/>
    <col min="4099" max="4099" width="24.85546875" style="81" customWidth="1"/>
    <col min="4100" max="4100" width="20.140625" style="81" customWidth="1"/>
    <col min="4101" max="4347" width="9.140625" style="81"/>
    <col min="4348" max="4348" width="11.85546875" style="81" customWidth="1"/>
    <col min="4349" max="4349" width="34.5703125" style="81" customWidth="1"/>
    <col min="4350" max="4350" width="38.140625" style="81" customWidth="1"/>
    <col min="4351" max="4351" width="43.5703125" style="81" customWidth="1"/>
    <col min="4352" max="4352" width="27" style="81" customWidth="1"/>
    <col min="4353" max="4353" width="21.42578125" style="81" customWidth="1"/>
    <col min="4354" max="4354" width="28.85546875" style="81" customWidth="1"/>
    <col min="4355" max="4355" width="24.85546875" style="81" customWidth="1"/>
    <col min="4356" max="4356" width="20.140625" style="81" customWidth="1"/>
    <col min="4357" max="4603" width="9.140625" style="81"/>
    <col min="4604" max="4604" width="11.85546875" style="81" customWidth="1"/>
    <col min="4605" max="4605" width="34.5703125" style="81" customWidth="1"/>
    <col min="4606" max="4606" width="38.140625" style="81" customWidth="1"/>
    <col min="4607" max="4607" width="43.5703125" style="81" customWidth="1"/>
    <col min="4608" max="4608" width="27" style="81" customWidth="1"/>
    <col min="4609" max="4609" width="21.42578125" style="81" customWidth="1"/>
    <col min="4610" max="4610" width="28.85546875" style="81" customWidth="1"/>
    <col min="4611" max="4611" width="24.85546875" style="81" customWidth="1"/>
    <col min="4612" max="4612" width="20.140625" style="81" customWidth="1"/>
    <col min="4613" max="4859" width="9.140625" style="81"/>
    <col min="4860" max="4860" width="11.85546875" style="81" customWidth="1"/>
    <col min="4861" max="4861" width="34.5703125" style="81" customWidth="1"/>
    <col min="4862" max="4862" width="38.140625" style="81" customWidth="1"/>
    <col min="4863" max="4863" width="43.5703125" style="81" customWidth="1"/>
    <col min="4864" max="4864" width="27" style="81" customWidth="1"/>
    <col min="4865" max="4865" width="21.42578125" style="81" customWidth="1"/>
    <col min="4866" max="4866" width="28.85546875" style="81" customWidth="1"/>
    <col min="4867" max="4867" width="24.85546875" style="81" customWidth="1"/>
    <col min="4868" max="4868" width="20.140625" style="81" customWidth="1"/>
    <col min="4869" max="5115" width="9.140625" style="81"/>
    <col min="5116" max="5116" width="11.85546875" style="81" customWidth="1"/>
    <col min="5117" max="5117" width="34.5703125" style="81" customWidth="1"/>
    <col min="5118" max="5118" width="38.140625" style="81" customWidth="1"/>
    <col min="5119" max="5119" width="43.5703125" style="81" customWidth="1"/>
    <col min="5120" max="5120" width="27" style="81" customWidth="1"/>
    <col min="5121" max="5121" width="21.42578125" style="81" customWidth="1"/>
    <col min="5122" max="5122" width="28.85546875" style="81" customWidth="1"/>
    <col min="5123" max="5123" width="24.85546875" style="81" customWidth="1"/>
    <col min="5124" max="5124" width="20.140625" style="81" customWidth="1"/>
    <col min="5125" max="5371" width="9.140625" style="81"/>
    <col min="5372" max="5372" width="11.85546875" style="81" customWidth="1"/>
    <col min="5373" max="5373" width="34.5703125" style="81" customWidth="1"/>
    <col min="5374" max="5374" width="38.140625" style="81" customWidth="1"/>
    <col min="5375" max="5375" width="43.5703125" style="81" customWidth="1"/>
    <col min="5376" max="5376" width="27" style="81" customWidth="1"/>
    <col min="5377" max="5377" width="21.42578125" style="81" customWidth="1"/>
    <col min="5378" max="5378" width="28.85546875" style="81" customWidth="1"/>
    <col min="5379" max="5379" width="24.85546875" style="81" customWidth="1"/>
    <col min="5380" max="5380" width="20.140625" style="81" customWidth="1"/>
    <col min="5381" max="5627" width="9.140625" style="81"/>
    <col min="5628" max="5628" width="11.85546875" style="81" customWidth="1"/>
    <col min="5629" max="5629" width="34.5703125" style="81" customWidth="1"/>
    <col min="5630" max="5630" width="38.140625" style="81" customWidth="1"/>
    <col min="5631" max="5631" width="43.5703125" style="81" customWidth="1"/>
    <col min="5632" max="5632" width="27" style="81" customWidth="1"/>
    <col min="5633" max="5633" width="21.42578125" style="81" customWidth="1"/>
    <col min="5634" max="5634" width="28.85546875" style="81" customWidth="1"/>
    <col min="5635" max="5635" width="24.85546875" style="81" customWidth="1"/>
    <col min="5636" max="5636" width="20.140625" style="81" customWidth="1"/>
    <col min="5637" max="5883" width="9.140625" style="81"/>
    <col min="5884" max="5884" width="11.85546875" style="81" customWidth="1"/>
    <col min="5885" max="5885" width="34.5703125" style="81" customWidth="1"/>
    <col min="5886" max="5886" width="38.140625" style="81" customWidth="1"/>
    <col min="5887" max="5887" width="43.5703125" style="81" customWidth="1"/>
    <col min="5888" max="5888" width="27" style="81" customWidth="1"/>
    <col min="5889" max="5889" width="21.42578125" style="81" customWidth="1"/>
    <col min="5890" max="5890" width="28.85546875" style="81" customWidth="1"/>
    <col min="5891" max="5891" width="24.85546875" style="81" customWidth="1"/>
    <col min="5892" max="5892" width="20.140625" style="81" customWidth="1"/>
    <col min="5893" max="6139" width="9.140625" style="81"/>
    <col min="6140" max="6140" width="11.85546875" style="81" customWidth="1"/>
    <col min="6141" max="6141" width="34.5703125" style="81" customWidth="1"/>
    <col min="6142" max="6142" width="38.140625" style="81" customWidth="1"/>
    <col min="6143" max="6143" width="43.5703125" style="81" customWidth="1"/>
    <col min="6144" max="6144" width="27" style="81" customWidth="1"/>
    <col min="6145" max="6145" width="21.42578125" style="81" customWidth="1"/>
    <col min="6146" max="6146" width="28.85546875" style="81" customWidth="1"/>
    <col min="6147" max="6147" width="24.85546875" style="81" customWidth="1"/>
    <col min="6148" max="6148" width="20.140625" style="81" customWidth="1"/>
    <col min="6149" max="6395" width="9.140625" style="81"/>
    <col min="6396" max="6396" width="11.85546875" style="81" customWidth="1"/>
    <col min="6397" max="6397" width="34.5703125" style="81" customWidth="1"/>
    <col min="6398" max="6398" width="38.140625" style="81" customWidth="1"/>
    <col min="6399" max="6399" width="43.5703125" style="81" customWidth="1"/>
    <col min="6400" max="6400" width="27" style="81" customWidth="1"/>
    <col min="6401" max="6401" width="21.42578125" style="81" customWidth="1"/>
    <col min="6402" max="6402" width="28.85546875" style="81" customWidth="1"/>
    <col min="6403" max="6403" width="24.85546875" style="81" customWidth="1"/>
    <col min="6404" max="6404" width="20.140625" style="81" customWidth="1"/>
    <col min="6405" max="6651" width="9.140625" style="81"/>
    <col min="6652" max="6652" width="11.85546875" style="81" customWidth="1"/>
    <col min="6653" max="6653" width="34.5703125" style="81" customWidth="1"/>
    <col min="6654" max="6654" width="38.140625" style="81" customWidth="1"/>
    <col min="6655" max="6655" width="43.5703125" style="81" customWidth="1"/>
    <col min="6656" max="6656" width="27" style="81" customWidth="1"/>
    <col min="6657" max="6657" width="21.42578125" style="81" customWidth="1"/>
    <col min="6658" max="6658" width="28.85546875" style="81" customWidth="1"/>
    <col min="6659" max="6659" width="24.85546875" style="81" customWidth="1"/>
    <col min="6660" max="6660" width="20.140625" style="81" customWidth="1"/>
    <col min="6661" max="6907" width="9.140625" style="81"/>
    <col min="6908" max="6908" width="11.85546875" style="81" customWidth="1"/>
    <col min="6909" max="6909" width="34.5703125" style="81" customWidth="1"/>
    <col min="6910" max="6910" width="38.140625" style="81" customWidth="1"/>
    <col min="6911" max="6911" width="43.5703125" style="81" customWidth="1"/>
    <col min="6912" max="6912" width="27" style="81" customWidth="1"/>
    <col min="6913" max="6913" width="21.42578125" style="81" customWidth="1"/>
    <col min="6914" max="6914" width="28.85546875" style="81" customWidth="1"/>
    <col min="6915" max="6915" width="24.85546875" style="81" customWidth="1"/>
    <col min="6916" max="6916" width="20.140625" style="81" customWidth="1"/>
    <col min="6917" max="7163" width="9.140625" style="81"/>
    <col min="7164" max="7164" width="11.85546875" style="81" customWidth="1"/>
    <col min="7165" max="7165" width="34.5703125" style="81" customWidth="1"/>
    <col min="7166" max="7166" width="38.140625" style="81" customWidth="1"/>
    <col min="7167" max="7167" width="43.5703125" style="81" customWidth="1"/>
    <col min="7168" max="7168" width="27" style="81" customWidth="1"/>
    <col min="7169" max="7169" width="21.42578125" style="81" customWidth="1"/>
    <col min="7170" max="7170" width="28.85546875" style="81" customWidth="1"/>
    <col min="7171" max="7171" width="24.85546875" style="81" customWidth="1"/>
    <col min="7172" max="7172" width="20.140625" style="81" customWidth="1"/>
    <col min="7173" max="7419" width="9.140625" style="81"/>
    <col min="7420" max="7420" width="11.85546875" style="81" customWidth="1"/>
    <col min="7421" max="7421" width="34.5703125" style="81" customWidth="1"/>
    <col min="7422" max="7422" width="38.140625" style="81" customWidth="1"/>
    <col min="7423" max="7423" width="43.5703125" style="81" customWidth="1"/>
    <col min="7424" max="7424" width="27" style="81" customWidth="1"/>
    <col min="7425" max="7425" width="21.42578125" style="81" customWidth="1"/>
    <col min="7426" max="7426" width="28.85546875" style="81" customWidth="1"/>
    <col min="7427" max="7427" width="24.85546875" style="81" customWidth="1"/>
    <col min="7428" max="7428" width="20.140625" style="81" customWidth="1"/>
    <col min="7429" max="7675" width="9.140625" style="81"/>
    <col min="7676" max="7676" width="11.85546875" style="81" customWidth="1"/>
    <col min="7677" max="7677" width="34.5703125" style="81" customWidth="1"/>
    <col min="7678" max="7678" width="38.140625" style="81" customWidth="1"/>
    <col min="7679" max="7679" width="43.5703125" style="81" customWidth="1"/>
    <col min="7680" max="7680" width="27" style="81" customWidth="1"/>
    <col min="7681" max="7681" width="21.42578125" style="81" customWidth="1"/>
    <col min="7682" max="7682" width="28.85546875" style="81" customWidth="1"/>
    <col min="7683" max="7683" width="24.85546875" style="81" customWidth="1"/>
    <col min="7684" max="7684" width="20.140625" style="81" customWidth="1"/>
    <col min="7685" max="7931" width="9.140625" style="81"/>
    <col min="7932" max="7932" width="11.85546875" style="81" customWidth="1"/>
    <col min="7933" max="7933" width="34.5703125" style="81" customWidth="1"/>
    <col min="7934" max="7934" width="38.140625" style="81" customWidth="1"/>
    <col min="7935" max="7935" width="43.5703125" style="81" customWidth="1"/>
    <col min="7936" max="7936" width="27" style="81" customWidth="1"/>
    <col min="7937" max="7937" width="21.42578125" style="81" customWidth="1"/>
    <col min="7938" max="7938" width="28.85546875" style="81" customWidth="1"/>
    <col min="7939" max="7939" width="24.85546875" style="81" customWidth="1"/>
    <col min="7940" max="7940" width="20.140625" style="81" customWidth="1"/>
    <col min="7941" max="8187" width="9.140625" style="81"/>
    <col min="8188" max="8188" width="11.85546875" style="81" customWidth="1"/>
    <col min="8189" max="8189" width="34.5703125" style="81" customWidth="1"/>
    <col min="8190" max="8190" width="38.140625" style="81" customWidth="1"/>
    <col min="8191" max="8191" width="43.5703125" style="81" customWidth="1"/>
    <col min="8192" max="8192" width="27" style="81" customWidth="1"/>
    <col min="8193" max="8193" width="21.42578125" style="81" customWidth="1"/>
    <col min="8194" max="8194" width="28.85546875" style="81" customWidth="1"/>
    <col min="8195" max="8195" width="24.85546875" style="81" customWidth="1"/>
    <col min="8196" max="8196" width="20.140625" style="81" customWidth="1"/>
    <col min="8197" max="8443" width="9.140625" style="81"/>
    <col min="8444" max="8444" width="11.85546875" style="81" customWidth="1"/>
    <col min="8445" max="8445" width="34.5703125" style="81" customWidth="1"/>
    <col min="8446" max="8446" width="38.140625" style="81" customWidth="1"/>
    <col min="8447" max="8447" width="43.5703125" style="81" customWidth="1"/>
    <col min="8448" max="8448" width="27" style="81" customWidth="1"/>
    <col min="8449" max="8449" width="21.42578125" style="81" customWidth="1"/>
    <col min="8450" max="8450" width="28.85546875" style="81" customWidth="1"/>
    <col min="8451" max="8451" width="24.85546875" style="81" customWidth="1"/>
    <col min="8452" max="8452" width="20.140625" style="81" customWidth="1"/>
    <col min="8453" max="8699" width="9.140625" style="81"/>
    <col min="8700" max="8700" width="11.85546875" style="81" customWidth="1"/>
    <col min="8701" max="8701" width="34.5703125" style="81" customWidth="1"/>
    <col min="8702" max="8702" width="38.140625" style="81" customWidth="1"/>
    <col min="8703" max="8703" width="43.5703125" style="81" customWidth="1"/>
    <col min="8704" max="8704" width="27" style="81" customWidth="1"/>
    <col min="8705" max="8705" width="21.42578125" style="81" customWidth="1"/>
    <col min="8706" max="8706" width="28.85546875" style="81" customWidth="1"/>
    <col min="8707" max="8707" width="24.85546875" style="81" customWidth="1"/>
    <col min="8708" max="8708" width="20.140625" style="81" customWidth="1"/>
    <col min="8709" max="8955" width="9.140625" style="81"/>
    <col min="8956" max="8956" width="11.85546875" style="81" customWidth="1"/>
    <col min="8957" max="8957" width="34.5703125" style="81" customWidth="1"/>
    <col min="8958" max="8958" width="38.140625" style="81" customWidth="1"/>
    <col min="8959" max="8959" width="43.5703125" style="81" customWidth="1"/>
    <col min="8960" max="8960" width="27" style="81" customWidth="1"/>
    <col min="8961" max="8961" width="21.42578125" style="81" customWidth="1"/>
    <col min="8962" max="8962" width="28.85546875" style="81" customWidth="1"/>
    <col min="8963" max="8963" width="24.85546875" style="81" customWidth="1"/>
    <col min="8964" max="8964" width="20.140625" style="81" customWidth="1"/>
    <col min="8965" max="9211" width="9.140625" style="81"/>
    <col min="9212" max="9212" width="11.85546875" style="81" customWidth="1"/>
    <col min="9213" max="9213" width="34.5703125" style="81" customWidth="1"/>
    <col min="9214" max="9214" width="38.140625" style="81" customWidth="1"/>
    <col min="9215" max="9215" width="43.5703125" style="81" customWidth="1"/>
    <col min="9216" max="9216" width="27" style="81" customWidth="1"/>
    <col min="9217" max="9217" width="21.42578125" style="81" customWidth="1"/>
    <col min="9218" max="9218" width="28.85546875" style="81" customWidth="1"/>
    <col min="9219" max="9219" width="24.85546875" style="81" customWidth="1"/>
    <col min="9220" max="9220" width="20.140625" style="81" customWidth="1"/>
    <col min="9221" max="9467" width="9.140625" style="81"/>
    <col min="9468" max="9468" width="11.85546875" style="81" customWidth="1"/>
    <col min="9469" max="9469" width="34.5703125" style="81" customWidth="1"/>
    <col min="9470" max="9470" width="38.140625" style="81" customWidth="1"/>
    <col min="9471" max="9471" width="43.5703125" style="81" customWidth="1"/>
    <col min="9472" max="9472" width="27" style="81" customWidth="1"/>
    <col min="9473" max="9473" width="21.42578125" style="81" customWidth="1"/>
    <col min="9474" max="9474" width="28.85546875" style="81" customWidth="1"/>
    <col min="9475" max="9475" width="24.85546875" style="81" customWidth="1"/>
    <col min="9476" max="9476" width="20.140625" style="81" customWidth="1"/>
    <col min="9477" max="9723" width="9.140625" style="81"/>
    <col min="9724" max="9724" width="11.85546875" style="81" customWidth="1"/>
    <col min="9725" max="9725" width="34.5703125" style="81" customWidth="1"/>
    <col min="9726" max="9726" width="38.140625" style="81" customWidth="1"/>
    <col min="9727" max="9727" width="43.5703125" style="81" customWidth="1"/>
    <col min="9728" max="9728" width="27" style="81" customWidth="1"/>
    <col min="9729" max="9729" width="21.42578125" style="81" customWidth="1"/>
    <col min="9730" max="9730" width="28.85546875" style="81" customWidth="1"/>
    <col min="9731" max="9731" width="24.85546875" style="81" customWidth="1"/>
    <col min="9732" max="9732" width="20.140625" style="81" customWidth="1"/>
    <col min="9733" max="9979" width="9.140625" style="81"/>
    <col min="9980" max="9980" width="11.85546875" style="81" customWidth="1"/>
    <col min="9981" max="9981" width="34.5703125" style="81" customWidth="1"/>
    <col min="9982" max="9982" width="38.140625" style="81" customWidth="1"/>
    <col min="9983" max="9983" width="43.5703125" style="81" customWidth="1"/>
    <col min="9984" max="9984" width="27" style="81" customWidth="1"/>
    <col min="9985" max="9985" width="21.42578125" style="81" customWidth="1"/>
    <col min="9986" max="9986" width="28.85546875" style="81" customWidth="1"/>
    <col min="9987" max="9987" width="24.85546875" style="81" customWidth="1"/>
    <col min="9988" max="9988" width="20.140625" style="81" customWidth="1"/>
    <col min="9989" max="10235" width="9.140625" style="81"/>
    <col min="10236" max="10236" width="11.85546875" style="81" customWidth="1"/>
    <col min="10237" max="10237" width="34.5703125" style="81" customWidth="1"/>
    <col min="10238" max="10238" width="38.140625" style="81" customWidth="1"/>
    <col min="10239" max="10239" width="43.5703125" style="81" customWidth="1"/>
    <col min="10240" max="10240" width="27" style="81" customWidth="1"/>
    <col min="10241" max="10241" width="21.42578125" style="81" customWidth="1"/>
    <col min="10242" max="10242" width="28.85546875" style="81" customWidth="1"/>
    <col min="10243" max="10243" width="24.85546875" style="81" customWidth="1"/>
    <col min="10244" max="10244" width="20.140625" style="81" customWidth="1"/>
    <col min="10245" max="10491" width="9.140625" style="81"/>
    <col min="10492" max="10492" width="11.85546875" style="81" customWidth="1"/>
    <col min="10493" max="10493" width="34.5703125" style="81" customWidth="1"/>
    <col min="10494" max="10494" width="38.140625" style="81" customWidth="1"/>
    <col min="10495" max="10495" width="43.5703125" style="81" customWidth="1"/>
    <col min="10496" max="10496" width="27" style="81" customWidth="1"/>
    <col min="10497" max="10497" width="21.42578125" style="81" customWidth="1"/>
    <col min="10498" max="10498" width="28.85546875" style="81" customWidth="1"/>
    <col min="10499" max="10499" width="24.85546875" style="81" customWidth="1"/>
    <col min="10500" max="10500" width="20.140625" style="81" customWidth="1"/>
    <col min="10501" max="10747" width="9.140625" style="81"/>
    <col min="10748" max="10748" width="11.85546875" style="81" customWidth="1"/>
    <col min="10749" max="10749" width="34.5703125" style="81" customWidth="1"/>
    <col min="10750" max="10750" width="38.140625" style="81" customWidth="1"/>
    <col min="10751" max="10751" width="43.5703125" style="81" customWidth="1"/>
    <col min="10752" max="10752" width="27" style="81" customWidth="1"/>
    <col min="10753" max="10753" width="21.42578125" style="81" customWidth="1"/>
    <col min="10754" max="10754" width="28.85546875" style="81" customWidth="1"/>
    <col min="10755" max="10755" width="24.85546875" style="81" customWidth="1"/>
    <col min="10756" max="10756" width="20.140625" style="81" customWidth="1"/>
    <col min="10757" max="11003" width="9.140625" style="81"/>
    <col min="11004" max="11004" width="11.85546875" style="81" customWidth="1"/>
    <col min="11005" max="11005" width="34.5703125" style="81" customWidth="1"/>
    <col min="11006" max="11006" width="38.140625" style="81" customWidth="1"/>
    <col min="11007" max="11007" width="43.5703125" style="81" customWidth="1"/>
    <col min="11008" max="11008" width="27" style="81" customWidth="1"/>
    <col min="11009" max="11009" width="21.42578125" style="81" customWidth="1"/>
    <col min="11010" max="11010" width="28.85546875" style="81" customWidth="1"/>
    <col min="11011" max="11011" width="24.85546875" style="81" customWidth="1"/>
    <col min="11012" max="11012" width="20.140625" style="81" customWidth="1"/>
    <col min="11013" max="11259" width="9.140625" style="81"/>
    <col min="11260" max="11260" width="11.85546875" style="81" customWidth="1"/>
    <col min="11261" max="11261" width="34.5703125" style="81" customWidth="1"/>
    <col min="11262" max="11262" width="38.140625" style="81" customWidth="1"/>
    <col min="11263" max="11263" width="43.5703125" style="81" customWidth="1"/>
    <col min="11264" max="11264" width="27" style="81" customWidth="1"/>
    <col min="11265" max="11265" width="21.42578125" style="81" customWidth="1"/>
    <col min="11266" max="11266" width="28.85546875" style="81" customWidth="1"/>
    <col min="11267" max="11267" width="24.85546875" style="81" customWidth="1"/>
    <col min="11268" max="11268" width="20.140625" style="81" customWidth="1"/>
    <col min="11269" max="11515" width="9.140625" style="81"/>
    <col min="11516" max="11516" width="11.85546875" style="81" customWidth="1"/>
    <col min="11517" max="11517" width="34.5703125" style="81" customWidth="1"/>
    <col min="11518" max="11518" width="38.140625" style="81" customWidth="1"/>
    <col min="11519" max="11519" width="43.5703125" style="81" customWidth="1"/>
    <col min="11520" max="11520" width="27" style="81" customWidth="1"/>
    <col min="11521" max="11521" width="21.42578125" style="81" customWidth="1"/>
    <col min="11522" max="11522" width="28.85546875" style="81" customWidth="1"/>
    <col min="11523" max="11523" width="24.85546875" style="81" customWidth="1"/>
    <col min="11524" max="11524" width="20.140625" style="81" customWidth="1"/>
    <col min="11525" max="11771" width="9.140625" style="81"/>
    <col min="11772" max="11772" width="11.85546875" style="81" customWidth="1"/>
    <col min="11773" max="11773" width="34.5703125" style="81" customWidth="1"/>
    <col min="11774" max="11774" width="38.140625" style="81" customWidth="1"/>
    <col min="11775" max="11775" width="43.5703125" style="81" customWidth="1"/>
    <col min="11776" max="11776" width="27" style="81" customWidth="1"/>
    <col min="11777" max="11777" width="21.42578125" style="81" customWidth="1"/>
    <col min="11778" max="11778" width="28.85546875" style="81" customWidth="1"/>
    <col min="11779" max="11779" width="24.85546875" style="81" customWidth="1"/>
    <col min="11780" max="11780" width="20.140625" style="81" customWidth="1"/>
    <col min="11781" max="12027" width="9.140625" style="81"/>
    <col min="12028" max="12028" width="11.85546875" style="81" customWidth="1"/>
    <col min="12029" max="12029" width="34.5703125" style="81" customWidth="1"/>
    <col min="12030" max="12030" width="38.140625" style="81" customWidth="1"/>
    <col min="12031" max="12031" width="43.5703125" style="81" customWidth="1"/>
    <col min="12032" max="12032" width="27" style="81" customWidth="1"/>
    <col min="12033" max="12033" width="21.42578125" style="81" customWidth="1"/>
    <col min="12034" max="12034" width="28.85546875" style="81" customWidth="1"/>
    <col min="12035" max="12035" width="24.85546875" style="81" customWidth="1"/>
    <col min="12036" max="12036" width="20.140625" style="81" customWidth="1"/>
    <col min="12037" max="12283" width="9.140625" style="81"/>
    <col min="12284" max="12284" width="11.85546875" style="81" customWidth="1"/>
    <col min="12285" max="12285" width="34.5703125" style="81" customWidth="1"/>
    <col min="12286" max="12286" width="38.140625" style="81" customWidth="1"/>
    <col min="12287" max="12287" width="43.5703125" style="81" customWidth="1"/>
    <col min="12288" max="12288" width="27" style="81" customWidth="1"/>
    <col min="12289" max="12289" width="21.42578125" style="81" customWidth="1"/>
    <col min="12290" max="12290" width="28.85546875" style="81" customWidth="1"/>
    <col min="12291" max="12291" width="24.85546875" style="81" customWidth="1"/>
    <col min="12292" max="12292" width="20.140625" style="81" customWidth="1"/>
    <col min="12293" max="12539" width="9.140625" style="81"/>
    <col min="12540" max="12540" width="11.85546875" style="81" customWidth="1"/>
    <col min="12541" max="12541" width="34.5703125" style="81" customWidth="1"/>
    <col min="12542" max="12542" width="38.140625" style="81" customWidth="1"/>
    <col min="12543" max="12543" width="43.5703125" style="81" customWidth="1"/>
    <col min="12544" max="12544" width="27" style="81" customWidth="1"/>
    <col min="12545" max="12545" width="21.42578125" style="81" customWidth="1"/>
    <col min="12546" max="12546" width="28.85546875" style="81" customWidth="1"/>
    <col min="12547" max="12547" width="24.85546875" style="81" customWidth="1"/>
    <col min="12548" max="12548" width="20.140625" style="81" customWidth="1"/>
    <col min="12549" max="12795" width="9.140625" style="81"/>
    <col min="12796" max="12796" width="11.85546875" style="81" customWidth="1"/>
    <col min="12797" max="12797" width="34.5703125" style="81" customWidth="1"/>
    <col min="12798" max="12798" width="38.140625" style="81" customWidth="1"/>
    <col min="12799" max="12799" width="43.5703125" style="81" customWidth="1"/>
    <col min="12800" max="12800" width="27" style="81" customWidth="1"/>
    <col min="12801" max="12801" width="21.42578125" style="81" customWidth="1"/>
    <col min="12802" max="12802" width="28.85546875" style="81" customWidth="1"/>
    <col min="12803" max="12803" width="24.85546875" style="81" customWidth="1"/>
    <col min="12804" max="12804" width="20.140625" style="81" customWidth="1"/>
    <col min="12805" max="13051" width="9.140625" style="81"/>
    <col min="13052" max="13052" width="11.85546875" style="81" customWidth="1"/>
    <col min="13053" max="13053" width="34.5703125" style="81" customWidth="1"/>
    <col min="13054" max="13054" width="38.140625" style="81" customWidth="1"/>
    <col min="13055" max="13055" width="43.5703125" style="81" customWidth="1"/>
    <col min="13056" max="13056" width="27" style="81" customWidth="1"/>
    <col min="13057" max="13057" width="21.42578125" style="81" customWidth="1"/>
    <col min="13058" max="13058" width="28.85546875" style="81" customWidth="1"/>
    <col min="13059" max="13059" width="24.85546875" style="81" customWidth="1"/>
    <col min="13060" max="13060" width="20.140625" style="81" customWidth="1"/>
    <col min="13061" max="13307" width="9.140625" style="81"/>
    <col min="13308" max="13308" width="11.85546875" style="81" customWidth="1"/>
    <col min="13309" max="13309" width="34.5703125" style="81" customWidth="1"/>
    <col min="13310" max="13310" width="38.140625" style="81" customWidth="1"/>
    <col min="13311" max="13311" width="43.5703125" style="81" customWidth="1"/>
    <col min="13312" max="13312" width="27" style="81" customWidth="1"/>
    <col min="13313" max="13313" width="21.42578125" style="81" customWidth="1"/>
    <col min="13314" max="13314" width="28.85546875" style="81" customWidth="1"/>
    <col min="13315" max="13315" width="24.85546875" style="81" customWidth="1"/>
    <col min="13316" max="13316" width="20.140625" style="81" customWidth="1"/>
    <col min="13317" max="13563" width="9.140625" style="81"/>
    <col min="13564" max="13564" width="11.85546875" style="81" customWidth="1"/>
    <col min="13565" max="13565" width="34.5703125" style="81" customWidth="1"/>
    <col min="13566" max="13566" width="38.140625" style="81" customWidth="1"/>
    <col min="13567" max="13567" width="43.5703125" style="81" customWidth="1"/>
    <col min="13568" max="13568" width="27" style="81" customWidth="1"/>
    <col min="13569" max="13569" width="21.42578125" style="81" customWidth="1"/>
    <col min="13570" max="13570" width="28.85546875" style="81" customWidth="1"/>
    <col min="13571" max="13571" width="24.85546875" style="81" customWidth="1"/>
    <col min="13572" max="13572" width="20.140625" style="81" customWidth="1"/>
    <col min="13573" max="13819" width="9.140625" style="81"/>
    <col min="13820" max="13820" width="11.85546875" style="81" customWidth="1"/>
    <col min="13821" max="13821" width="34.5703125" style="81" customWidth="1"/>
    <col min="13822" max="13822" width="38.140625" style="81" customWidth="1"/>
    <col min="13823" max="13823" width="43.5703125" style="81" customWidth="1"/>
    <col min="13824" max="13824" width="27" style="81" customWidth="1"/>
    <col min="13825" max="13825" width="21.42578125" style="81" customWidth="1"/>
    <col min="13826" max="13826" width="28.85546875" style="81" customWidth="1"/>
    <col min="13827" max="13827" width="24.85546875" style="81" customWidth="1"/>
    <col min="13828" max="13828" width="20.140625" style="81" customWidth="1"/>
    <col min="13829" max="14075" width="9.140625" style="81"/>
    <col min="14076" max="14076" width="11.85546875" style="81" customWidth="1"/>
    <col min="14077" max="14077" width="34.5703125" style="81" customWidth="1"/>
    <col min="14078" max="14078" width="38.140625" style="81" customWidth="1"/>
    <col min="14079" max="14079" width="43.5703125" style="81" customWidth="1"/>
    <col min="14080" max="14080" width="27" style="81" customWidth="1"/>
    <col min="14081" max="14081" width="21.42578125" style="81" customWidth="1"/>
    <col min="14082" max="14082" width="28.85546875" style="81" customWidth="1"/>
    <col min="14083" max="14083" width="24.85546875" style="81" customWidth="1"/>
    <col min="14084" max="14084" width="20.140625" style="81" customWidth="1"/>
    <col min="14085" max="14331" width="9.140625" style="81"/>
    <col min="14332" max="14332" width="11.85546875" style="81" customWidth="1"/>
    <col min="14333" max="14333" width="34.5703125" style="81" customWidth="1"/>
    <col min="14334" max="14334" width="38.140625" style="81" customWidth="1"/>
    <col min="14335" max="14335" width="43.5703125" style="81" customWidth="1"/>
    <col min="14336" max="14336" width="27" style="81" customWidth="1"/>
    <col min="14337" max="14337" width="21.42578125" style="81" customWidth="1"/>
    <col min="14338" max="14338" width="28.85546875" style="81" customWidth="1"/>
    <col min="14339" max="14339" width="24.85546875" style="81" customWidth="1"/>
    <col min="14340" max="14340" width="20.140625" style="81" customWidth="1"/>
    <col min="14341" max="14587" width="9.140625" style="81"/>
    <col min="14588" max="14588" width="11.85546875" style="81" customWidth="1"/>
    <col min="14589" max="14589" width="34.5703125" style="81" customWidth="1"/>
    <col min="14590" max="14590" width="38.140625" style="81" customWidth="1"/>
    <col min="14591" max="14591" width="43.5703125" style="81" customWidth="1"/>
    <col min="14592" max="14592" width="27" style="81" customWidth="1"/>
    <col min="14593" max="14593" width="21.42578125" style="81" customWidth="1"/>
    <col min="14594" max="14594" width="28.85546875" style="81" customWidth="1"/>
    <col min="14595" max="14595" width="24.85546875" style="81" customWidth="1"/>
    <col min="14596" max="14596" width="20.140625" style="81" customWidth="1"/>
    <col min="14597" max="14843" width="9.140625" style="81"/>
    <col min="14844" max="14844" width="11.85546875" style="81" customWidth="1"/>
    <col min="14845" max="14845" width="34.5703125" style="81" customWidth="1"/>
    <col min="14846" max="14846" width="38.140625" style="81" customWidth="1"/>
    <col min="14847" max="14847" width="43.5703125" style="81" customWidth="1"/>
    <col min="14848" max="14848" width="27" style="81" customWidth="1"/>
    <col min="14849" max="14849" width="21.42578125" style="81" customWidth="1"/>
    <col min="14850" max="14850" width="28.85546875" style="81" customWidth="1"/>
    <col min="14851" max="14851" width="24.85546875" style="81" customWidth="1"/>
    <col min="14852" max="14852" width="20.140625" style="81" customWidth="1"/>
    <col min="14853" max="15099" width="9.140625" style="81"/>
    <col min="15100" max="15100" width="11.85546875" style="81" customWidth="1"/>
    <col min="15101" max="15101" width="34.5703125" style="81" customWidth="1"/>
    <col min="15102" max="15102" width="38.140625" style="81" customWidth="1"/>
    <col min="15103" max="15103" width="43.5703125" style="81" customWidth="1"/>
    <col min="15104" max="15104" width="27" style="81" customWidth="1"/>
    <col min="15105" max="15105" width="21.42578125" style="81" customWidth="1"/>
    <col min="15106" max="15106" width="28.85546875" style="81" customWidth="1"/>
    <col min="15107" max="15107" width="24.85546875" style="81" customWidth="1"/>
    <col min="15108" max="15108" width="20.140625" style="81" customWidth="1"/>
    <col min="15109" max="15355" width="9.140625" style="81"/>
    <col min="15356" max="15356" width="11.85546875" style="81" customWidth="1"/>
    <col min="15357" max="15357" width="34.5703125" style="81" customWidth="1"/>
    <col min="15358" max="15358" width="38.140625" style="81" customWidth="1"/>
    <col min="15359" max="15359" width="43.5703125" style="81" customWidth="1"/>
    <col min="15360" max="15360" width="27" style="81" customWidth="1"/>
    <col min="15361" max="15361" width="21.42578125" style="81" customWidth="1"/>
    <col min="15362" max="15362" width="28.85546875" style="81" customWidth="1"/>
    <col min="15363" max="15363" width="24.85546875" style="81" customWidth="1"/>
    <col min="15364" max="15364" width="20.140625" style="81" customWidth="1"/>
    <col min="15365" max="15611" width="9.140625" style="81"/>
    <col min="15612" max="15612" width="11.85546875" style="81" customWidth="1"/>
    <col min="15613" max="15613" width="34.5703125" style="81" customWidth="1"/>
    <col min="15614" max="15614" width="38.140625" style="81" customWidth="1"/>
    <col min="15615" max="15615" width="43.5703125" style="81" customWidth="1"/>
    <col min="15616" max="15616" width="27" style="81" customWidth="1"/>
    <col min="15617" max="15617" width="21.42578125" style="81" customWidth="1"/>
    <col min="15618" max="15618" width="28.85546875" style="81" customWidth="1"/>
    <col min="15619" max="15619" width="24.85546875" style="81" customWidth="1"/>
    <col min="15620" max="15620" width="20.140625" style="81" customWidth="1"/>
    <col min="15621" max="15867" width="9.140625" style="81"/>
    <col min="15868" max="15868" width="11.85546875" style="81" customWidth="1"/>
    <col min="15869" max="15869" width="34.5703125" style="81" customWidth="1"/>
    <col min="15870" max="15870" width="38.140625" style="81" customWidth="1"/>
    <col min="15871" max="15871" width="43.5703125" style="81" customWidth="1"/>
    <col min="15872" max="15872" width="27" style="81" customWidth="1"/>
    <col min="15873" max="15873" width="21.42578125" style="81" customWidth="1"/>
    <col min="15874" max="15874" width="28.85546875" style="81" customWidth="1"/>
    <col min="15875" max="15875" width="24.85546875" style="81" customWidth="1"/>
    <col min="15876" max="15876" width="20.140625" style="81" customWidth="1"/>
    <col min="15877" max="16123" width="9.140625" style="81"/>
    <col min="16124" max="16124" width="11.85546875" style="81" customWidth="1"/>
    <col min="16125" max="16125" width="34.5703125" style="81" customWidth="1"/>
    <col min="16126" max="16126" width="38.140625" style="81" customWidth="1"/>
    <col min="16127" max="16127" width="43.5703125" style="81" customWidth="1"/>
    <col min="16128" max="16128" width="27" style="81" customWidth="1"/>
    <col min="16129" max="16129" width="21.42578125" style="81" customWidth="1"/>
    <col min="16130" max="16130" width="28.85546875" style="81" customWidth="1"/>
    <col min="16131" max="16131" width="24.85546875" style="81" customWidth="1"/>
    <col min="16132" max="16132" width="20.140625" style="81" customWidth="1"/>
    <col min="16133" max="16382" width="9.140625" style="81"/>
    <col min="16383" max="16384" width="9.140625" style="81" customWidth="1"/>
  </cols>
  <sheetData>
    <row r="1" spans="1:11" ht="34.5" customHeight="1">
      <c r="A1" s="1211" t="s">
        <v>200</v>
      </c>
      <c r="B1" s="1211"/>
      <c r="C1" s="1211"/>
      <c r="D1" s="1211"/>
      <c r="E1" s="139"/>
      <c r="F1" s="139"/>
    </row>
    <row r="2" spans="1:11" ht="24" customHeight="1">
      <c r="A2" s="1099" t="s">
        <v>673</v>
      </c>
      <c r="B2" s="1099"/>
      <c r="C2" s="1099"/>
      <c r="D2" s="1099"/>
      <c r="E2" s="139"/>
      <c r="F2" s="139"/>
    </row>
    <row r="3" spans="1:11">
      <c r="A3" s="306"/>
      <c r="B3" s="306"/>
      <c r="C3" s="306"/>
      <c r="D3" s="306"/>
      <c r="E3" s="139"/>
      <c r="F3" s="139"/>
    </row>
    <row r="4" spans="1:11" ht="30.75" customHeight="1">
      <c r="A4" s="1179" t="s">
        <v>201</v>
      </c>
      <c r="B4" s="1179"/>
      <c r="C4" s="1179"/>
      <c r="D4" s="1179"/>
      <c r="E4" s="80"/>
      <c r="F4" s="80"/>
      <c r="G4" s="80"/>
      <c r="H4" s="80"/>
      <c r="I4" s="80"/>
      <c r="J4" s="80"/>
      <c r="K4" s="80"/>
    </row>
    <row r="5" spans="1:11">
      <c r="A5" s="81"/>
      <c r="B5" s="81"/>
    </row>
    <row r="6" spans="1:11" ht="337.15" customHeight="1">
      <c r="A6" s="1212"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6" s="1212"/>
      <c r="C6" s="1212"/>
      <c r="D6" s="1212"/>
    </row>
    <row r="7" spans="1:11" ht="24.75" customHeight="1">
      <c r="A7" s="1035" t="str">
        <f>Title!A2</f>
        <v>Bid Enquiry No: KPTCL/2026-27/SS/WORK_INDENT3836</v>
      </c>
      <c r="B7" s="1035"/>
      <c r="C7" s="1035"/>
      <c r="D7" s="1035"/>
      <c r="E7" s="139"/>
      <c r="F7" s="139"/>
    </row>
    <row r="8" spans="1:11">
      <c r="A8" s="352"/>
      <c r="B8" s="352"/>
      <c r="C8" s="352"/>
      <c r="D8" s="352"/>
      <c r="E8" s="139"/>
      <c r="F8" s="139"/>
    </row>
    <row r="9" spans="1:11">
      <c r="A9" s="1200" t="s">
        <v>202</v>
      </c>
      <c r="B9" s="1200"/>
      <c r="C9" s="139"/>
      <c r="D9" s="85" t="s">
        <v>13</v>
      </c>
    </row>
    <row r="10" spans="1:11" ht="83.25" customHeight="1">
      <c r="A10" s="1201"/>
      <c r="B10" s="1201"/>
      <c r="D10" s="85" t="s">
        <v>3517</v>
      </c>
      <c r="E10" s="319"/>
    </row>
    <row r="13" spans="1:11" ht="45.75" customHeight="1">
      <c r="A13" s="1202" t="s">
        <v>624</v>
      </c>
      <c r="B13" s="1202"/>
      <c r="C13" s="1202"/>
      <c r="D13" s="1202"/>
    </row>
    <row r="15" spans="1:11" ht="64.900000000000006" customHeight="1">
      <c r="A15" s="1203" t="s">
        <v>204</v>
      </c>
      <c r="B15" s="1203" t="s">
        <v>205</v>
      </c>
      <c r="C15" s="1209" t="s">
        <v>2276</v>
      </c>
      <c r="D15" s="1210"/>
    </row>
    <row r="16" spans="1:11">
      <c r="A16" s="1204"/>
      <c r="B16" s="1204"/>
      <c r="C16" s="353" t="s">
        <v>206</v>
      </c>
      <c r="D16" s="353" t="s">
        <v>207</v>
      </c>
    </row>
    <row r="17" spans="1:4">
      <c r="A17" s="354" t="s">
        <v>103</v>
      </c>
      <c r="B17" s="355" t="s">
        <v>217</v>
      </c>
      <c r="C17" s="355"/>
      <c r="D17" s="355"/>
    </row>
    <row r="18" spans="1:4">
      <c r="A18" s="338">
        <v>1</v>
      </c>
      <c r="B18" s="349" t="s">
        <v>218</v>
      </c>
      <c r="C18" s="349"/>
      <c r="D18" s="349"/>
    </row>
    <row r="19" spans="1:4">
      <c r="A19" s="338">
        <v>2</v>
      </c>
      <c r="B19" s="349" t="s">
        <v>662</v>
      </c>
      <c r="C19" s="349"/>
      <c r="D19" s="349"/>
    </row>
    <row r="20" spans="1:4">
      <c r="A20" s="338">
        <v>3</v>
      </c>
      <c r="B20" s="349" t="s">
        <v>219</v>
      </c>
      <c r="C20" s="349"/>
      <c r="D20" s="349"/>
    </row>
    <row r="21" spans="1:4">
      <c r="A21" s="338">
        <v>4</v>
      </c>
      <c r="B21" s="349" t="s">
        <v>220</v>
      </c>
      <c r="C21" s="548" t="s">
        <v>247</v>
      </c>
      <c r="D21" s="349"/>
    </row>
    <row r="22" spans="1:4">
      <c r="A22" s="338">
        <v>5</v>
      </c>
      <c r="B22" s="349" t="s">
        <v>221</v>
      </c>
      <c r="C22" s="349"/>
      <c r="D22" s="349"/>
    </row>
    <row r="23" spans="1:4">
      <c r="A23" s="356">
        <v>6</v>
      </c>
      <c r="B23" s="349" t="s">
        <v>222</v>
      </c>
      <c r="C23" s="349"/>
      <c r="D23" s="349"/>
    </row>
    <row r="24" spans="1:4">
      <c r="A24" s="356">
        <v>7</v>
      </c>
      <c r="B24" s="349" t="s">
        <v>223</v>
      </c>
      <c r="C24" s="355"/>
      <c r="D24" s="349"/>
    </row>
    <row r="25" spans="1:4">
      <c r="A25" s="356">
        <v>8</v>
      </c>
      <c r="B25" s="349" t="s">
        <v>224</v>
      </c>
      <c r="C25" s="349"/>
      <c r="D25" s="349"/>
    </row>
    <row r="26" spans="1:4">
      <c r="A26" s="357" t="s">
        <v>104</v>
      </c>
      <c r="B26" s="355" t="s">
        <v>225</v>
      </c>
      <c r="C26" s="349"/>
      <c r="D26" s="355"/>
    </row>
    <row r="27" spans="1:4">
      <c r="A27" s="356">
        <v>1</v>
      </c>
      <c r="B27" s="349" t="s">
        <v>663</v>
      </c>
      <c r="C27" s="349"/>
      <c r="D27" s="349"/>
    </row>
    <row r="28" spans="1:4" ht="36">
      <c r="A28" s="338">
        <v>2</v>
      </c>
      <c r="B28" s="349" t="s">
        <v>226</v>
      </c>
      <c r="C28" s="349"/>
      <c r="D28" s="349"/>
    </row>
    <row r="29" spans="1:4">
      <c r="A29" s="338">
        <v>3</v>
      </c>
      <c r="B29" s="349" t="s">
        <v>664</v>
      </c>
      <c r="C29" s="349"/>
      <c r="D29" s="349"/>
    </row>
    <row r="30" spans="1:4">
      <c r="A30" s="338">
        <v>4</v>
      </c>
      <c r="B30" s="349" t="s">
        <v>227</v>
      </c>
      <c r="C30" s="349"/>
      <c r="D30" s="349"/>
    </row>
    <row r="31" spans="1:4">
      <c r="A31" s="338">
        <v>5</v>
      </c>
      <c r="B31" s="349" t="s">
        <v>665</v>
      </c>
      <c r="C31" s="349"/>
      <c r="D31" s="349"/>
    </row>
    <row r="32" spans="1:4" ht="36">
      <c r="A32" s="338">
        <v>6</v>
      </c>
      <c r="B32" s="349" t="s">
        <v>666</v>
      </c>
      <c r="C32" s="349"/>
      <c r="D32" s="349"/>
    </row>
    <row r="33" spans="1:4">
      <c r="A33" s="338">
        <v>7</v>
      </c>
      <c r="B33" s="349" t="s">
        <v>667</v>
      </c>
      <c r="C33" s="355"/>
      <c r="D33" s="349"/>
    </row>
    <row r="34" spans="1:4">
      <c r="C34" s="349"/>
    </row>
    <row r="35" spans="1:4">
      <c r="C35" s="349"/>
    </row>
    <row r="36" spans="1:4" ht="52.15" customHeight="1">
      <c r="A36" s="138" t="s">
        <v>53</v>
      </c>
      <c r="B36" s="329"/>
      <c r="C36" s="349" t="s">
        <v>65</v>
      </c>
      <c r="D36" s="229"/>
    </row>
    <row r="37" spans="1:4" ht="52.15" customHeight="1">
      <c r="A37" s="138" t="s">
        <v>55</v>
      </c>
      <c r="B37" s="329"/>
      <c r="C37" s="349" t="s">
        <v>66</v>
      </c>
      <c r="D37" s="229"/>
    </row>
    <row r="38" spans="1:4" ht="67.5" customHeight="1">
      <c r="A38" s="81"/>
      <c r="B38" s="81"/>
      <c r="C38" s="349" t="s">
        <v>152</v>
      </c>
      <c r="D38" s="229"/>
    </row>
    <row r="39" spans="1:4">
      <c r="A39" s="81"/>
      <c r="B39" s="81"/>
      <c r="C39" s="349"/>
    </row>
    <row r="40" spans="1:4">
      <c r="C40" s="349"/>
    </row>
  </sheetData>
  <mergeCells count="11">
    <mergeCell ref="A9:B9"/>
    <mergeCell ref="A1:D1"/>
    <mergeCell ref="A2:D2"/>
    <mergeCell ref="A4:D4"/>
    <mergeCell ref="A6:D6"/>
    <mergeCell ref="A7:D7"/>
    <mergeCell ref="A10:B10"/>
    <mergeCell ref="A15:A16"/>
    <mergeCell ref="B15:B16"/>
    <mergeCell ref="C15:D15"/>
    <mergeCell ref="A13:D13"/>
  </mergeCells>
  <pageMargins left="0.7" right="0.7" top="0.75" bottom="0.75" header="0.3" footer="0.3"/>
  <pageSetup paperSize="9" scale="32"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0" tint="-0.14999847407452621"/>
  </sheetPr>
  <dimension ref="A1:D82"/>
  <sheetViews>
    <sheetView view="pageBreakPreview" zoomScale="90" zoomScaleNormal="80" zoomScaleSheetLayoutView="90" workbookViewId="0">
      <selection activeCell="C20" sqref="C20"/>
    </sheetView>
  </sheetViews>
  <sheetFormatPr defaultRowHeight="18"/>
  <cols>
    <col min="1" max="1" width="11.42578125" style="81" customWidth="1"/>
    <col min="2" max="2" width="75.85546875" style="81" customWidth="1"/>
    <col min="3" max="3" width="76.42578125" style="81" customWidth="1"/>
    <col min="4" max="4" width="48.85546875" style="81" customWidth="1"/>
    <col min="5" max="5" width="39.28515625" style="81" customWidth="1"/>
    <col min="6" max="6" width="12.140625" style="81" customWidth="1"/>
    <col min="7" max="254" width="9.140625" style="81"/>
    <col min="255" max="255" width="11.42578125" style="81" customWidth="1"/>
    <col min="256" max="256" width="34.140625" style="81" customWidth="1"/>
    <col min="257" max="257" width="53.28515625" style="81" customWidth="1"/>
    <col min="258" max="258" width="47.85546875" style="81" customWidth="1"/>
    <col min="259" max="259" width="31.140625" style="81" customWidth="1"/>
    <col min="260" max="260" width="19.42578125" style="81" customWidth="1"/>
    <col min="261" max="261" width="39.28515625" style="81" customWidth="1"/>
    <col min="262" max="262" width="12.140625" style="81" customWidth="1"/>
    <col min="263" max="510" width="9.140625" style="81"/>
    <col min="511" max="511" width="11.42578125" style="81" customWidth="1"/>
    <col min="512" max="512" width="34.140625" style="81" customWidth="1"/>
    <col min="513" max="513" width="53.28515625" style="81" customWidth="1"/>
    <col min="514" max="514" width="47.85546875" style="81" customWidth="1"/>
    <col min="515" max="515" width="31.140625" style="81" customWidth="1"/>
    <col min="516" max="516" width="19.42578125" style="81" customWidth="1"/>
    <col min="517" max="517" width="39.28515625" style="81" customWidth="1"/>
    <col min="518" max="518" width="12.140625" style="81" customWidth="1"/>
    <col min="519" max="766" width="9.140625" style="81"/>
    <col min="767" max="767" width="11.42578125" style="81" customWidth="1"/>
    <col min="768" max="768" width="34.140625" style="81" customWidth="1"/>
    <col min="769" max="769" width="53.28515625" style="81" customWidth="1"/>
    <col min="770" max="770" width="47.85546875" style="81" customWidth="1"/>
    <col min="771" max="771" width="31.140625" style="81" customWidth="1"/>
    <col min="772" max="772" width="19.42578125" style="81" customWidth="1"/>
    <col min="773" max="773" width="39.28515625" style="81" customWidth="1"/>
    <col min="774" max="774" width="12.140625" style="81" customWidth="1"/>
    <col min="775" max="1022" width="9.140625" style="81"/>
    <col min="1023" max="1023" width="11.42578125" style="81" customWidth="1"/>
    <col min="1024" max="1024" width="34.140625" style="81" customWidth="1"/>
    <col min="1025" max="1025" width="53.28515625" style="81" customWidth="1"/>
    <col min="1026" max="1026" width="47.85546875" style="81" customWidth="1"/>
    <col min="1027" max="1027" width="31.140625" style="81" customWidth="1"/>
    <col min="1028" max="1028" width="19.42578125" style="81" customWidth="1"/>
    <col min="1029" max="1029" width="39.28515625" style="81" customWidth="1"/>
    <col min="1030" max="1030" width="12.140625" style="81" customWidth="1"/>
    <col min="1031" max="1278" width="9.140625" style="81"/>
    <col min="1279" max="1279" width="11.42578125" style="81" customWidth="1"/>
    <col min="1280" max="1280" width="34.140625" style="81" customWidth="1"/>
    <col min="1281" max="1281" width="53.28515625" style="81" customWidth="1"/>
    <col min="1282" max="1282" width="47.85546875" style="81" customWidth="1"/>
    <col min="1283" max="1283" width="31.140625" style="81" customWidth="1"/>
    <col min="1284" max="1284" width="19.42578125" style="81" customWidth="1"/>
    <col min="1285" max="1285" width="39.28515625" style="81" customWidth="1"/>
    <col min="1286" max="1286" width="12.140625" style="81" customWidth="1"/>
    <col min="1287" max="1534" width="9.140625" style="81"/>
    <col min="1535" max="1535" width="11.42578125" style="81" customWidth="1"/>
    <col min="1536" max="1536" width="34.140625" style="81" customWidth="1"/>
    <col min="1537" max="1537" width="53.28515625" style="81" customWidth="1"/>
    <col min="1538" max="1538" width="47.85546875" style="81" customWidth="1"/>
    <col min="1539" max="1539" width="31.140625" style="81" customWidth="1"/>
    <col min="1540" max="1540" width="19.42578125" style="81" customWidth="1"/>
    <col min="1541" max="1541" width="39.28515625" style="81" customWidth="1"/>
    <col min="1542" max="1542" width="12.140625" style="81" customWidth="1"/>
    <col min="1543" max="1790" width="9.140625" style="81"/>
    <col min="1791" max="1791" width="11.42578125" style="81" customWidth="1"/>
    <col min="1792" max="1792" width="34.140625" style="81" customWidth="1"/>
    <col min="1793" max="1793" width="53.28515625" style="81" customWidth="1"/>
    <col min="1794" max="1794" width="47.85546875" style="81" customWidth="1"/>
    <col min="1795" max="1795" width="31.140625" style="81" customWidth="1"/>
    <col min="1796" max="1796" width="19.42578125" style="81" customWidth="1"/>
    <col min="1797" max="1797" width="39.28515625" style="81" customWidth="1"/>
    <col min="1798" max="1798" width="12.140625" style="81" customWidth="1"/>
    <col min="1799" max="2046" width="9.140625" style="81"/>
    <col min="2047" max="2047" width="11.42578125" style="81" customWidth="1"/>
    <col min="2048" max="2048" width="34.140625" style="81" customWidth="1"/>
    <col min="2049" max="2049" width="53.28515625" style="81" customWidth="1"/>
    <col min="2050" max="2050" width="47.85546875" style="81" customWidth="1"/>
    <col min="2051" max="2051" width="31.140625" style="81" customWidth="1"/>
    <col min="2052" max="2052" width="19.42578125" style="81" customWidth="1"/>
    <col min="2053" max="2053" width="39.28515625" style="81" customWidth="1"/>
    <col min="2054" max="2054" width="12.140625" style="81" customWidth="1"/>
    <col min="2055" max="2302" width="9.140625" style="81"/>
    <col min="2303" max="2303" width="11.42578125" style="81" customWidth="1"/>
    <col min="2304" max="2304" width="34.140625" style="81" customWidth="1"/>
    <col min="2305" max="2305" width="53.28515625" style="81" customWidth="1"/>
    <col min="2306" max="2306" width="47.85546875" style="81" customWidth="1"/>
    <col min="2307" max="2307" width="31.140625" style="81" customWidth="1"/>
    <col min="2308" max="2308" width="19.42578125" style="81" customWidth="1"/>
    <col min="2309" max="2309" width="39.28515625" style="81" customWidth="1"/>
    <col min="2310" max="2310" width="12.140625" style="81" customWidth="1"/>
    <col min="2311" max="2558" width="9.140625" style="81"/>
    <col min="2559" max="2559" width="11.42578125" style="81" customWidth="1"/>
    <col min="2560" max="2560" width="34.140625" style="81" customWidth="1"/>
    <col min="2561" max="2561" width="53.28515625" style="81" customWidth="1"/>
    <col min="2562" max="2562" width="47.85546875" style="81" customWidth="1"/>
    <col min="2563" max="2563" width="31.140625" style="81" customWidth="1"/>
    <col min="2564" max="2564" width="19.42578125" style="81" customWidth="1"/>
    <col min="2565" max="2565" width="39.28515625" style="81" customWidth="1"/>
    <col min="2566" max="2566" width="12.140625" style="81" customWidth="1"/>
    <col min="2567" max="2814" width="9.140625" style="81"/>
    <col min="2815" max="2815" width="11.42578125" style="81" customWidth="1"/>
    <col min="2816" max="2816" width="34.140625" style="81" customWidth="1"/>
    <col min="2817" max="2817" width="53.28515625" style="81" customWidth="1"/>
    <col min="2818" max="2818" width="47.85546875" style="81" customWidth="1"/>
    <col min="2819" max="2819" width="31.140625" style="81" customWidth="1"/>
    <col min="2820" max="2820" width="19.42578125" style="81" customWidth="1"/>
    <col min="2821" max="2821" width="39.28515625" style="81" customWidth="1"/>
    <col min="2822" max="2822" width="12.140625" style="81" customWidth="1"/>
    <col min="2823" max="3070" width="9.140625" style="81"/>
    <col min="3071" max="3071" width="11.42578125" style="81" customWidth="1"/>
    <col min="3072" max="3072" width="34.140625" style="81" customWidth="1"/>
    <col min="3073" max="3073" width="53.28515625" style="81" customWidth="1"/>
    <col min="3074" max="3074" width="47.85546875" style="81" customWidth="1"/>
    <col min="3075" max="3075" width="31.140625" style="81" customWidth="1"/>
    <col min="3076" max="3076" width="19.42578125" style="81" customWidth="1"/>
    <col min="3077" max="3077" width="39.28515625" style="81" customWidth="1"/>
    <col min="3078" max="3078" width="12.140625" style="81" customWidth="1"/>
    <col min="3079" max="3326" width="9.140625" style="81"/>
    <col min="3327" max="3327" width="11.42578125" style="81" customWidth="1"/>
    <col min="3328" max="3328" width="34.140625" style="81" customWidth="1"/>
    <col min="3329" max="3329" width="53.28515625" style="81" customWidth="1"/>
    <col min="3330" max="3330" width="47.85546875" style="81" customWidth="1"/>
    <col min="3331" max="3331" width="31.140625" style="81" customWidth="1"/>
    <col min="3332" max="3332" width="19.42578125" style="81" customWidth="1"/>
    <col min="3333" max="3333" width="39.28515625" style="81" customWidth="1"/>
    <col min="3334" max="3334" width="12.140625" style="81" customWidth="1"/>
    <col min="3335" max="3582" width="9.140625" style="81"/>
    <col min="3583" max="3583" width="11.42578125" style="81" customWidth="1"/>
    <col min="3584" max="3584" width="34.140625" style="81" customWidth="1"/>
    <col min="3585" max="3585" width="53.28515625" style="81" customWidth="1"/>
    <col min="3586" max="3586" width="47.85546875" style="81" customWidth="1"/>
    <col min="3587" max="3587" width="31.140625" style="81" customWidth="1"/>
    <col min="3588" max="3588" width="19.42578125" style="81" customWidth="1"/>
    <col min="3589" max="3589" width="39.28515625" style="81" customWidth="1"/>
    <col min="3590" max="3590" width="12.140625" style="81" customWidth="1"/>
    <col min="3591" max="3838" width="9.140625" style="81"/>
    <col min="3839" max="3839" width="11.42578125" style="81" customWidth="1"/>
    <col min="3840" max="3840" width="34.140625" style="81" customWidth="1"/>
    <col min="3841" max="3841" width="53.28515625" style="81" customWidth="1"/>
    <col min="3842" max="3842" width="47.85546875" style="81" customWidth="1"/>
    <col min="3843" max="3843" width="31.140625" style="81" customWidth="1"/>
    <col min="3844" max="3844" width="19.42578125" style="81" customWidth="1"/>
    <col min="3845" max="3845" width="39.28515625" style="81" customWidth="1"/>
    <col min="3846" max="3846" width="12.140625" style="81" customWidth="1"/>
    <col min="3847" max="4094" width="9.140625" style="81"/>
    <col min="4095" max="4095" width="11.42578125" style="81" customWidth="1"/>
    <col min="4096" max="4096" width="34.140625" style="81" customWidth="1"/>
    <col min="4097" max="4097" width="53.28515625" style="81" customWidth="1"/>
    <col min="4098" max="4098" width="47.85546875" style="81" customWidth="1"/>
    <col min="4099" max="4099" width="31.140625" style="81" customWidth="1"/>
    <col min="4100" max="4100" width="19.42578125" style="81" customWidth="1"/>
    <col min="4101" max="4101" width="39.28515625" style="81" customWidth="1"/>
    <col min="4102" max="4102" width="12.140625" style="81" customWidth="1"/>
    <col min="4103" max="4350" width="9.140625" style="81"/>
    <col min="4351" max="4351" width="11.42578125" style="81" customWidth="1"/>
    <col min="4352" max="4352" width="34.140625" style="81" customWidth="1"/>
    <col min="4353" max="4353" width="53.28515625" style="81" customWidth="1"/>
    <col min="4354" max="4354" width="47.85546875" style="81" customWidth="1"/>
    <col min="4355" max="4355" width="31.140625" style="81" customWidth="1"/>
    <col min="4356" max="4356" width="19.42578125" style="81" customWidth="1"/>
    <col min="4357" max="4357" width="39.28515625" style="81" customWidth="1"/>
    <col min="4358" max="4358" width="12.140625" style="81" customWidth="1"/>
    <col min="4359" max="4606" width="9.140625" style="81"/>
    <col min="4607" max="4607" width="11.42578125" style="81" customWidth="1"/>
    <col min="4608" max="4608" width="34.140625" style="81" customWidth="1"/>
    <col min="4609" max="4609" width="53.28515625" style="81" customWidth="1"/>
    <col min="4610" max="4610" width="47.85546875" style="81" customWidth="1"/>
    <col min="4611" max="4611" width="31.140625" style="81" customWidth="1"/>
    <col min="4612" max="4612" width="19.42578125" style="81" customWidth="1"/>
    <col min="4613" max="4613" width="39.28515625" style="81" customWidth="1"/>
    <col min="4614" max="4614" width="12.140625" style="81" customWidth="1"/>
    <col min="4615" max="4862" width="9.140625" style="81"/>
    <col min="4863" max="4863" width="11.42578125" style="81" customWidth="1"/>
    <col min="4864" max="4864" width="34.140625" style="81" customWidth="1"/>
    <col min="4865" max="4865" width="53.28515625" style="81" customWidth="1"/>
    <col min="4866" max="4866" width="47.85546875" style="81" customWidth="1"/>
    <col min="4867" max="4867" width="31.140625" style="81" customWidth="1"/>
    <col min="4868" max="4868" width="19.42578125" style="81" customWidth="1"/>
    <col min="4869" max="4869" width="39.28515625" style="81" customWidth="1"/>
    <col min="4870" max="4870" width="12.140625" style="81" customWidth="1"/>
    <col min="4871" max="5118" width="9.140625" style="81"/>
    <col min="5119" max="5119" width="11.42578125" style="81" customWidth="1"/>
    <col min="5120" max="5120" width="34.140625" style="81" customWidth="1"/>
    <col min="5121" max="5121" width="53.28515625" style="81" customWidth="1"/>
    <col min="5122" max="5122" width="47.85546875" style="81" customWidth="1"/>
    <col min="5123" max="5123" width="31.140625" style="81" customWidth="1"/>
    <col min="5124" max="5124" width="19.42578125" style="81" customWidth="1"/>
    <col min="5125" max="5125" width="39.28515625" style="81" customWidth="1"/>
    <col min="5126" max="5126" width="12.140625" style="81" customWidth="1"/>
    <col min="5127" max="5374" width="9.140625" style="81"/>
    <col min="5375" max="5375" width="11.42578125" style="81" customWidth="1"/>
    <col min="5376" max="5376" width="34.140625" style="81" customWidth="1"/>
    <col min="5377" max="5377" width="53.28515625" style="81" customWidth="1"/>
    <col min="5378" max="5378" width="47.85546875" style="81" customWidth="1"/>
    <col min="5379" max="5379" width="31.140625" style="81" customWidth="1"/>
    <col min="5380" max="5380" width="19.42578125" style="81" customWidth="1"/>
    <col min="5381" max="5381" width="39.28515625" style="81" customWidth="1"/>
    <col min="5382" max="5382" width="12.140625" style="81" customWidth="1"/>
    <col min="5383" max="5630" width="9.140625" style="81"/>
    <col min="5631" max="5631" width="11.42578125" style="81" customWidth="1"/>
    <col min="5632" max="5632" width="34.140625" style="81" customWidth="1"/>
    <col min="5633" max="5633" width="53.28515625" style="81" customWidth="1"/>
    <col min="5634" max="5634" width="47.85546875" style="81" customWidth="1"/>
    <col min="5635" max="5635" width="31.140625" style="81" customWidth="1"/>
    <col min="5636" max="5636" width="19.42578125" style="81" customWidth="1"/>
    <col min="5637" max="5637" width="39.28515625" style="81" customWidth="1"/>
    <col min="5638" max="5638" width="12.140625" style="81" customWidth="1"/>
    <col min="5639" max="5886" width="9.140625" style="81"/>
    <col min="5887" max="5887" width="11.42578125" style="81" customWidth="1"/>
    <col min="5888" max="5888" width="34.140625" style="81" customWidth="1"/>
    <col min="5889" max="5889" width="53.28515625" style="81" customWidth="1"/>
    <col min="5890" max="5890" width="47.85546875" style="81" customWidth="1"/>
    <col min="5891" max="5891" width="31.140625" style="81" customWidth="1"/>
    <col min="5892" max="5892" width="19.42578125" style="81" customWidth="1"/>
    <col min="5893" max="5893" width="39.28515625" style="81" customWidth="1"/>
    <col min="5894" max="5894" width="12.140625" style="81" customWidth="1"/>
    <col min="5895" max="6142" width="9.140625" style="81"/>
    <col min="6143" max="6143" width="11.42578125" style="81" customWidth="1"/>
    <col min="6144" max="6144" width="34.140625" style="81" customWidth="1"/>
    <col min="6145" max="6145" width="53.28515625" style="81" customWidth="1"/>
    <col min="6146" max="6146" width="47.85546875" style="81" customWidth="1"/>
    <col min="6147" max="6147" width="31.140625" style="81" customWidth="1"/>
    <col min="6148" max="6148" width="19.42578125" style="81" customWidth="1"/>
    <col min="6149" max="6149" width="39.28515625" style="81" customWidth="1"/>
    <col min="6150" max="6150" width="12.140625" style="81" customWidth="1"/>
    <col min="6151" max="6398" width="9.140625" style="81"/>
    <col min="6399" max="6399" width="11.42578125" style="81" customWidth="1"/>
    <col min="6400" max="6400" width="34.140625" style="81" customWidth="1"/>
    <col min="6401" max="6401" width="53.28515625" style="81" customWidth="1"/>
    <col min="6402" max="6402" width="47.85546875" style="81" customWidth="1"/>
    <col min="6403" max="6403" width="31.140625" style="81" customWidth="1"/>
    <col min="6404" max="6404" width="19.42578125" style="81" customWidth="1"/>
    <col min="6405" max="6405" width="39.28515625" style="81" customWidth="1"/>
    <col min="6406" max="6406" width="12.140625" style="81" customWidth="1"/>
    <col min="6407" max="6654" width="9.140625" style="81"/>
    <col min="6655" max="6655" width="11.42578125" style="81" customWidth="1"/>
    <col min="6656" max="6656" width="34.140625" style="81" customWidth="1"/>
    <col min="6657" max="6657" width="53.28515625" style="81" customWidth="1"/>
    <col min="6658" max="6658" width="47.85546875" style="81" customWidth="1"/>
    <col min="6659" max="6659" width="31.140625" style="81" customWidth="1"/>
    <col min="6660" max="6660" width="19.42578125" style="81" customWidth="1"/>
    <col min="6661" max="6661" width="39.28515625" style="81" customWidth="1"/>
    <col min="6662" max="6662" width="12.140625" style="81" customWidth="1"/>
    <col min="6663" max="6910" width="9.140625" style="81"/>
    <col min="6911" max="6911" width="11.42578125" style="81" customWidth="1"/>
    <col min="6912" max="6912" width="34.140625" style="81" customWidth="1"/>
    <col min="6913" max="6913" width="53.28515625" style="81" customWidth="1"/>
    <col min="6914" max="6914" width="47.85546875" style="81" customWidth="1"/>
    <col min="6915" max="6915" width="31.140625" style="81" customWidth="1"/>
    <col min="6916" max="6916" width="19.42578125" style="81" customWidth="1"/>
    <col min="6917" max="6917" width="39.28515625" style="81" customWidth="1"/>
    <col min="6918" max="6918" width="12.140625" style="81" customWidth="1"/>
    <col min="6919" max="7166" width="9.140625" style="81"/>
    <col min="7167" max="7167" width="11.42578125" style="81" customWidth="1"/>
    <col min="7168" max="7168" width="34.140625" style="81" customWidth="1"/>
    <col min="7169" max="7169" width="53.28515625" style="81" customWidth="1"/>
    <col min="7170" max="7170" width="47.85546875" style="81" customWidth="1"/>
    <col min="7171" max="7171" width="31.140625" style="81" customWidth="1"/>
    <col min="7172" max="7172" width="19.42578125" style="81" customWidth="1"/>
    <col min="7173" max="7173" width="39.28515625" style="81" customWidth="1"/>
    <col min="7174" max="7174" width="12.140625" style="81" customWidth="1"/>
    <col min="7175" max="7422" width="9.140625" style="81"/>
    <col min="7423" max="7423" width="11.42578125" style="81" customWidth="1"/>
    <col min="7424" max="7424" width="34.140625" style="81" customWidth="1"/>
    <col min="7425" max="7425" width="53.28515625" style="81" customWidth="1"/>
    <col min="7426" max="7426" width="47.85546875" style="81" customWidth="1"/>
    <col min="7427" max="7427" width="31.140625" style="81" customWidth="1"/>
    <col min="7428" max="7428" width="19.42578125" style="81" customWidth="1"/>
    <col min="7429" max="7429" width="39.28515625" style="81" customWidth="1"/>
    <col min="7430" max="7430" width="12.140625" style="81" customWidth="1"/>
    <col min="7431" max="7678" width="9.140625" style="81"/>
    <col min="7679" max="7679" width="11.42578125" style="81" customWidth="1"/>
    <col min="7680" max="7680" width="34.140625" style="81" customWidth="1"/>
    <col min="7681" max="7681" width="53.28515625" style="81" customWidth="1"/>
    <col min="7682" max="7682" width="47.85546875" style="81" customWidth="1"/>
    <col min="7683" max="7683" width="31.140625" style="81" customWidth="1"/>
    <col min="7684" max="7684" width="19.42578125" style="81" customWidth="1"/>
    <col min="7685" max="7685" width="39.28515625" style="81" customWidth="1"/>
    <col min="7686" max="7686" width="12.140625" style="81" customWidth="1"/>
    <col min="7687" max="7934" width="9.140625" style="81"/>
    <col min="7935" max="7935" width="11.42578125" style="81" customWidth="1"/>
    <col min="7936" max="7936" width="34.140625" style="81" customWidth="1"/>
    <col min="7937" max="7937" width="53.28515625" style="81" customWidth="1"/>
    <col min="7938" max="7938" width="47.85546875" style="81" customWidth="1"/>
    <col min="7939" max="7939" width="31.140625" style="81" customWidth="1"/>
    <col min="7940" max="7940" width="19.42578125" style="81" customWidth="1"/>
    <col min="7941" max="7941" width="39.28515625" style="81" customWidth="1"/>
    <col min="7942" max="7942" width="12.140625" style="81" customWidth="1"/>
    <col min="7943" max="8190" width="9.140625" style="81"/>
    <col min="8191" max="8191" width="11.42578125" style="81" customWidth="1"/>
    <col min="8192" max="8192" width="34.140625" style="81" customWidth="1"/>
    <col min="8193" max="8193" width="53.28515625" style="81" customWidth="1"/>
    <col min="8194" max="8194" width="47.85546875" style="81" customWidth="1"/>
    <col min="8195" max="8195" width="31.140625" style="81" customWidth="1"/>
    <col min="8196" max="8196" width="19.42578125" style="81" customWidth="1"/>
    <col min="8197" max="8197" width="39.28515625" style="81" customWidth="1"/>
    <col min="8198" max="8198" width="12.140625" style="81" customWidth="1"/>
    <col min="8199" max="8446" width="9.140625" style="81"/>
    <col min="8447" max="8447" width="11.42578125" style="81" customWidth="1"/>
    <col min="8448" max="8448" width="34.140625" style="81" customWidth="1"/>
    <col min="8449" max="8449" width="53.28515625" style="81" customWidth="1"/>
    <col min="8450" max="8450" width="47.85546875" style="81" customWidth="1"/>
    <col min="8451" max="8451" width="31.140625" style="81" customWidth="1"/>
    <col min="8452" max="8452" width="19.42578125" style="81" customWidth="1"/>
    <col min="8453" max="8453" width="39.28515625" style="81" customWidth="1"/>
    <col min="8454" max="8454" width="12.140625" style="81" customWidth="1"/>
    <col min="8455" max="8702" width="9.140625" style="81"/>
    <col min="8703" max="8703" width="11.42578125" style="81" customWidth="1"/>
    <col min="8704" max="8704" width="34.140625" style="81" customWidth="1"/>
    <col min="8705" max="8705" width="53.28515625" style="81" customWidth="1"/>
    <col min="8706" max="8706" width="47.85546875" style="81" customWidth="1"/>
    <col min="8707" max="8707" width="31.140625" style="81" customWidth="1"/>
    <col min="8708" max="8708" width="19.42578125" style="81" customWidth="1"/>
    <col min="8709" max="8709" width="39.28515625" style="81" customWidth="1"/>
    <col min="8710" max="8710" width="12.140625" style="81" customWidth="1"/>
    <col min="8711" max="8958" width="9.140625" style="81"/>
    <col min="8959" max="8959" width="11.42578125" style="81" customWidth="1"/>
    <col min="8960" max="8960" width="34.140625" style="81" customWidth="1"/>
    <col min="8961" max="8961" width="53.28515625" style="81" customWidth="1"/>
    <col min="8962" max="8962" width="47.85546875" style="81" customWidth="1"/>
    <col min="8963" max="8963" width="31.140625" style="81" customWidth="1"/>
    <col min="8964" max="8964" width="19.42578125" style="81" customWidth="1"/>
    <col min="8965" max="8965" width="39.28515625" style="81" customWidth="1"/>
    <col min="8966" max="8966" width="12.140625" style="81" customWidth="1"/>
    <col min="8967" max="9214" width="9.140625" style="81"/>
    <col min="9215" max="9215" width="11.42578125" style="81" customWidth="1"/>
    <col min="9216" max="9216" width="34.140625" style="81" customWidth="1"/>
    <col min="9217" max="9217" width="53.28515625" style="81" customWidth="1"/>
    <col min="9218" max="9218" width="47.85546875" style="81" customWidth="1"/>
    <col min="9219" max="9219" width="31.140625" style="81" customWidth="1"/>
    <col min="9220" max="9220" width="19.42578125" style="81" customWidth="1"/>
    <col min="9221" max="9221" width="39.28515625" style="81" customWidth="1"/>
    <col min="9222" max="9222" width="12.140625" style="81" customWidth="1"/>
    <col min="9223" max="9470" width="9.140625" style="81"/>
    <col min="9471" max="9471" width="11.42578125" style="81" customWidth="1"/>
    <col min="9472" max="9472" width="34.140625" style="81" customWidth="1"/>
    <col min="9473" max="9473" width="53.28515625" style="81" customWidth="1"/>
    <col min="9474" max="9474" width="47.85546875" style="81" customWidth="1"/>
    <col min="9475" max="9475" width="31.140625" style="81" customWidth="1"/>
    <col min="9476" max="9476" width="19.42578125" style="81" customWidth="1"/>
    <col min="9477" max="9477" width="39.28515625" style="81" customWidth="1"/>
    <col min="9478" max="9478" width="12.140625" style="81" customWidth="1"/>
    <col min="9479" max="9726" width="9.140625" style="81"/>
    <col min="9727" max="9727" width="11.42578125" style="81" customWidth="1"/>
    <col min="9728" max="9728" width="34.140625" style="81" customWidth="1"/>
    <col min="9729" max="9729" width="53.28515625" style="81" customWidth="1"/>
    <col min="9730" max="9730" width="47.85546875" style="81" customWidth="1"/>
    <col min="9731" max="9731" width="31.140625" style="81" customWidth="1"/>
    <col min="9732" max="9732" width="19.42578125" style="81" customWidth="1"/>
    <col min="9733" max="9733" width="39.28515625" style="81" customWidth="1"/>
    <col min="9734" max="9734" width="12.140625" style="81" customWidth="1"/>
    <col min="9735" max="9982" width="9.140625" style="81"/>
    <col min="9983" max="9983" width="11.42578125" style="81" customWidth="1"/>
    <col min="9984" max="9984" width="34.140625" style="81" customWidth="1"/>
    <col min="9985" max="9985" width="53.28515625" style="81" customWidth="1"/>
    <col min="9986" max="9986" width="47.85546875" style="81" customWidth="1"/>
    <col min="9987" max="9987" width="31.140625" style="81" customWidth="1"/>
    <col min="9988" max="9988" width="19.42578125" style="81" customWidth="1"/>
    <col min="9989" max="9989" width="39.28515625" style="81" customWidth="1"/>
    <col min="9990" max="9990" width="12.140625" style="81" customWidth="1"/>
    <col min="9991" max="10238" width="9.140625" style="81"/>
    <col min="10239" max="10239" width="11.42578125" style="81" customWidth="1"/>
    <col min="10240" max="10240" width="34.140625" style="81" customWidth="1"/>
    <col min="10241" max="10241" width="53.28515625" style="81" customWidth="1"/>
    <col min="10242" max="10242" width="47.85546875" style="81" customWidth="1"/>
    <col min="10243" max="10243" width="31.140625" style="81" customWidth="1"/>
    <col min="10244" max="10244" width="19.42578125" style="81" customWidth="1"/>
    <col min="10245" max="10245" width="39.28515625" style="81" customWidth="1"/>
    <col min="10246" max="10246" width="12.140625" style="81" customWidth="1"/>
    <col min="10247" max="10494" width="9.140625" style="81"/>
    <col min="10495" max="10495" width="11.42578125" style="81" customWidth="1"/>
    <col min="10496" max="10496" width="34.140625" style="81" customWidth="1"/>
    <col min="10497" max="10497" width="53.28515625" style="81" customWidth="1"/>
    <col min="10498" max="10498" width="47.85546875" style="81" customWidth="1"/>
    <col min="10499" max="10499" width="31.140625" style="81" customWidth="1"/>
    <col min="10500" max="10500" width="19.42578125" style="81" customWidth="1"/>
    <col min="10501" max="10501" width="39.28515625" style="81" customWidth="1"/>
    <col min="10502" max="10502" width="12.140625" style="81" customWidth="1"/>
    <col min="10503" max="10750" width="9.140625" style="81"/>
    <col min="10751" max="10751" width="11.42578125" style="81" customWidth="1"/>
    <col min="10752" max="10752" width="34.140625" style="81" customWidth="1"/>
    <col min="10753" max="10753" width="53.28515625" style="81" customWidth="1"/>
    <col min="10754" max="10754" width="47.85546875" style="81" customWidth="1"/>
    <col min="10755" max="10755" width="31.140625" style="81" customWidth="1"/>
    <col min="10756" max="10756" width="19.42578125" style="81" customWidth="1"/>
    <col min="10757" max="10757" width="39.28515625" style="81" customWidth="1"/>
    <col min="10758" max="10758" width="12.140625" style="81" customWidth="1"/>
    <col min="10759" max="11006" width="9.140625" style="81"/>
    <col min="11007" max="11007" width="11.42578125" style="81" customWidth="1"/>
    <col min="11008" max="11008" width="34.140625" style="81" customWidth="1"/>
    <col min="11009" max="11009" width="53.28515625" style="81" customWidth="1"/>
    <col min="11010" max="11010" width="47.85546875" style="81" customWidth="1"/>
    <col min="11011" max="11011" width="31.140625" style="81" customWidth="1"/>
    <col min="11012" max="11012" width="19.42578125" style="81" customWidth="1"/>
    <col min="11013" max="11013" width="39.28515625" style="81" customWidth="1"/>
    <col min="11014" max="11014" width="12.140625" style="81" customWidth="1"/>
    <col min="11015" max="11262" width="9.140625" style="81"/>
    <col min="11263" max="11263" width="11.42578125" style="81" customWidth="1"/>
    <col min="11264" max="11264" width="34.140625" style="81" customWidth="1"/>
    <col min="11265" max="11265" width="53.28515625" style="81" customWidth="1"/>
    <col min="11266" max="11266" width="47.85546875" style="81" customWidth="1"/>
    <col min="11267" max="11267" width="31.140625" style="81" customWidth="1"/>
    <col min="11268" max="11268" width="19.42578125" style="81" customWidth="1"/>
    <col min="11269" max="11269" width="39.28515625" style="81" customWidth="1"/>
    <col min="11270" max="11270" width="12.140625" style="81" customWidth="1"/>
    <col min="11271" max="11518" width="9.140625" style="81"/>
    <col min="11519" max="11519" width="11.42578125" style="81" customWidth="1"/>
    <col min="11520" max="11520" width="34.140625" style="81" customWidth="1"/>
    <col min="11521" max="11521" width="53.28515625" style="81" customWidth="1"/>
    <col min="11522" max="11522" width="47.85546875" style="81" customWidth="1"/>
    <col min="11523" max="11523" width="31.140625" style="81" customWidth="1"/>
    <col min="11524" max="11524" width="19.42578125" style="81" customWidth="1"/>
    <col min="11525" max="11525" width="39.28515625" style="81" customWidth="1"/>
    <col min="11526" max="11526" width="12.140625" style="81" customWidth="1"/>
    <col min="11527" max="11774" width="9.140625" style="81"/>
    <col min="11775" max="11775" width="11.42578125" style="81" customWidth="1"/>
    <col min="11776" max="11776" width="34.140625" style="81" customWidth="1"/>
    <col min="11777" max="11777" width="53.28515625" style="81" customWidth="1"/>
    <col min="11778" max="11778" width="47.85546875" style="81" customWidth="1"/>
    <col min="11779" max="11779" width="31.140625" style="81" customWidth="1"/>
    <col min="11780" max="11780" width="19.42578125" style="81" customWidth="1"/>
    <col min="11781" max="11781" width="39.28515625" style="81" customWidth="1"/>
    <col min="11782" max="11782" width="12.140625" style="81" customWidth="1"/>
    <col min="11783" max="12030" width="9.140625" style="81"/>
    <col min="12031" max="12031" width="11.42578125" style="81" customWidth="1"/>
    <col min="12032" max="12032" width="34.140625" style="81" customWidth="1"/>
    <col min="12033" max="12033" width="53.28515625" style="81" customWidth="1"/>
    <col min="12034" max="12034" width="47.85546875" style="81" customWidth="1"/>
    <col min="12035" max="12035" width="31.140625" style="81" customWidth="1"/>
    <col min="12036" max="12036" width="19.42578125" style="81" customWidth="1"/>
    <col min="12037" max="12037" width="39.28515625" style="81" customWidth="1"/>
    <col min="12038" max="12038" width="12.140625" style="81" customWidth="1"/>
    <col min="12039" max="12286" width="9.140625" style="81"/>
    <col min="12287" max="12287" width="11.42578125" style="81" customWidth="1"/>
    <col min="12288" max="12288" width="34.140625" style="81" customWidth="1"/>
    <col min="12289" max="12289" width="53.28515625" style="81" customWidth="1"/>
    <col min="12290" max="12290" width="47.85546875" style="81" customWidth="1"/>
    <col min="12291" max="12291" width="31.140625" style="81" customWidth="1"/>
    <col min="12292" max="12292" width="19.42578125" style="81" customWidth="1"/>
    <col min="12293" max="12293" width="39.28515625" style="81" customWidth="1"/>
    <col min="12294" max="12294" width="12.140625" style="81" customWidth="1"/>
    <col min="12295" max="12542" width="9.140625" style="81"/>
    <col min="12543" max="12543" width="11.42578125" style="81" customWidth="1"/>
    <col min="12544" max="12544" width="34.140625" style="81" customWidth="1"/>
    <col min="12545" max="12545" width="53.28515625" style="81" customWidth="1"/>
    <col min="12546" max="12546" width="47.85546875" style="81" customWidth="1"/>
    <col min="12547" max="12547" width="31.140625" style="81" customWidth="1"/>
    <col min="12548" max="12548" width="19.42578125" style="81" customWidth="1"/>
    <col min="12549" max="12549" width="39.28515625" style="81" customWidth="1"/>
    <col min="12550" max="12550" width="12.140625" style="81" customWidth="1"/>
    <col min="12551" max="12798" width="9.140625" style="81"/>
    <col min="12799" max="12799" width="11.42578125" style="81" customWidth="1"/>
    <col min="12800" max="12800" width="34.140625" style="81" customWidth="1"/>
    <col min="12801" max="12801" width="53.28515625" style="81" customWidth="1"/>
    <col min="12802" max="12802" width="47.85546875" style="81" customWidth="1"/>
    <col min="12803" max="12803" width="31.140625" style="81" customWidth="1"/>
    <col min="12804" max="12804" width="19.42578125" style="81" customWidth="1"/>
    <col min="12805" max="12805" width="39.28515625" style="81" customWidth="1"/>
    <col min="12806" max="12806" width="12.140625" style="81" customWidth="1"/>
    <col min="12807" max="13054" width="9.140625" style="81"/>
    <col min="13055" max="13055" width="11.42578125" style="81" customWidth="1"/>
    <col min="13056" max="13056" width="34.140625" style="81" customWidth="1"/>
    <col min="13057" max="13057" width="53.28515625" style="81" customWidth="1"/>
    <col min="13058" max="13058" width="47.85546875" style="81" customWidth="1"/>
    <col min="13059" max="13059" width="31.140625" style="81" customWidth="1"/>
    <col min="13060" max="13060" width="19.42578125" style="81" customWidth="1"/>
    <col min="13061" max="13061" width="39.28515625" style="81" customWidth="1"/>
    <col min="13062" max="13062" width="12.140625" style="81" customWidth="1"/>
    <col min="13063" max="13310" width="9.140625" style="81"/>
    <col min="13311" max="13311" width="11.42578125" style="81" customWidth="1"/>
    <col min="13312" max="13312" width="34.140625" style="81" customWidth="1"/>
    <col min="13313" max="13313" width="53.28515625" style="81" customWidth="1"/>
    <col min="13314" max="13314" width="47.85546875" style="81" customWidth="1"/>
    <col min="13315" max="13315" width="31.140625" style="81" customWidth="1"/>
    <col min="13316" max="13316" width="19.42578125" style="81" customWidth="1"/>
    <col min="13317" max="13317" width="39.28515625" style="81" customWidth="1"/>
    <col min="13318" max="13318" width="12.140625" style="81" customWidth="1"/>
    <col min="13319" max="13566" width="9.140625" style="81"/>
    <col min="13567" max="13567" width="11.42578125" style="81" customWidth="1"/>
    <col min="13568" max="13568" width="34.140625" style="81" customWidth="1"/>
    <col min="13569" max="13569" width="53.28515625" style="81" customWidth="1"/>
    <col min="13570" max="13570" width="47.85546875" style="81" customWidth="1"/>
    <col min="13571" max="13571" width="31.140625" style="81" customWidth="1"/>
    <col min="13572" max="13572" width="19.42578125" style="81" customWidth="1"/>
    <col min="13573" max="13573" width="39.28515625" style="81" customWidth="1"/>
    <col min="13574" max="13574" width="12.140625" style="81" customWidth="1"/>
    <col min="13575" max="13822" width="9.140625" style="81"/>
    <col min="13823" max="13823" width="11.42578125" style="81" customWidth="1"/>
    <col min="13824" max="13824" width="34.140625" style="81" customWidth="1"/>
    <col min="13825" max="13825" width="53.28515625" style="81" customWidth="1"/>
    <col min="13826" max="13826" width="47.85546875" style="81" customWidth="1"/>
    <col min="13827" max="13827" width="31.140625" style="81" customWidth="1"/>
    <col min="13828" max="13828" width="19.42578125" style="81" customWidth="1"/>
    <col min="13829" max="13829" width="39.28515625" style="81" customWidth="1"/>
    <col min="13830" max="13830" width="12.140625" style="81" customWidth="1"/>
    <col min="13831" max="14078" width="9.140625" style="81"/>
    <col min="14079" max="14079" width="11.42578125" style="81" customWidth="1"/>
    <col min="14080" max="14080" width="34.140625" style="81" customWidth="1"/>
    <col min="14081" max="14081" width="53.28515625" style="81" customWidth="1"/>
    <col min="14082" max="14082" width="47.85546875" style="81" customWidth="1"/>
    <col min="14083" max="14083" width="31.140625" style="81" customWidth="1"/>
    <col min="14084" max="14084" width="19.42578125" style="81" customWidth="1"/>
    <col min="14085" max="14085" width="39.28515625" style="81" customWidth="1"/>
    <col min="14086" max="14086" width="12.140625" style="81" customWidth="1"/>
    <col min="14087" max="14334" width="9.140625" style="81"/>
    <col min="14335" max="14335" width="11.42578125" style="81" customWidth="1"/>
    <col min="14336" max="14336" width="34.140625" style="81" customWidth="1"/>
    <col min="14337" max="14337" width="53.28515625" style="81" customWidth="1"/>
    <col min="14338" max="14338" width="47.85546875" style="81" customWidth="1"/>
    <col min="14339" max="14339" width="31.140625" style="81" customWidth="1"/>
    <col min="14340" max="14340" width="19.42578125" style="81" customWidth="1"/>
    <col min="14341" max="14341" width="39.28515625" style="81" customWidth="1"/>
    <col min="14342" max="14342" width="12.140625" style="81" customWidth="1"/>
    <col min="14343" max="14590" width="9.140625" style="81"/>
    <col min="14591" max="14591" width="11.42578125" style="81" customWidth="1"/>
    <col min="14592" max="14592" width="34.140625" style="81" customWidth="1"/>
    <col min="14593" max="14593" width="53.28515625" style="81" customWidth="1"/>
    <col min="14594" max="14594" width="47.85546875" style="81" customWidth="1"/>
    <col min="14595" max="14595" width="31.140625" style="81" customWidth="1"/>
    <col min="14596" max="14596" width="19.42578125" style="81" customWidth="1"/>
    <col min="14597" max="14597" width="39.28515625" style="81" customWidth="1"/>
    <col min="14598" max="14598" width="12.140625" style="81" customWidth="1"/>
    <col min="14599" max="14846" width="9.140625" style="81"/>
    <col min="14847" max="14847" width="11.42578125" style="81" customWidth="1"/>
    <col min="14848" max="14848" width="34.140625" style="81" customWidth="1"/>
    <col min="14849" max="14849" width="53.28515625" style="81" customWidth="1"/>
    <col min="14850" max="14850" width="47.85546875" style="81" customWidth="1"/>
    <col min="14851" max="14851" width="31.140625" style="81" customWidth="1"/>
    <col min="14852" max="14852" width="19.42578125" style="81" customWidth="1"/>
    <col min="14853" max="14853" width="39.28515625" style="81" customWidth="1"/>
    <col min="14854" max="14854" width="12.140625" style="81" customWidth="1"/>
    <col min="14855" max="15102" width="9.140625" style="81"/>
    <col min="15103" max="15103" width="11.42578125" style="81" customWidth="1"/>
    <col min="15104" max="15104" width="34.140625" style="81" customWidth="1"/>
    <col min="15105" max="15105" width="53.28515625" style="81" customWidth="1"/>
    <col min="15106" max="15106" width="47.85546875" style="81" customWidth="1"/>
    <col min="15107" max="15107" width="31.140625" style="81" customWidth="1"/>
    <col min="15108" max="15108" width="19.42578125" style="81" customWidth="1"/>
    <col min="15109" max="15109" width="39.28515625" style="81" customWidth="1"/>
    <col min="15110" max="15110" width="12.140625" style="81" customWidth="1"/>
    <col min="15111" max="15358" width="9.140625" style="81"/>
    <col min="15359" max="15359" width="11.42578125" style="81" customWidth="1"/>
    <col min="15360" max="15360" width="34.140625" style="81" customWidth="1"/>
    <col min="15361" max="15361" width="53.28515625" style="81" customWidth="1"/>
    <col min="15362" max="15362" width="47.85546875" style="81" customWidth="1"/>
    <col min="15363" max="15363" width="31.140625" style="81" customWidth="1"/>
    <col min="15364" max="15364" width="19.42578125" style="81" customWidth="1"/>
    <col min="15365" max="15365" width="39.28515625" style="81" customWidth="1"/>
    <col min="15366" max="15366" width="12.140625" style="81" customWidth="1"/>
    <col min="15367" max="15614" width="9.140625" style="81"/>
    <col min="15615" max="15615" width="11.42578125" style="81" customWidth="1"/>
    <col min="15616" max="15616" width="34.140625" style="81" customWidth="1"/>
    <col min="15617" max="15617" width="53.28515625" style="81" customWidth="1"/>
    <col min="15618" max="15618" width="47.85546875" style="81" customWidth="1"/>
    <col min="15619" max="15619" width="31.140625" style="81" customWidth="1"/>
    <col min="15620" max="15620" width="19.42578125" style="81" customWidth="1"/>
    <col min="15621" max="15621" width="39.28515625" style="81" customWidth="1"/>
    <col min="15622" max="15622" width="12.140625" style="81" customWidth="1"/>
    <col min="15623" max="15870" width="9.140625" style="81"/>
    <col min="15871" max="15871" width="11.42578125" style="81" customWidth="1"/>
    <col min="15872" max="15872" width="34.140625" style="81" customWidth="1"/>
    <col min="15873" max="15873" width="53.28515625" style="81" customWidth="1"/>
    <col min="15874" max="15874" width="47.85546875" style="81" customWidth="1"/>
    <col min="15875" max="15875" width="31.140625" style="81" customWidth="1"/>
    <col min="15876" max="15876" width="19.42578125" style="81" customWidth="1"/>
    <col min="15877" max="15877" width="39.28515625" style="81" customWidth="1"/>
    <col min="15878" max="15878" width="12.140625" style="81" customWidth="1"/>
    <col min="15879" max="16126" width="9.140625" style="81"/>
    <col min="16127" max="16127" width="11.42578125" style="81" customWidth="1"/>
    <col min="16128" max="16128" width="34.140625" style="81" customWidth="1"/>
    <col min="16129" max="16129" width="53.28515625" style="81" customWidth="1"/>
    <col min="16130" max="16130" width="47.85546875" style="81" customWidth="1"/>
    <col min="16131" max="16131" width="31.140625" style="81" customWidth="1"/>
    <col min="16132" max="16132" width="19.42578125" style="81" customWidth="1"/>
    <col min="16133" max="16133" width="39.28515625" style="81" customWidth="1"/>
    <col min="16134" max="16134" width="12.140625" style="81" customWidth="1"/>
    <col min="16135" max="16384" width="9.140625" style="81"/>
  </cols>
  <sheetData>
    <row r="1" spans="1:4" ht="26.25">
      <c r="A1" s="1059" t="s">
        <v>0</v>
      </c>
      <c r="B1" s="1059"/>
      <c r="C1" s="1059"/>
      <c r="D1" s="1059"/>
    </row>
    <row r="2" spans="1:4">
      <c r="A2" s="358"/>
      <c r="B2" s="358"/>
      <c r="C2" s="358"/>
      <c r="D2" s="358"/>
    </row>
    <row r="3" spans="1:4">
      <c r="A3" s="1099" t="s">
        <v>603</v>
      </c>
      <c r="B3" s="1099"/>
      <c r="C3" s="1099"/>
      <c r="D3" s="1099"/>
    </row>
    <row r="4" spans="1:4">
      <c r="A4" s="359"/>
      <c r="B4" s="359"/>
      <c r="C4" s="359"/>
      <c r="D4" s="359"/>
    </row>
    <row r="5" spans="1:4" ht="23.25" customHeight="1">
      <c r="A5" s="1099" t="s">
        <v>186</v>
      </c>
      <c r="B5" s="1099"/>
      <c r="C5" s="1099"/>
      <c r="D5" s="1099"/>
    </row>
    <row r="6" spans="1:4" ht="36" customHeight="1">
      <c r="A6" s="1035" t="str">
        <f>Title!A2</f>
        <v>Bid Enquiry No: KPTCL/2026-27/SS/WORK_INDENT3836</v>
      </c>
      <c r="B6" s="1035"/>
      <c r="C6" s="1035"/>
      <c r="D6" s="1035"/>
    </row>
    <row r="7" spans="1:4" ht="312" customHeight="1">
      <c r="A7" s="1214"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7" s="1214"/>
      <c r="C7" s="1214"/>
      <c r="D7" s="1214"/>
    </row>
    <row r="8" spans="1:4" ht="39" customHeight="1"/>
    <row r="9" spans="1:4">
      <c r="A9" s="325"/>
      <c r="B9" s="325"/>
      <c r="C9" s="325"/>
      <c r="D9" s="325"/>
    </row>
    <row r="10" spans="1:4">
      <c r="A10" s="1213" t="s">
        <v>604</v>
      </c>
      <c r="B10" s="1213"/>
      <c r="C10" s="1213"/>
      <c r="D10" s="1213"/>
    </row>
    <row r="11" spans="1:4">
      <c r="A11" s="325"/>
      <c r="B11" s="325"/>
      <c r="C11" s="325"/>
      <c r="D11" s="325"/>
    </row>
    <row r="12" spans="1:4" ht="27" customHeight="1">
      <c r="A12" s="1216" t="s">
        <v>228</v>
      </c>
      <c r="B12" s="1216"/>
      <c r="C12" s="1216"/>
      <c r="D12" s="1216"/>
    </row>
    <row r="14" spans="1:4">
      <c r="A14" s="1033" t="s">
        <v>229</v>
      </c>
      <c r="B14" s="1033"/>
      <c r="C14" s="86"/>
      <c r="D14" s="85" t="s">
        <v>13</v>
      </c>
    </row>
    <row r="15" spans="1:4" ht="101.25" customHeight="1">
      <c r="A15" s="1217"/>
      <c r="B15" s="1217"/>
      <c r="C15" s="85"/>
      <c r="D15" s="85" t="s">
        <v>3517</v>
      </c>
    </row>
    <row r="18" spans="1:4" ht="36">
      <c r="A18" s="360" t="s">
        <v>230</v>
      </c>
      <c r="B18" s="360" t="s">
        <v>231</v>
      </c>
      <c r="C18" s="360" t="s">
        <v>232</v>
      </c>
      <c r="D18" s="360" t="s">
        <v>596</v>
      </c>
    </row>
    <row r="19" spans="1:4" ht="21.75" customHeight="1">
      <c r="A19" s="1077">
        <v>1</v>
      </c>
      <c r="B19" s="243" t="s">
        <v>2277</v>
      </c>
      <c r="C19" s="361"/>
      <c r="D19" s="362"/>
    </row>
    <row r="20" spans="1:4" ht="35.25" customHeight="1">
      <c r="A20" s="1215"/>
      <c r="B20" s="243" t="s">
        <v>3549</v>
      </c>
      <c r="C20" s="361"/>
      <c r="D20" s="362"/>
    </row>
    <row r="21" spans="1:4" ht="30.75" customHeight="1">
      <c r="A21" s="1218">
        <v>2</v>
      </c>
      <c r="B21" s="243" t="s">
        <v>2278</v>
      </c>
      <c r="C21" s="361"/>
      <c r="D21" s="362"/>
    </row>
    <row r="22" spans="1:4" ht="33" customHeight="1">
      <c r="A22" s="1218"/>
      <c r="B22" s="243" t="s">
        <v>3513</v>
      </c>
      <c r="C22" s="361"/>
      <c r="D22" s="362"/>
    </row>
    <row r="23" spans="1:4">
      <c r="A23" s="1077">
        <v>3</v>
      </c>
      <c r="B23" s="219" t="s">
        <v>234</v>
      </c>
      <c r="C23" s="361"/>
      <c r="D23" s="362"/>
    </row>
    <row r="24" spans="1:4">
      <c r="A24" s="1215"/>
      <c r="B24" s="219" t="s">
        <v>2213</v>
      </c>
      <c r="C24" s="361"/>
      <c r="D24" s="362"/>
    </row>
    <row r="25" spans="1:4">
      <c r="A25" s="1215"/>
      <c r="B25" s="219" t="s">
        <v>2214</v>
      </c>
      <c r="C25" s="361"/>
      <c r="D25" s="362"/>
    </row>
    <row r="26" spans="1:4" ht="25.15" customHeight="1">
      <c r="A26" s="1215"/>
      <c r="B26" s="219" t="s">
        <v>2215</v>
      </c>
      <c r="C26" s="361"/>
      <c r="D26" s="362"/>
    </row>
    <row r="27" spans="1:4" ht="25.9" customHeight="1">
      <c r="A27" s="1074"/>
      <c r="B27" s="219" t="s">
        <v>2216</v>
      </c>
      <c r="C27" s="361"/>
      <c r="D27" s="362"/>
    </row>
    <row r="28" spans="1:4">
      <c r="A28" s="1077">
        <v>4</v>
      </c>
      <c r="B28" s="219" t="s">
        <v>233</v>
      </c>
      <c r="C28" s="361"/>
      <c r="D28" s="362"/>
    </row>
    <row r="29" spans="1:4" ht="30" customHeight="1">
      <c r="A29" s="1215"/>
      <c r="B29" s="219" t="s">
        <v>2217</v>
      </c>
      <c r="C29" s="362"/>
      <c r="D29" s="362"/>
    </row>
    <row r="30" spans="1:4" ht="36.75" customHeight="1">
      <c r="A30" s="1215"/>
      <c r="B30" s="219" t="s">
        <v>2218</v>
      </c>
      <c r="C30" s="361"/>
      <c r="D30" s="362"/>
    </row>
    <row r="31" spans="1:4" ht="36.75" customHeight="1">
      <c r="A31" s="1215"/>
      <c r="B31" s="219" t="s">
        <v>2219</v>
      </c>
      <c r="C31" s="362"/>
      <c r="D31" s="362"/>
    </row>
    <row r="32" spans="1:4" ht="36.75" customHeight="1">
      <c r="A32" s="1074"/>
      <c r="B32" s="219" t="s">
        <v>2220</v>
      </c>
      <c r="C32" s="361"/>
      <c r="D32" s="362"/>
    </row>
    <row r="33" spans="1:4" ht="32.450000000000003" customHeight="1">
      <c r="A33" s="363">
        <v>5</v>
      </c>
      <c r="B33" s="242" t="s">
        <v>2221</v>
      </c>
      <c r="C33" s="361"/>
      <c r="D33" s="362"/>
    </row>
    <row r="34" spans="1:4" ht="45" customHeight="1">
      <c r="A34" s="363">
        <v>6</v>
      </c>
      <c r="B34" s="242" t="s">
        <v>235</v>
      </c>
      <c r="C34" s="361"/>
      <c r="D34" s="362"/>
    </row>
    <row r="35" spans="1:4" ht="37.5" customHeight="1">
      <c r="A35" s="363">
        <v>7</v>
      </c>
      <c r="B35" s="219" t="s">
        <v>236</v>
      </c>
      <c r="C35" s="362"/>
      <c r="D35" s="362"/>
    </row>
    <row r="36" spans="1:4" ht="44.25" customHeight="1">
      <c r="A36" s="190">
        <v>8</v>
      </c>
      <c r="B36" s="219" t="s">
        <v>237</v>
      </c>
      <c r="C36" s="362"/>
      <c r="D36" s="362"/>
    </row>
    <row r="37" spans="1:4" ht="25.5" customHeight="1">
      <c r="A37" s="190">
        <v>9</v>
      </c>
      <c r="B37" s="219" t="s">
        <v>2222</v>
      </c>
      <c r="C37" s="361"/>
      <c r="D37" s="362"/>
    </row>
    <row r="38" spans="1:4">
      <c r="A38" s="190">
        <v>10</v>
      </c>
      <c r="B38" s="219" t="s">
        <v>2223</v>
      </c>
      <c r="C38" s="361"/>
      <c r="D38" s="362"/>
    </row>
    <row r="39" spans="1:4" ht="26.25" customHeight="1">
      <c r="A39" s="190">
        <v>11</v>
      </c>
      <c r="B39" s="219" t="s">
        <v>2224</v>
      </c>
      <c r="C39" s="361"/>
      <c r="D39" s="362"/>
    </row>
    <row r="40" spans="1:4" ht="34.5" customHeight="1">
      <c r="A40" s="364">
        <v>12</v>
      </c>
      <c r="B40" s="219" t="s">
        <v>2357</v>
      </c>
      <c r="C40" s="361"/>
      <c r="D40" s="362"/>
    </row>
    <row r="41" spans="1:4" ht="34.5" customHeight="1">
      <c r="A41" s="364">
        <v>13</v>
      </c>
      <c r="B41" s="219" t="s">
        <v>2225</v>
      </c>
      <c r="C41" s="361"/>
      <c r="D41" s="362"/>
    </row>
    <row r="42" spans="1:4" ht="34.5" customHeight="1">
      <c r="A42" s="364">
        <v>14</v>
      </c>
      <c r="B42" s="219" t="s">
        <v>238</v>
      </c>
      <c r="C42" s="361"/>
      <c r="D42" s="362"/>
    </row>
    <row r="43" spans="1:4" ht="21" customHeight="1">
      <c r="A43" s="364">
        <v>15</v>
      </c>
      <c r="B43" s="219" t="s">
        <v>2226</v>
      </c>
      <c r="C43" s="361"/>
      <c r="D43" s="362"/>
    </row>
    <row r="44" spans="1:4" ht="22.5" customHeight="1">
      <c r="A44" s="364">
        <v>16</v>
      </c>
      <c r="B44" s="219" t="s">
        <v>2227</v>
      </c>
      <c r="C44" s="361"/>
      <c r="D44" s="362"/>
    </row>
    <row r="45" spans="1:4" ht="21.75" customHeight="1">
      <c r="A45" s="364">
        <v>17</v>
      </c>
      <c r="B45" s="219" t="s">
        <v>2228</v>
      </c>
      <c r="C45" s="361"/>
      <c r="D45" s="362"/>
    </row>
    <row r="46" spans="1:4" ht="21.75" customHeight="1">
      <c r="A46" s="364">
        <v>18</v>
      </c>
      <c r="B46" s="219" t="s">
        <v>239</v>
      </c>
      <c r="C46" s="361"/>
      <c r="D46" s="362"/>
    </row>
    <row r="47" spans="1:4">
      <c r="A47" s="364">
        <v>19</v>
      </c>
      <c r="B47" s="219" t="s">
        <v>240</v>
      </c>
      <c r="C47" s="362"/>
      <c r="D47" s="362"/>
    </row>
    <row r="48" spans="1:4" ht="24" customHeight="1">
      <c r="A48" s="364">
        <v>20</v>
      </c>
      <c r="B48" s="219" t="s">
        <v>2229</v>
      </c>
      <c r="C48" s="362"/>
      <c r="D48" s="362"/>
    </row>
    <row r="49" spans="1:4">
      <c r="A49" s="364">
        <v>21</v>
      </c>
      <c r="B49" s="219" t="s">
        <v>2230</v>
      </c>
      <c r="C49" s="362"/>
      <c r="D49" s="362"/>
    </row>
    <row r="50" spans="1:4" ht="30.75" customHeight="1">
      <c r="A50" s="361"/>
      <c r="B50" s="361"/>
      <c r="C50" s="361"/>
      <c r="D50" s="362"/>
    </row>
    <row r="51" spans="1:4" ht="33" customHeight="1">
      <c r="A51" s="361"/>
      <c r="B51" s="361"/>
      <c r="C51" s="361"/>
      <c r="D51" s="362"/>
    </row>
    <row r="52" spans="1:4" ht="36.75" customHeight="1">
      <c r="A52" s="361"/>
      <c r="B52" s="361"/>
      <c r="C52" s="361"/>
      <c r="D52" s="362"/>
    </row>
    <row r="53" spans="1:4" ht="48.75" customHeight="1">
      <c r="A53" s="361"/>
      <c r="B53" s="361"/>
      <c r="C53" s="361"/>
      <c r="D53" s="362"/>
    </row>
    <row r="54" spans="1:4" ht="30.75" customHeight="1">
      <c r="A54" s="361"/>
      <c r="B54" s="361"/>
      <c r="C54" s="361"/>
      <c r="D54" s="362"/>
    </row>
    <row r="55" spans="1:4" ht="45" customHeight="1">
      <c r="A55" s="361"/>
      <c r="B55" s="361"/>
      <c r="C55" s="361"/>
      <c r="D55" s="362"/>
    </row>
    <row r="56" spans="1:4" ht="36.75" customHeight="1">
      <c r="A56" s="361"/>
      <c r="B56" s="361"/>
      <c r="C56" s="361"/>
      <c r="D56" s="362"/>
    </row>
    <row r="57" spans="1:4" ht="45" customHeight="1">
      <c r="A57" s="361"/>
      <c r="B57" s="361"/>
      <c r="C57" s="361"/>
      <c r="D57" s="362"/>
    </row>
    <row r="58" spans="1:4" ht="36" customHeight="1">
      <c r="A58" s="361"/>
      <c r="B58" s="361"/>
      <c r="C58" s="361"/>
      <c r="D58" s="362"/>
    </row>
    <row r="59" spans="1:4" ht="39.75" customHeight="1">
      <c r="A59" s="361"/>
      <c r="B59" s="361"/>
      <c r="C59" s="361"/>
      <c r="D59" s="362"/>
    </row>
    <row r="60" spans="1:4" ht="39.75" customHeight="1">
      <c r="A60" s="361"/>
      <c r="B60" s="361"/>
      <c r="C60" s="361"/>
      <c r="D60" s="362"/>
    </row>
    <row r="61" spans="1:4" ht="41.25" customHeight="1">
      <c r="A61" s="361"/>
      <c r="B61" s="361"/>
      <c r="C61" s="361"/>
      <c r="D61" s="362"/>
    </row>
    <row r="62" spans="1:4" ht="37.5" customHeight="1">
      <c r="A62" s="361"/>
      <c r="B62" s="361"/>
      <c r="C62" s="361"/>
      <c r="D62" s="362"/>
    </row>
    <row r="63" spans="1:4" ht="39.75" customHeight="1">
      <c r="A63" s="361"/>
      <c r="B63" s="361"/>
      <c r="C63" s="361"/>
      <c r="D63" s="362"/>
    </row>
    <row r="64" spans="1:4">
      <c r="A64" s="361"/>
      <c r="B64" s="361"/>
      <c r="C64" s="361"/>
      <c r="D64" s="362"/>
    </row>
    <row r="65" spans="1:4" ht="40.5" customHeight="1">
      <c r="A65" s="361"/>
      <c r="B65" s="361"/>
      <c r="C65" s="361"/>
      <c r="D65" s="362"/>
    </row>
    <row r="66" spans="1:4" ht="21.75" customHeight="1">
      <c r="A66" s="361"/>
      <c r="B66" s="361"/>
      <c r="C66" s="361"/>
      <c r="D66" s="362"/>
    </row>
    <row r="67" spans="1:4" ht="30.75" customHeight="1">
      <c r="A67" s="361"/>
      <c r="B67" s="361"/>
      <c r="C67" s="361"/>
      <c r="D67" s="362"/>
    </row>
    <row r="68" spans="1:4">
      <c r="A68" s="361"/>
      <c r="B68" s="361"/>
      <c r="C68" s="361"/>
      <c r="D68" s="362"/>
    </row>
    <row r="69" spans="1:4">
      <c r="A69" s="361"/>
      <c r="B69" s="361"/>
      <c r="C69" s="361"/>
      <c r="D69" s="362"/>
    </row>
    <row r="70" spans="1:4">
      <c r="A70" s="361"/>
      <c r="B70" s="361"/>
      <c r="C70" s="361"/>
      <c r="D70" s="362"/>
    </row>
    <row r="71" spans="1:4">
      <c r="A71" s="361"/>
      <c r="B71" s="361"/>
      <c r="C71" s="361"/>
      <c r="D71" s="362"/>
    </row>
    <row r="72" spans="1:4">
      <c r="A72" s="361"/>
      <c r="B72" s="361"/>
      <c r="C72" s="361"/>
      <c r="D72" s="362"/>
    </row>
    <row r="73" spans="1:4">
      <c r="A73" s="361"/>
      <c r="B73" s="361"/>
      <c r="C73" s="361"/>
      <c r="D73" s="362"/>
    </row>
    <row r="75" spans="1:4" ht="155.25" customHeight="1">
      <c r="A75" s="1048" t="s">
        <v>2293</v>
      </c>
      <c r="B75" s="1048"/>
      <c r="C75" s="1048"/>
      <c r="D75" s="1048"/>
    </row>
    <row r="79" spans="1:4" ht="67.900000000000006" customHeight="1">
      <c r="A79" s="82" t="s">
        <v>53</v>
      </c>
      <c r="B79" s="365"/>
      <c r="C79" s="82" t="s">
        <v>54</v>
      </c>
      <c r="D79" s="365"/>
    </row>
    <row r="80" spans="1:4" ht="85.15" customHeight="1">
      <c r="A80" s="82" t="s">
        <v>55</v>
      </c>
      <c r="B80" s="365"/>
      <c r="C80" s="82" t="s">
        <v>56</v>
      </c>
      <c r="D80" s="365"/>
    </row>
    <row r="81" spans="3:4" ht="57" customHeight="1">
      <c r="C81" s="82" t="s">
        <v>66</v>
      </c>
      <c r="D81" s="365"/>
    </row>
    <row r="82" spans="3:4" ht="57" customHeight="1">
      <c r="C82" s="82" t="s">
        <v>156</v>
      </c>
      <c r="D82" s="365"/>
    </row>
  </sheetData>
  <mergeCells count="14">
    <mergeCell ref="A23:A27"/>
    <mergeCell ref="A28:A32"/>
    <mergeCell ref="A75:D75"/>
    <mergeCell ref="A12:D12"/>
    <mergeCell ref="A14:B14"/>
    <mergeCell ref="A15:B15"/>
    <mergeCell ref="A19:A20"/>
    <mergeCell ref="A21:A22"/>
    <mergeCell ref="A10:D10"/>
    <mergeCell ref="A1:D1"/>
    <mergeCell ref="A3:D3"/>
    <mergeCell ref="A5:D5"/>
    <mergeCell ref="A7:D7"/>
    <mergeCell ref="A6:D6"/>
  </mergeCells>
  <pageMargins left="0.7" right="0.7" top="0.75" bottom="0.75" header="0.3" footer="0.3"/>
  <pageSetup paperSize="8" scale="3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7">
    <tabColor theme="0" tint="-0.14999847407452621"/>
  </sheetPr>
  <dimension ref="A1:Q47"/>
  <sheetViews>
    <sheetView view="pageBreakPreview" zoomScale="60" zoomScaleNormal="90" workbookViewId="0">
      <selection activeCell="C20" sqref="C20"/>
    </sheetView>
  </sheetViews>
  <sheetFormatPr defaultRowHeight="15.75"/>
  <cols>
    <col min="1" max="1" width="16.85546875" style="26" customWidth="1"/>
    <col min="2" max="2" width="54.5703125" style="26" customWidth="1"/>
    <col min="3" max="3" width="48.7109375" style="26" customWidth="1"/>
    <col min="4" max="4" width="42.85546875" style="26" customWidth="1"/>
    <col min="5" max="5" width="45.140625" style="26" customWidth="1"/>
    <col min="6" max="6" width="28.7109375" style="26" customWidth="1"/>
    <col min="7" max="7" width="34.28515625" style="26" customWidth="1"/>
    <col min="8" max="8" width="9.140625" style="26"/>
    <col min="9" max="9" width="24.28515625" style="26" customWidth="1"/>
    <col min="10" max="10" width="9.140625" style="26"/>
    <col min="11" max="11" width="15" style="26" customWidth="1"/>
    <col min="12" max="256" width="9.140625" style="26"/>
    <col min="257" max="257" width="16.85546875" style="26" customWidth="1"/>
    <col min="258" max="258" width="26" style="26" customWidth="1"/>
    <col min="259" max="259" width="31.140625" style="26" customWidth="1"/>
    <col min="260" max="260" width="30.42578125" style="26" customWidth="1"/>
    <col min="261" max="261" width="37.28515625" style="26" customWidth="1"/>
    <col min="262" max="262" width="28.7109375" style="26" customWidth="1"/>
    <col min="263" max="263" width="34.28515625" style="26" customWidth="1"/>
    <col min="264" max="264" width="9.140625" style="26"/>
    <col min="265" max="265" width="24.28515625" style="26" customWidth="1"/>
    <col min="266" max="266" width="9.140625" style="26"/>
    <col min="267" max="267" width="15" style="26" customWidth="1"/>
    <col min="268" max="512" width="9.140625" style="26"/>
    <col min="513" max="513" width="16.85546875" style="26" customWidth="1"/>
    <col min="514" max="514" width="26" style="26" customWidth="1"/>
    <col min="515" max="515" width="31.140625" style="26" customWidth="1"/>
    <col min="516" max="516" width="30.42578125" style="26" customWidth="1"/>
    <col min="517" max="517" width="37.28515625" style="26" customWidth="1"/>
    <col min="518" max="518" width="28.7109375" style="26" customWidth="1"/>
    <col min="519" max="519" width="34.28515625" style="26" customWidth="1"/>
    <col min="520" max="520" width="9.140625" style="26"/>
    <col min="521" max="521" width="24.28515625" style="26" customWidth="1"/>
    <col min="522" max="522" width="9.140625" style="26"/>
    <col min="523" max="523" width="15" style="26" customWidth="1"/>
    <col min="524" max="768" width="9.140625" style="26"/>
    <col min="769" max="769" width="16.85546875" style="26" customWidth="1"/>
    <col min="770" max="770" width="26" style="26" customWidth="1"/>
    <col min="771" max="771" width="31.140625" style="26" customWidth="1"/>
    <col min="772" max="772" width="30.42578125" style="26" customWidth="1"/>
    <col min="773" max="773" width="37.28515625" style="26" customWidth="1"/>
    <col min="774" max="774" width="28.7109375" style="26" customWidth="1"/>
    <col min="775" max="775" width="34.28515625" style="26" customWidth="1"/>
    <col min="776" max="776" width="9.140625" style="26"/>
    <col min="777" max="777" width="24.28515625" style="26" customWidth="1"/>
    <col min="778" max="778" width="9.140625" style="26"/>
    <col min="779" max="779" width="15" style="26" customWidth="1"/>
    <col min="780" max="1024" width="9.140625" style="26"/>
    <col min="1025" max="1025" width="16.85546875" style="26" customWidth="1"/>
    <col min="1026" max="1026" width="26" style="26" customWidth="1"/>
    <col min="1027" max="1027" width="31.140625" style="26" customWidth="1"/>
    <col min="1028" max="1028" width="30.42578125" style="26" customWidth="1"/>
    <col min="1029" max="1029" width="37.28515625" style="26" customWidth="1"/>
    <col min="1030" max="1030" width="28.7109375" style="26" customWidth="1"/>
    <col min="1031" max="1031" width="34.28515625" style="26" customWidth="1"/>
    <col min="1032" max="1032" width="9.140625" style="26"/>
    <col min="1033" max="1033" width="24.28515625" style="26" customWidth="1"/>
    <col min="1034" max="1034" width="9.140625" style="26"/>
    <col min="1035" max="1035" width="15" style="26" customWidth="1"/>
    <col min="1036" max="1280" width="9.140625" style="26"/>
    <col min="1281" max="1281" width="16.85546875" style="26" customWidth="1"/>
    <col min="1282" max="1282" width="26" style="26" customWidth="1"/>
    <col min="1283" max="1283" width="31.140625" style="26" customWidth="1"/>
    <col min="1284" max="1284" width="30.42578125" style="26" customWidth="1"/>
    <col min="1285" max="1285" width="37.28515625" style="26" customWidth="1"/>
    <col min="1286" max="1286" width="28.7109375" style="26" customWidth="1"/>
    <col min="1287" max="1287" width="34.28515625" style="26" customWidth="1"/>
    <col min="1288" max="1288" width="9.140625" style="26"/>
    <col min="1289" max="1289" width="24.28515625" style="26" customWidth="1"/>
    <col min="1290" max="1290" width="9.140625" style="26"/>
    <col min="1291" max="1291" width="15" style="26" customWidth="1"/>
    <col min="1292" max="1536" width="9.140625" style="26"/>
    <col min="1537" max="1537" width="16.85546875" style="26" customWidth="1"/>
    <col min="1538" max="1538" width="26" style="26" customWidth="1"/>
    <col min="1539" max="1539" width="31.140625" style="26" customWidth="1"/>
    <col min="1540" max="1540" width="30.42578125" style="26" customWidth="1"/>
    <col min="1541" max="1541" width="37.28515625" style="26" customWidth="1"/>
    <col min="1542" max="1542" width="28.7109375" style="26" customWidth="1"/>
    <col min="1543" max="1543" width="34.28515625" style="26" customWidth="1"/>
    <col min="1544" max="1544" width="9.140625" style="26"/>
    <col min="1545" max="1545" width="24.28515625" style="26" customWidth="1"/>
    <col min="1546" max="1546" width="9.140625" style="26"/>
    <col min="1547" max="1547" width="15" style="26" customWidth="1"/>
    <col min="1548" max="1792" width="9.140625" style="26"/>
    <col min="1793" max="1793" width="16.85546875" style="26" customWidth="1"/>
    <col min="1794" max="1794" width="26" style="26" customWidth="1"/>
    <col min="1795" max="1795" width="31.140625" style="26" customWidth="1"/>
    <col min="1796" max="1796" width="30.42578125" style="26" customWidth="1"/>
    <col min="1797" max="1797" width="37.28515625" style="26" customWidth="1"/>
    <col min="1798" max="1798" width="28.7109375" style="26" customWidth="1"/>
    <col min="1799" max="1799" width="34.28515625" style="26" customWidth="1"/>
    <col min="1800" max="1800" width="9.140625" style="26"/>
    <col min="1801" max="1801" width="24.28515625" style="26" customWidth="1"/>
    <col min="1802" max="1802" width="9.140625" style="26"/>
    <col min="1803" max="1803" width="15" style="26" customWidth="1"/>
    <col min="1804" max="2048" width="9.140625" style="26"/>
    <col min="2049" max="2049" width="16.85546875" style="26" customWidth="1"/>
    <col min="2050" max="2050" width="26" style="26" customWidth="1"/>
    <col min="2051" max="2051" width="31.140625" style="26" customWidth="1"/>
    <col min="2052" max="2052" width="30.42578125" style="26" customWidth="1"/>
    <col min="2053" max="2053" width="37.28515625" style="26" customWidth="1"/>
    <col min="2054" max="2054" width="28.7109375" style="26" customWidth="1"/>
    <col min="2055" max="2055" width="34.28515625" style="26" customWidth="1"/>
    <col min="2056" max="2056" width="9.140625" style="26"/>
    <col min="2057" max="2057" width="24.28515625" style="26" customWidth="1"/>
    <col min="2058" max="2058" width="9.140625" style="26"/>
    <col min="2059" max="2059" width="15" style="26" customWidth="1"/>
    <col min="2060" max="2304" width="9.140625" style="26"/>
    <col min="2305" max="2305" width="16.85546875" style="26" customWidth="1"/>
    <col min="2306" max="2306" width="26" style="26" customWidth="1"/>
    <col min="2307" max="2307" width="31.140625" style="26" customWidth="1"/>
    <col min="2308" max="2308" width="30.42578125" style="26" customWidth="1"/>
    <col min="2309" max="2309" width="37.28515625" style="26" customWidth="1"/>
    <col min="2310" max="2310" width="28.7109375" style="26" customWidth="1"/>
    <col min="2311" max="2311" width="34.28515625" style="26" customWidth="1"/>
    <col min="2312" max="2312" width="9.140625" style="26"/>
    <col min="2313" max="2313" width="24.28515625" style="26" customWidth="1"/>
    <col min="2314" max="2314" width="9.140625" style="26"/>
    <col min="2315" max="2315" width="15" style="26" customWidth="1"/>
    <col min="2316" max="2560" width="9.140625" style="26"/>
    <col min="2561" max="2561" width="16.85546875" style="26" customWidth="1"/>
    <col min="2562" max="2562" width="26" style="26" customWidth="1"/>
    <col min="2563" max="2563" width="31.140625" style="26" customWidth="1"/>
    <col min="2564" max="2564" width="30.42578125" style="26" customWidth="1"/>
    <col min="2565" max="2565" width="37.28515625" style="26" customWidth="1"/>
    <col min="2566" max="2566" width="28.7109375" style="26" customWidth="1"/>
    <col min="2567" max="2567" width="34.28515625" style="26" customWidth="1"/>
    <col min="2568" max="2568" width="9.140625" style="26"/>
    <col min="2569" max="2569" width="24.28515625" style="26" customWidth="1"/>
    <col min="2570" max="2570" width="9.140625" style="26"/>
    <col min="2571" max="2571" width="15" style="26" customWidth="1"/>
    <col min="2572" max="2816" width="9.140625" style="26"/>
    <col min="2817" max="2817" width="16.85546875" style="26" customWidth="1"/>
    <col min="2818" max="2818" width="26" style="26" customWidth="1"/>
    <col min="2819" max="2819" width="31.140625" style="26" customWidth="1"/>
    <col min="2820" max="2820" width="30.42578125" style="26" customWidth="1"/>
    <col min="2821" max="2821" width="37.28515625" style="26" customWidth="1"/>
    <col min="2822" max="2822" width="28.7109375" style="26" customWidth="1"/>
    <col min="2823" max="2823" width="34.28515625" style="26" customWidth="1"/>
    <col min="2824" max="2824" width="9.140625" style="26"/>
    <col min="2825" max="2825" width="24.28515625" style="26" customWidth="1"/>
    <col min="2826" max="2826" width="9.140625" style="26"/>
    <col min="2827" max="2827" width="15" style="26" customWidth="1"/>
    <col min="2828" max="3072" width="9.140625" style="26"/>
    <col min="3073" max="3073" width="16.85546875" style="26" customWidth="1"/>
    <col min="3074" max="3074" width="26" style="26" customWidth="1"/>
    <col min="3075" max="3075" width="31.140625" style="26" customWidth="1"/>
    <col min="3076" max="3076" width="30.42578125" style="26" customWidth="1"/>
    <col min="3077" max="3077" width="37.28515625" style="26" customWidth="1"/>
    <col min="3078" max="3078" width="28.7109375" style="26" customWidth="1"/>
    <col min="3079" max="3079" width="34.28515625" style="26" customWidth="1"/>
    <col min="3080" max="3080" width="9.140625" style="26"/>
    <col min="3081" max="3081" width="24.28515625" style="26" customWidth="1"/>
    <col min="3082" max="3082" width="9.140625" style="26"/>
    <col min="3083" max="3083" width="15" style="26" customWidth="1"/>
    <col min="3084" max="3328" width="9.140625" style="26"/>
    <col min="3329" max="3329" width="16.85546875" style="26" customWidth="1"/>
    <col min="3330" max="3330" width="26" style="26" customWidth="1"/>
    <col min="3331" max="3331" width="31.140625" style="26" customWidth="1"/>
    <col min="3332" max="3332" width="30.42578125" style="26" customWidth="1"/>
    <col min="3333" max="3333" width="37.28515625" style="26" customWidth="1"/>
    <col min="3334" max="3334" width="28.7109375" style="26" customWidth="1"/>
    <col min="3335" max="3335" width="34.28515625" style="26" customWidth="1"/>
    <col min="3336" max="3336" width="9.140625" style="26"/>
    <col min="3337" max="3337" width="24.28515625" style="26" customWidth="1"/>
    <col min="3338" max="3338" width="9.140625" style="26"/>
    <col min="3339" max="3339" width="15" style="26" customWidth="1"/>
    <col min="3340" max="3584" width="9.140625" style="26"/>
    <col min="3585" max="3585" width="16.85546875" style="26" customWidth="1"/>
    <col min="3586" max="3586" width="26" style="26" customWidth="1"/>
    <col min="3587" max="3587" width="31.140625" style="26" customWidth="1"/>
    <col min="3588" max="3588" width="30.42578125" style="26" customWidth="1"/>
    <col min="3589" max="3589" width="37.28515625" style="26" customWidth="1"/>
    <col min="3590" max="3590" width="28.7109375" style="26" customWidth="1"/>
    <col min="3591" max="3591" width="34.28515625" style="26" customWidth="1"/>
    <col min="3592" max="3592" width="9.140625" style="26"/>
    <col min="3593" max="3593" width="24.28515625" style="26" customWidth="1"/>
    <col min="3594" max="3594" width="9.140625" style="26"/>
    <col min="3595" max="3595" width="15" style="26" customWidth="1"/>
    <col min="3596" max="3840" width="9.140625" style="26"/>
    <col min="3841" max="3841" width="16.85546875" style="26" customWidth="1"/>
    <col min="3842" max="3842" width="26" style="26" customWidth="1"/>
    <col min="3843" max="3843" width="31.140625" style="26" customWidth="1"/>
    <col min="3844" max="3844" width="30.42578125" style="26" customWidth="1"/>
    <col min="3845" max="3845" width="37.28515625" style="26" customWidth="1"/>
    <col min="3846" max="3846" width="28.7109375" style="26" customWidth="1"/>
    <col min="3847" max="3847" width="34.28515625" style="26" customWidth="1"/>
    <col min="3848" max="3848" width="9.140625" style="26"/>
    <col min="3849" max="3849" width="24.28515625" style="26" customWidth="1"/>
    <col min="3850" max="3850" width="9.140625" style="26"/>
    <col min="3851" max="3851" width="15" style="26" customWidth="1"/>
    <col min="3852" max="4096" width="9.140625" style="26"/>
    <col min="4097" max="4097" width="16.85546875" style="26" customWidth="1"/>
    <col min="4098" max="4098" width="26" style="26" customWidth="1"/>
    <col min="4099" max="4099" width="31.140625" style="26" customWidth="1"/>
    <col min="4100" max="4100" width="30.42578125" style="26" customWidth="1"/>
    <col min="4101" max="4101" width="37.28515625" style="26" customWidth="1"/>
    <col min="4102" max="4102" width="28.7109375" style="26" customWidth="1"/>
    <col min="4103" max="4103" width="34.28515625" style="26" customWidth="1"/>
    <col min="4104" max="4104" width="9.140625" style="26"/>
    <col min="4105" max="4105" width="24.28515625" style="26" customWidth="1"/>
    <col min="4106" max="4106" width="9.140625" style="26"/>
    <col min="4107" max="4107" width="15" style="26" customWidth="1"/>
    <col min="4108" max="4352" width="9.140625" style="26"/>
    <col min="4353" max="4353" width="16.85546875" style="26" customWidth="1"/>
    <col min="4354" max="4354" width="26" style="26" customWidth="1"/>
    <col min="4355" max="4355" width="31.140625" style="26" customWidth="1"/>
    <col min="4356" max="4356" width="30.42578125" style="26" customWidth="1"/>
    <col min="4357" max="4357" width="37.28515625" style="26" customWidth="1"/>
    <col min="4358" max="4358" width="28.7109375" style="26" customWidth="1"/>
    <col min="4359" max="4359" width="34.28515625" style="26" customWidth="1"/>
    <col min="4360" max="4360" width="9.140625" style="26"/>
    <col min="4361" max="4361" width="24.28515625" style="26" customWidth="1"/>
    <col min="4362" max="4362" width="9.140625" style="26"/>
    <col min="4363" max="4363" width="15" style="26" customWidth="1"/>
    <col min="4364" max="4608" width="9.140625" style="26"/>
    <col min="4609" max="4609" width="16.85546875" style="26" customWidth="1"/>
    <col min="4610" max="4610" width="26" style="26" customWidth="1"/>
    <col min="4611" max="4611" width="31.140625" style="26" customWidth="1"/>
    <col min="4612" max="4612" width="30.42578125" style="26" customWidth="1"/>
    <col min="4613" max="4613" width="37.28515625" style="26" customWidth="1"/>
    <col min="4614" max="4614" width="28.7109375" style="26" customWidth="1"/>
    <col min="4615" max="4615" width="34.28515625" style="26" customWidth="1"/>
    <col min="4616" max="4616" width="9.140625" style="26"/>
    <col min="4617" max="4617" width="24.28515625" style="26" customWidth="1"/>
    <col min="4618" max="4618" width="9.140625" style="26"/>
    <col min="4619" max="4619" width="15" style="26" customWidth="1"/>
    <col min="4620" max="4864" width="9.140625" style="26"/>
    <col min="4865" max="4865" width="16.85546875" style="26" customWidth="1"/>
    <col min="4866" max="4866" width="26" style="26" customWidth="1"/>
    <col min="4867" max="4867" width="31.140625" style="26" customWidth="1"/>
    <col min="4868" max="4868" width="30.42578125" style="26" customWidth="1"/>
    <col min="4869" max="4869" width="37.28515625" style="26" customWidth="1"/>
    <col min="4870" max="4870" width="28.7109375" style="26" customWidth="1"/>
    <col min="4871" max="4871" width="34.28515625" style="26" customWidth="1"/>
    <col min="4872" max="4872" width="9.140625" style="26"/>
    <col min="4873" max="4873" width="24.28515625" style="26" customWidth="1"/>
    <col min="4874" max="4874" width="9.140625" style="26"/>
    <col min="4875" max="4875" width="15" style="26" customWidth="1"/>
    <col min="4876" max="5120" width="9.140625" style="26"/>
    <col min="5121" max="5121" width="16.85546875" style="26" customWidth="1"/>
    <col min="5122" max="5122" width="26" style="26" customWidth="1"/>
    <col min="5123" max="5123" width="31.140625" style="26" customWidth="1"/>
    <col min="5124" max="5124" width="30.42578125" style="26" customWidth="1"/>
    <col min="5125" max="5125" width="37.28515625" style="26" customWidth="1"/>
    <col min="5126" max="5126" width="28.7109375" style="26" customWidth="1"/>
    <col min="5127" max="5127" width="34.28515625" style="26" customWidth="1"/>
    <col min="5128" max="5128" width="9.140625" style="26"/>
    <col min="5129" max="5129" width="24.28515625" style="26" customWidth="1"/>
    <col min="5130" max="5130" width="9.140625" style="26"/>
    <col min="5131" max="5131" width="15" style="26" customWidth="1"/>
    <col min="5132" max="5376" width="9.140625" style="26"/>
    <col min="5377" max="5377" width="16.85546875" style="26" customWidth="1"/>
    <col min="5378" max="5378" width="26" style="26" customWidth="1"/>
    <col min="5379" max="5379" width="31.140625" style="26" customWidth="1"/>
    <col min="5380" max="5380" width="30.42578125" style="26" customWidth="1"/>
    <col min="5381" max="5381" width="37.28515625" style="26" customWidth="1"/>
    <col min="5382" max="5382" width="28.7109375" style="26" customWidth="1"/>
    <col min="5383" max="5383" width="34.28515625" style="26" customWidth="1"/>
    <col min="5384" max="5384" width="9.140625" style="26"/>
    <col min="5385" max="5385" width="24.28515625" style="26" customWidth="1"/>
    <col min="5386" max="5386" width="9.140625" style="26"/>
    <col min="5387" max="5387" width="15" style="26" customWidth="1"/>
    <col min="5388" max="5632" width="9.140625" style="26"/>
    <col min="5633" max="5633" width="16.85546875" style="26" customWidth="1"/>
    <col min="5634" max="5634" width="26" style="26" customWidth="1"/>
    <col min="5635" max="5635" width="31.140625" style="26" customWidth="1"/>
    <col min="5636" max="5636" width="30.42578125" style="26" customWidth="1"/>
    <col min="5637" max="5637" width="37.28515625" style="26" customWidth="1"/>
    <col min="5638" max="5638" width="28.7109375" style="26" customWidth="1"/>
    <col min="5639" max="5639" width="34.28515625" style="26" customWidth="1"/>
    <col min="5640" max="5640" width="9.140625" style="26"/>
    <col min="5641" max="5641" width="24.28515625" style="26" customWidth="1"/>
    <col min="5642" max="5642" width="9.140625" style="26"/>
    <col min="5643" max="5643" width="15" style="26" customWidth="1"/>
    <col min="5644" max="5888" width="9.140625" style="26"/>
    <col min="5889" max="5889" width="16.85546875" style="26" customWidth="1"/>
    <col min="5890" max="5890" width="26" style="26" customWidth="1"/>
    <col min="5891" max="5891" width="31.140625" style="26" customWidth="1"/>
    <col min="5892" max="5892" width="30.42578125" style="26" customWidth="1"/>
    <col min="5893" max="5893" width="37.28515625" style="26" customWidth="1"/>
    <col min="5894" max="5894" width="28.7109375" style="26" customWidth="1"/>
    <col min="5895" max="5895" width="34.28515625" style="26" customWidth="1"/>
    <col min="5896" max="5896" width="9.140625" style="26"/>
    <col min="5897" max="5897" width="24.28515625" style="26" customWidth="1"/>
    <col min="5898" max="5898" width="9.140625" style="26"/>
    <col min="5899" max="5899" width="15" style="26" customWidth="1"/>
    <col min="5900" max="6144" width="9.140625" style="26"/>
    <col min="6145" max="6145" width="16.85546875" style="26" customWidth="1"/>
    <col min="6146" max="6146" width="26" style="26" customWidth="1"/>
    <col min="6147" max="6147" width="31.140625" style="26" customWidth="1"/>
    <col min="6148" max="6148" width="30.42578125" style="26" customWidth="1"/>
    <col min="6149" max="6149" width="37.28515625" style="26" customWidth="1"/>
    <col min="6150" max="6150" width="28.7109375" style="26" customWidth="1"/>
    <col min="6151" max="6151" width="34.28515625" style="26" customWidth="1"/>
    <col min="6152" max="6152" width="9.140625" style="26"/>
    <col min="6153" max="6153" width="24.28515625" style="26" customWidth="1"/>
    <col min="6154" max="6154" width="9.140625" style="26"/>
    <col min="6155" max="6155" width="15" style="26" customWidth="1"/>
    <col min="6156" max="6400" width="9.140625" style="26"/>
    <col min="6401" max="6401" width="16.85546875" style="26" customWidth="1"/>
    <col min="6402" max="6402" width="26" style="26" customWidth="1"/>
    <col min="6403" max="6403" width="31.140625" style="26" customWidth="1"/>
    <col min="6404" max="6404" width="30.42578125" style="26" customWidth="1"/>
    <col min="6405" max="6405" width="37.28515625" style="26" customWidth="1"/>
    <col min="6406" max="6406" width="28.7109375" style="26" customWidth="1"/>
    <col min="6407" max="6407" width="34.28515625" style="26" customWidth="1"/>
    <col min="6408" max="6408" width="9.140625" style="26"/>
    <col min="6409" max="6409" width="24.28515625" style="26" customWidth="1"/>
    <col min="6410" max="6410" width="9.140625" style="26"/>
    <col min="6411" max="6411" width="15" style="26" customWidth="1"/>
    <col min="6412" max="6656" width="9.140625" style="26"/>
    <col min="6657" max="6657" width="16.85546875" style="26" customWidth="1"/>
    <col min="6658" max="6658" width="26" style="26" customWidth="1"/>
    <col min="6659" max="6659" width="31.140625" style="26" customWidth="1"/>
    <col min="6660" max="6660" width="30.42578125" style="26" customWidth="1"/>
    <col min="6661" max="6661" width="37.28515625" style="26" customWidth="1"/>
    <col min="6662" max="6662" width="28.7109375" style="26" customWidth="1"/>
    <col min="6663" max="6663" width="34.28515625" style="26" customWidth="1"/>
    <col min="6664" max="6664" width="9.140625" style="26"/>
    <col min="6665" max="6665" width="24.28515625" style="26" customWidth="1"/>
    <col min="6666" max="6666" width="9.140625" style="26"/>
    <col min="6667" max="6667" width="15" style="26" customWidth="1"/>
    <col min="6668" max="6912" width="9.140625" style="26"/>
    <col min="6913" max="6913" width="16.85546875" style="26" customWidth="1"/>
    <col min="6914" max="6914" width="26" style="26" customWidth="1"/>
    <col min="6915" max="6915" width="31.140625" style="26" customWidth="1"/>
    <col min="6916" max="6916" width="30.42578125" style="26" customWidth="1"/>
    <col min="6917" max="6917" width="37.28515625" style="26" customWidth="1"/>
    <col min="6918" max="6918" width="28.7109375" style="26" customWidth="1"/>
    <col min="6919" max="6919" width="34.28515625" style="26" customWidth="1"/>
    <col min="6920" max="6920" width="9.140625" style="26"/>
    <col min="6921" max="6921" width="24.28515625" style="26" customWidth="1"/>
    <col min="6922" max="6922" width="9.140625" style="26"/>
    <col min="6923" max="6923" width="15" style="26" customWidth="1"/>
    <col min="6924" max="7168" width="9.140625" style="26"/>
    <col min="7169" max="7169" width="16.85546875" style="26" customWidth="1"/>
    <col min="7170" max="7170" width="26" style="26" customWidth="1"/>
    <col min="7171" max="7171" width="31.140625" style="26" customWidth="1"/>
    <col min="7172" max="7172" width="30.42578125" style="26" customWidth="1"/>
    <col min="7173" max="7173" width="37.28515625" style="26" customWidth="1"/>
    <col min="7174" max="7174" width="28.7109375" style="26" customWidth="1"/>
    <col min="7175" max="7175" width="34.28515625" style="26" customWidth="1"/>
    <col min="7176" max="7176" width="9.140625" style="26"/>
    <col min="7177" max="7177" width="24.28515625" style="26" customWidth="1"/>
    <col min="7178" max="7178" width="9.140625" style="26"/>
    <col min="7179" max="7179" width="15" style="26" customWidth="1"/>
    <col min="7180" max="7424" width="9.140625" style="26"/>
    <col min="7425" max="7425" width="16.85546875" style="26" customWidth="1"/>
    <col min="7426" max="7426" width="26" style="26" customWidth="1"/>
    <col min="7427" max="7427" width="31.140625" style="26" customWidth="1"/>
    <col min="7428" max="7428" width="30.42578125" style="26" customWidth="1"/>
    <col min="7429" max="7429" width="37.28515625" style="26" customWidth="1"/>
    <col min="7430" max="7430" width="28.7109375" style="26" customWidth="1"/>
    <col min="7431" max="7431" width="34.28515625" style="26" customWidth="1"/>
    <col min="7432" max="7432" width="9.140625" style="26"/>
    <col min="7433" max="7433" width="24.28515625" style="26" customWidth="1"/>
    <col min="7434" max="7434" width="9.140625" style="26"/>
    <col min="7435" max="7435" width="15" style="26" customWidth="1"/>
    <col min="7436" max="7680" width="9.140625" style="26"/>
    <col min="7681" max="7681" width="16.85546875" style="26" customWidth="1"/>
    <col min="7682" max="7682" width="26" style="26" customWidth="1"/>
    <col min="7683" max="7683" width="31.140625" style="26" customWidth="1"/>
    <col min="7684" max="7684" width="30.42578125" style="26" customWidth="1"/>
    <col min="7685" max="7685" width="37.28515625" style="26" customWidth="1"/>
    <col min="7686" max="7686" width="28.7109375" style="26" customWidth="1"/>
    <col min="7687" max="7687" width="34.28515625" style="26" customWidth="1"/>
    <col min="7688" max="7688" width="9.140625" style="26"/>
    <col min="7689" max="7689" width="24.28515625" style="26" customWidth="1"/>
    <col min="7690" max="7690" width="9.140625" style="26"/>
    <col min="7691" max="7691" width="15" style="26" customWidth="1"/>
    <col min="7692" max="7936" width="9.140625" style="26"/>
    <col min="7937" max="7937" width="16.85546875" style="26" customWidth="1"/>
    <col min="7938" max="7938" width="26" style="26" customWidth="1"/>
    <col min="7939" max="7939" width="31.140625" style="26" customWidth="1"/>
    <col min="7940" max="7940" width="30.42578125" style="26" customWidth="1"/>
    <col min="7941" max="7941" width="37.28515625" style="26" customWidth="1"/>
    <col min="7942" max="7942" width="28.7109375" style="26" customWidth="1"/>
    <col min="7943" max="7943" width="34.28515625" style="26" customWidth="1"/>
    <col min="7944" max="7944" width="9.140625" style="26"/>
    <col min="7945" max="7945" width="24.28515625" style="26" customWidth="1"/>
    <col min="7946" max="7946" width="9.140625" style="26"/>
    <col min="7947" max="7947" width="15" style="26" customWidth="1"/>
    <col min="7948" max="8192" width="9.140625" style="26"/>
    <col min="8193" max="8193" width="16.85546875" style="26" customWidth="1"/>
    <col min="8194" max="8194" width="26" style="26" customWidth="1"/>
    <col min="8195" max="8195" width="31.140625" style="26" customWidth="1"/>
    <col min="8196" max="8196" width="30.42578125" style="26" customWidth="1"/>
    <col min="8197" max="8197" width="37.28515625" style="26" customWidth="1"/>
    <col min="8198" max="8198" width="28.7109375" style="26" customWidth="1"/>
    <col min="8199" max="8199" width="34.28515625" style="26" customWidth="1"/>
    <col min="8200" max="8200" width="9.140625" style="26"/>
    <col min="8201" max="8201" width="24.28515625" style="26" customWidth="1"/>
    <col min="8202" max="8202" width="9.140625" style="26"/>
    <col min="8203" max="8203" width="15" style="26" customWidth="1"/>
    <col min="8204" max="8448" width="9.140625" style="26"/>
    <col min="8449" max="8449" width="16.85546875" style="26" customWidth="1"/>
    <col min="8450" max="8450" width="26" style="26" customWidth="1"/>
    <col min="8451" max="8451" width="31.140625" style="26" customWidth="1"/>
    <col min="8452" max="8452" width="30.42578125" style="26" customWidth="1"/>
    <col min="8453" max="8453" width="37.28515625" style="26" customWidth="1"/>
    <col min="8454" max="8454" width="28.7109375" style="26" customWidth="1"/>
    <col min="8455" max="8455" width="34.28515625" style="26" customWidth="1"/>
    <col min="8456" max="8456" width="9.140625" style="26"/>
    <col min="8457" max="8457" width="24.28515625" style="26" customWidth="1"/>
    <col min="8458" max="8458" width="9.140625" style="26"/>
    <col min="8459" max="8459" width="15" style="26" customWidth="1"/>
    <col min="8460" max="8704" width="9.140625" style="26"/>
    <col min="8705" max="8705" width="16.85546875" style="26" customWidth="1"/>
    <col min="8706" max="8706" width="26" style="26" customWidth="1"/>
    <col min="8707" max="8707" width="31.140625" style="26" customWidth="1"/>
    <col min="8708" max="8708" width="30.42578125" style="26" customWidth="1"/>
    <col min="8709" max="8709" width="37.28515625" style="26" customWidth="1"/>
    <col min="8710" max="8710" width="28.7109375" style="26" customWidth="1"/>
    <col min="8711" max="8711" width="34.28515625" style="26" customWidth="1"/>
    <col min="8712" max="8712" width="9.140625" style="26"/>
    <col min="8713" max="8713" width="24.28515625" style="26" customWidth="1"/>
    <col min="8714" max="8714" width="9.140625" style="26"/>
    <col min="8715" max="8715" width="15" style="26" customWidth="1"/>
    <col min="8716" max="8960" width="9.140625" style="26"/>
    <col min="8961" max="8961" width="16.85546875" style="26" customWidth="1"/>
    <col min="8962" max="8962" width="26" style="26" customWidth="1"/>
    <col min="8963" max="8963" width="31.140625" style="26" customWidth="1"/>
    <col min="8964" max="8964" width="30.42578125" style="26" customWidth="1"/>
    <col min="8965" max="8965" width="37.28515625" style="26" customWidth="1"/>
    <col min="8966" max="8966" width="28.7109375" style="26" customWidth="1"/>
    <col min="8967" max="8967" width="34.28515625" style="26" customWidth="1"/>
    <col min="8968" max="8968" width="9.140625" style="26"/>
    <col min="8969" max="8969" width="24.28515625" style="26" customWidth="1"/>
    <col min="8970" max="8970" width="9.140625" style="26"/>
    <col min="8971" max="8971" width="15" style="26" customWidth="1"/>
    <col min="8972" max="9216" width="9.140625" style="26"/>
    <col min="9217" max="9217" width="16.85546875" style="26" customWidth="1"/>
    <col min="9218" max="9218" width="26" style="26" customWidth="1"/>
    <col min="9219" max="9219" width="31.140625" style="26" customWidth="1"/>
    <col min="9220" max="9220" width="30.42578125" style="26" customWidth="1"/>
    <col min="9221" max="9221" width="37.28515625" style="26" customWidth="1"/>
    <col min="9222" max="9222" width="28.7109375" style="26" customWidth="1"/>
    <col min="9223" max="9223" width="34.28515625" style="26" customWidth="1"/>
    <col min="9224" max="9224" width="9.140625" style="26"/>
    <col min="9225" max="9225" width="24.28515625" style="26" customWidth="1"/>
    <col min="9226" max="9226" width="9.140625" style="26"/>
    <col min="9227" max="9227" width="15" style="26" customWidth="1"/>
    <col min="9228" max="9472" width="9.140625" style="26"/>
    <col min="9473" max="9473" width="16.85546875" style="26" customWidth="1"/>
    <col min="9474" max="9474" width="26" style="26" customWidth="1"/>
    <col min="9475" max="9475" width="31.140625" style="26" customWidth="1"/>
    <col min="9476" max="9476" width="30.42578125" style="26" customWidth="1"/>
    <col min="9477" max="9477" width="37.28515625" style="26" customWidth="1"/>
    <col min="9478" max="9478" width="28.7109375" style="26" customWidth="1"/>
    <col min="9479" max="9479" width="34.28515625" style="26" customWidth="1"/>
    <col min="9480" max="9480" width="9.140625" style="26"/>
    <col min="9481" max="9481" width="24.28515625" style="26" customWidth="1"/>
    <col min="9482" max="9482" width="9.140625" style="26"/>
    <col min="9483" max="9483" width="15" style="26" customWidth="1"/>
    <col min="9484" max="9728" width="9.140625" style="26"/>
    <col min="9729" max="9729" width="16.85546875" style="26" customWidth="1"/>
    <col min="9730" max="9730" width="26" style="26" customWidth="1"/>
    <col min="9731" max="9731" width="31.140625" style="26" customWidth="1"/>
    <col min="9732" max="9732" width="30.42578125" style="26" customWidth="1"/>
    <col min="9733" max="9733" width="37.28515625" style="26" customWidth="1"/>
    <col min="9734" max="9734" width="28.7109375" style="26" customWidth="1"/>
    <col min="9735" max="9735" width="34.28515625" style="26" customWidth="1"/>
    <col min="9736" max="9736" width="9.140625" style="26"/>
    <col min="9737" max="9737" width="24.28515625" style="26" customWidth="1"/>
    <col min="9738" max="9738" width="9.140625" style="26"/>
    <col min="9739" max="9739" width="15" style="26" customWidth="1"/>
    <col min="9740" max="9984" width="9.140625" style="26"/>
    <col min="9985" max="9985" width="16.85546875" style="26" customWidth="1"/>
    <col min="9986" max="9986" width="26" style="26" customWidth="1"/>
    <col min="9987" max="9987" width="31.140625" style="26" customWidth="1"/>
    <col min="9988" max="9988" width="30.42578125" style="26" customWidth="1"/>
    <col min="9989" max="9989" width="37.28515625" style="26" customWidth="1"/>
    <col min="9990" max="9990" width="28.7109375" style="26" customWidth="1"/>
    <col min="9991" max="9991" width="34.28515625" style="26" customWidth="1"/>
    <col min="9992" max="9992" width="9.140625" style="26"/>
    <col min="9993" max="9993" width="24.28515625" style="26" customWidth="1"/>
    <col min="9994" max="9994" width="9.140625" style="26"/>
    <col min="9995" max="9995" width="15" style="26" customWidth="1"/>
    <col min="9996" max="10240" width="9.140625" style="26"/>
    <col min="10241" max="10241" width="16.85546875" style="26" customWidth="1"/>
    <col min="10242" max="10242" width="26" style="26" customWidth="1"/>
    <col min="10243" max="10243" width="31.140625" style="26" customWidth="1"/>
    <col min="10244" max="10244" width="30.42578125" style="26" customWidth="1"/>
    <col min="10245" max="10245" width="37.28515625" style="26" customWidth="1"/>
    <col min="10246" max="10246" width="28.7109375" style="26" customWidth="1"/>
    <col min="10247" max="10247" width="34.28515625" style="26" customWidth="1"/>
    <col min="10248" max="10248" width="9.140625" style="26"/>
    <col min="10249" max="10249" width="24.28515625" style="26" customWidth="1"/>
    <col min="10250" max="10250" width="9.140625" style="26"/>
    <col min="10251" max="10251" width="15" style="26" customWidth="1"/>
    <col min="10252" max="10496" width="9.140625" style="26"/>
    <col min="10497" max="10497" width="16.85546875" style="26" customWidth="1"/>
    <col min="10498" max="10498" width="26" style="26" customWidth="1"/>
    <col min="10499" max="10499" width="31.140625" style="26" customWidth="1"/>
    <col min="10500" max="10500" width="30.42578125" style="26" customWidth="1"/>
    <col min="10501" max="10501" width="37.28515625" style="26" customWidth="1"/>
    <col min="10502" max="10502" width="28.7109375" style="26" customWidth="1"/>
    <col min="10503" max="10503" width="34.28515625" style="26" customWidth="1"/>
    <col min="10504" max="10504" width="9.140625" style="26"/>
    <col min="10505" max="10505" width="24.28515625" style="26" customWidth="1"/>
    <col min="10506" max="10506" width="9.140625" style="26"/>
    <col min="10507" max="10507" width="15" style="26" customWidth="1"/>
    <col min="10508" max="10752" width="9.140625" style="26"/>
    <col min="10753" max="10753" width="16.85546875" style="26" customWidth="1"/>
    <col min="10754" max="10754" width="26" style="26" customWidth="1"/>
    <col min="10755" max="10755" width="31.140625" style="26" customWidth="1"/>
    <col min="10756" max="10756" width="30.42578125" style="26" customWidth="1"/>
    <col min="10757" max="10757" width="37.28515625" style="26" customWidth="1"/>
    <col min="10758" max="10758" width="28.7109375" style="26" customWidth="1"/>
    <col min="10759" max="10759" width="34.28515625" style="26" customWidth="1"/>
    <col min="10760" max="10760" width="9.140625" style="26"/>
    <col min="10761" max="10761" width="24.28515625" style="26" customWidth="1"/>
    <col min="10762" max="10762" width="9.140625" style="26"/>
    <col min="10763" max="10763" width="15" style="26" customWidth="1"/>
    <col min="10764" max="11008" width="9.140625" style="26"/>
    <col min="11009" max="11009" width="16.85546875" style="26" customWidth="1"/>
    <col min="11010" max="11010" width="26" style="26" customWidth="1"/>
    <col min="11011" max="11011" width="31.140625" style="26" customWidth="1"/>
    <col min="11012" max="11012" width="30.42578125" style="26" customWidth="1"/>
    <col min="11013" max="11013" width="37.28515625" style="26" customWidth="1"/>
    <col min="11014" max="11014" width="28.7109375" style="26" customWidth="1"/>
    <col min="11015" max="11015" width="34.28515625" style="26" customWidth="1"/>
    <col min="11016" max="11016" width="9.140625" style="26"/>
    <col min="11017" max="11017" width="24.28515625" style="26" customWidth="1"/>
    <col min="11018" max="11018" width="9.140625" style="26"/>
    <col min="11019" max="11019" width="15" style="26" customWidth="1"/>
    <col min="11020" max="11264" width="9.140625" style="26"/>
    <col min="11265" max="11265" width="16.85546875" style="26" customWidth="1"/>
    <col min="11266" max="11266" width="26" style="26" customWidth="1"/>
    <col min="11267" max="11267" width="31.140625" style="26" customWidth="1"/>
    <col min="11268" max="11268" width="30.42578125" style="26" customWidth="1"/>
    <col min="11269" max="11269" width="37.28515625" style="26" customWidth="1"/>
    <col min="11270" max="11270" width="28.7109375" style="26" customWidth="1"/>
    <col min="11271" max="11271" width="34.28515625" style="26" customWidth="1"/>
    <col min="11272" max="11272" width="9.140625" style="26"/>
    <col min="11273" max="11273" width="24.28515625" style="26" customWidth="1"/>
    <col min="11274" max="11274" width="9.140625" style="26"/>
    <col min="11275" max="11275" width="15" style="26" customWidth="1"/>
    <col min="11276" max="11520" width="9.140625" style="26"/>
    <col min="11521" max="11521" width="16.85546875" style="26" customWidth="1"/>
    <col min="11522" max="11522" width="26" style="26" customWidth="1"/>
    <col min="11523" max="11523" width="31.140625" style="26" customWidth="1"/>
    <col min="11524" max="11524" width="30.42578125" style="26" customWidth="1"/>
    <col min="11525" max="11525" width="37.28515625" style="26" customWidth="1"/>
    <col min="11526" max="11526" width="28.7109375" style="26" customWidth="1"/>
    <col min="11527" max="11527" width="34.28515625" style="26" customWidth="1"/>
    <col min="11528" max="11528" width="9.140625" style="26"/>
    <col min="11529" max="11529" width="24.28515625" style="26" customWidth="1"/>
    <col min="11530" max="11530" width="9.140625" style="26"/>
    <col min="11531" max="11531" width="15" style="26" customWidth="1"/>
    <col min="11532" max="11776" width="9.140625" style="26"/>
    <col min="11777" max="11777" width="16.85546875" style="26" customWidth="1"/>
    <col min="11778" max="11778" width="26" style="26" customWidth="1"/>
    <col min="11779" max="11779" width="31.140625" style="26" customWidth="1"/>
    <col min="11780" max="11780" width="30.42578125" style="26" customWidth="1"/>
    <col min="11781" max="11781" width="37.28515625" style="26" customWidth="1"/>
    <col min="11782" max="11782" width="28.7109375" style="26" customWidth="1"/>
    <col min="11783" max="11783" width="34.28515625" style="26" customWidth="1"/>
    <col min="11784" max="11784" width="9.140625" style="26"/>
    <col min="11785" max="11785" width="24.28515625" style="26" customWidth="1"/>
    <col min="11786" max="11786" width="9.140625" style="26"/>
    <col min="11787" max="11787" width="15" style="26" customWidth="1"/>
    <col min="11788" max="12032" width="9.140625" style="26"/>
    <col min="12033" max="12033" width="16.85546875" style="26" customWidth="1"/>
    <col min="12034" max="12034" width="26" style="26" customWidth="1"/>
    <col min="12035" max="12035" width="31.140625" style="26" customWidth="1"/>
    <col min="12036" max="12036" width="30.42578125" style="26" customWidth="1"/>
    <col min="12037" max="12037" width="37.28515625" style="26" customWidth="1"/>
    <col min="12038" max="12038" width="28.7109375" style="26" customWidth="1"/>
    <col min="12039" max="12039" width="34.28515625" style="26" customWidth="1"/>
    <col min="12040" max="12040" width="9.140625" style="26"/>
    <col min="12041" max="12041" width="24.28515625" style="26" customWidth="1"/>
    <col min="12042" max="12042" width="9.140625" style="26"/>
    <col min="12043" max="12043" width="15" style="26" customWidth="1"/>
    <col min="12044" max="12288" width="9.140625" style="26"/>
    <col min="12289" max="12289" width="16.85546875" style="26" customWidth="1"/>
    <col min="12290" max="12290" width="26" style="26" customWidth="1"/>
    <col min="12291" max="12291" width="31.140625" style="26" customWidth="1"/>
    <col min="12292" max="12292" width="30.42578125" style="26" customWidth="1"/>
    <col min="12293" max="12293" width="37.28515625" style="26" customWidth="1"/>
    <col min="12294" max="12294" width="28.7109375" style="26" customWidth="1"/>
    <col min="12295" max="12295" width="34.28515625" style="26" customWidth="1"/>
    <col min="12296" max="12296" width="9.140625" style="26"/>
    <col min="12297" max="12297" width="24.28515625" style="26" customWidth="1"/>
    <col min="12298" max="12298" width="9.140625" style="26"/>
    <col min="12299" max="12299" width="15" style="26" customWidth="1"/>
    <col min="12300" max="12544" width="9.140625" style="26"/>
    <col min="12545" max="12545" width="16.85546875" style="26" customWidth="1"/>
    <col min="12546" max="12546" width="26" style="26" customWidth="1"/>
    <col min="12547" max="12547" width="31.140625" style="26" customWidth="1"/>
    <col min="12548" max="12548" width="30.42578125" style="26" customWidth="1"/>
    <col min="12549" max="12549" width="37.28515625" style="26" customWidth="1"/>
    <col min="12550" max="12550" width="28.7109375" style="26" customWidth="1"/>
    <col min="12551" max="12551" width="34.28515625" style="26" customWidth="1"/>
    <col min="12552" max="12552" width="9.140625" style="26"/>
    <col min="12553" max="12553" width="24.28515625" style="26" customWidth="1"/>
    <col min="12554" max="12554" width="9.140625" style="26"/>
    <col min="12555" max="12555" width="15" style="26" customWidth="1"/>
    <col min="12556" max="12800" width="9.140625" style="26"/>
    <col min="12801" max="12801" width="16.85546875" style="26" customWidth="1"/>
    <col min="12802" max="12802" width="26" style="26" customWidth="1"/>
    <col min="12803" max="12803" width="31.140625" style="26" customWidth="1"/>
    <col min="12804" max="12804" width="30.42578125" style="26" customWidth="1"/>
    <col min="12805" max="12805" width="37.28515625" style="26" customWidth="1"/>
    <col min="12806" max="12806" width="28.7109375" style="26" customWidth="1"/>
    <col min="12807" max="12807" width="34.28515625" style="26" customWidth="1"/>
    <col min="12808" max="12808" width="9.140625" style="26"/>
    <col min="12809" max="12809" width="24.28515625" style="26" customWidth="1"/>
    <col min="12810" max="12810" width="9.140625" style="26"/>
    <col min="12811" max="12811" width="15" style="26" customWidth="1"/>
    <col min="12812" max="13056" width="9.140625" style="26"/>
    <col min="13057" max="13057" width="16.85546875" style="26" customWidth="1"/>
    <col min="13058" max="13058" width="26" style="26" customWidth="1"/>
    <col min="13059" max="13059" width="31.140625" style="26" customWidth="1"/>
    <col min="13060" max="13060" width="30.42578125" style="26" customWidth="1"/>
    <col min="13061" max="13061" width="37.28515625" style="26" customWidth="1"/>
    <col min="13062" max="13062" width="28.7109375" style="26" customWidth="1"/>
    <col min="13063" max="13063" width="34.28515625" style="26" customWidth="1"/>
    <col min="13064" max="13064" width="9.140625" style="26"/>
    <col min="13065" max="13065" width="24.28515625" style="26" customWidth="1"/>
    <col min="13066" max="13066" width="9.140625" style="26"/>
    <col min="13067" max="13067" width="15" style="26" customWidth="1"/>
    <col min="13068" max="13312" width="9.140625" style="26"/>
    <col min="13313" max="13313" width="16.85546875" style="26" customWidth="1"/>
    <col min="13314" max="13314" width="26" style="26" customWidth="1"/>
    <col min="13315" max="13315" width="31.140625" style="26" customWidth="1"/>
    <col min="13316" max="13316" width="30.42578125" style="26" customWidth="1"/>
    <col min="13317" max="13317" width="37.28515625" style="26" customWidth="1"/>
    <col min="13318" max="13318" width="28.7109375" style="26" customWidth="1"/>
    <col min="13319" max="13319" width="34.28515625" style="26" customWidth="1"/>
    <col min="13320" max="13320" width="9.140625" style="26"/>
    <col min="13321" max="13321" width="24.28515625" style="26" customWidth="1"/>
    <col min="13322" max="13322" width="9.140625" style="26"/>
    <col min="13323" max="13323" width="15" style="26" customWidth="1"/>
    <col min="13324" max="13568" width="9.140625" style="26"/>
    <col min="13569" max="13569" width="16.85546875" style="26" customWidth="1"/>
    <col min="13570" max="13570" width="26" style="26" customWidth="1"/>
    <col min="13571" max="13571" width="31.140625" style="26" customWidth="1"/>
    <col min="13572" max="13572" width="30.42578125" style="26" customWidth="1"/>
    <col min="13573" max="13573" width="37.28515625" style="26" customWidth="1"/>
    <col min="13574" max="13574" width="28.7109375" style="26" customWidth="1"/>
    <col min="13575" max="13575" width="34.28515625" style="26" customWidth="1"/>
    <col min="13576" max="13576" width="9.140625" style="26"/>
    <col min="13577" max="13577" width="24.28515625" style="26" customWidth="1"/>
    <col min="13578" max="13578" width="9.140625" style="26"/>
    <col min="13579" max="13579" width="15" style="26" customWidth="1"/>
    <col min="13580" max="13824" width="9.140625" style="26"/>
    <col min="13825" max="13825" width="16.85546875" style="26" customWidth="1"/>
    <col min="13826" max="13826" width="26" style="26" customWidth="1"/>
    <col min="13827" max="13827" width="31.140625" style="26" customWidth="1"/>
    <col min="13828" max="13828" width="30.42578125" style="26" customWidth="1"/>
    <col min="13829" max="13829" width="37.28515625" style="26" customWidth="1"/>
    <col min="13830" max="13830" width="28.7109375" style="26" customWidth="1"/>
    <col min="13831" max="13831" width="34.28515625" style="26" customWidth="1"/>
    <col min="13832" max="13832" width="9.140625" style="26"/>
    <col min="13833" max="13833" width="24.28515625" style="26" customWidth="1"/>
    <col min="13834" max="13834" width="9.140625" style="26"/>
    <col min="13835" max="13835" width="15" style="26" customWidth="1"/>
    <col min="13836" max="14080" width="9.140625" style="26"/>
    <col min="14081" max="14081" width="16.85546875" style="26" customWidth="1"/>
    <col min="14082" max="14082" width="26" style="26" customWidth="1"/>
    <col min="14083" max="14083" width="31.140625" style="26" customWidth="1"/>
    <col min="14084" max="14084" width="30.42578125" style="26" customWidth="1"/>
    <col min="14085" max="14085" width="37.28515625" style="26" customWidth="1"/>
    <col min="14086" max="14086" width="28.7109375" style="26" customWidth="1"/>
    <col min="14087" max="14087" width="34.28515625" style="26" customWidth="1"/>
    <col min="14088" max="14088" width="9.140625" style="26"/>
    <col min="14089" max="14089" width="24.28515625" style="26" customWidth="1"/>
    <col min="14090" max="14090" width="9.140625" style="26"/>
    <col min="14091" max="14091" width="15" style="26" customWidth="1"/>
    <col min="14092" max="14336" width="9.140625" style="26"/>
    <col min="14337" max="14337" width="16.85546875" style="26" customWidth="1"/>
    <col min="14338" max="14338" width="26" style="26" customWidth="1"/>
    <col min="14339" max="14339" width="31.140625" style="26" customWidth="1"/>
    <col min="14340" max="14340" width="30.42578125" style="26" customWidth="1"/>
    <col min="14341" max="14341" width="37.28515625" style="26" customWidth="1"/>
    <col min="14342" max="14342" width="28.7109375" style="26" customWidth="1"/>
    <col min="14343" max="14343" width="34.28515625" style="26" customWidth="1"/>
    <col min="14344" max="14344" width="9.140625" style="26"/>
    <col min="14345" max="14345" width="24.28515625" style="26" customWidth="1"/>
    <col min="14346" max="14346" width="9.140625" style="26"/>
    <col min="14347" max="14347" width="15" style="26" customWidth="1"/>
    <col min="14348" max="14592" width="9.140625" style="26"/>
    <col min="14593" max="14593" width="16.85546875" style="26" customWidth="1"/>
    <col min="14594" max="14594" width="26" style="26" customWidth="1"/>
    <col min="14595" max="14595" width="31.140625" style="26" customWidth="1"/>
    <col min="14596" max="14596" width="30.42578125" style="26" customWidth="1"/>
    <col min="14597" max="14597" width="37.28515625" style="26" customWidth="1"/>
    <col min="14598" max="14598" width="28.7109375" style="26" customWidth="1"/>
    <col min="14599" max="14599" width="34.28515625" style="26" customWidth="1"/>
    <col min="14600" max="14600" width="9.140625" style="26"/>
    <col min="14601" max="14601" width="24.28515625" style="26" customWidth="1"/>
    <col min="14602" max="14602" width="9.140625" style="26"/>
    <col min="14603" max="14603" width="15" style="26" customWidth="1"/>
    <col min="14604" max="14848" width="9.140625" style="26"/>
    <col min="14849" max="14849" width="16.85546875" style="26" customWidth="1"/>
    <col min="14850" max="14850" width="26" style="26" customWidth="1"/>
    <col min="14851" max="14851" width="31.140625" style="26" customWidth="1"/>
    <col min="14852" max="14852" width="30.42578125" style="26" customWidth="1"/>
    <col min="14853" max="14853" width="37.28515625" style="26" customWidth="1"/>
    <col min="14854" max="14854" width="28.7109375" style="26" customWidth="1"/>
    <col min="14855" max="14855" width="34.28515625" style="26" customWidth="1"/>
    <col min="14856" max="14856" width="9.140625" style="26"/>
    <col min="14857" max="14857" width="24.28515625" style="26" customWidth="1"/>
    <col min="14858" max="14858" width="9.140625" style="26"/>
    <col min="14859" max="14859" width="15" style="26" customWidth="1"/>
    <col min="14860" max="15104" width="9.140625" style="26"/>
    <col min="15105" max="15105" width="16.85546875" style="26" customWidth="1"/>
    <col min="15106" max="15106" width="26" style="26" customWidth="1"/>
    <col min="15107" max="15107" width="31.140625" style="26" customWidth="1"/>
    <col min="15108" max="15108" width="30.42578125" style="26" customWidth="1"/>
    <col min="15109" max="15109" width="37.28515625" style="26" customWidth="1"/>
    <col min="15110" max="15110" width="28.7109375" style="26" customWidth="1"/>
    <col min="15111" max="15111" width="34.28515625" style="26" customWidth="1"/>
    <col min="15112" max="15112" width="9.140625" style="26"/>
    <col min="15113" max="15113" width="24.28515625" style="26" customWidth="1"/>
    <col min="15114" max="15114" width="9.140625" style="26"/>
    <col min="15115" max="15115" width="15" style="26" customWidth="1"/>
    <col min="15116" max="15360" width="9.140625" style="26"/>
    <col min="15361" max="15361" width="16.85546875" style="26" customWidth="1"/>
    <col min="15362" max="15362" width="26" style="26" customWidth="1"/>
    <col min="15363" max="15363" width="31.140625" style="26" customWidth="1"/>
    <col min="15364" max="15364" width="30.42578125" style="26" customWidth="1"/>
    <col min="15365" max="15365" width="37.28515625" style="26" customWidth="1"/>
    <col min="15366" max="15366" width="28.7109375" style="26" customWidth="1"/>
    <col min="15367" max="15367" width="34.28515625" style="26" customWidth="1"/>
    <col min="15368" max="15368" width="9.140625" style="26"/>
    <col min="15369" max="15369" width="24.28515625" style="26" customWidth="1"/>
    <col min="15370" max="15370" width="9.140625" style="26"/>
    <col min="15371" max="15371" width="15" style="26" customWidth="1"/>
    <col min="15372" max="15616" width="9.140625" style="26"/>
    <col min="15617" max="15617" width="16.85546875" style="26" customWidth="1"/>
    <col min="15618" max="15618" width="26" style="26" customWidth="1"/>
    <col min="15619" max="15619" width="31.140625" style="26" customWidth="1"/>
    <col min="15620" max="15620" width="30.42578125" style="26" customWidth="1"/>
    <col min="15621" max="15621" width="37.28515625" style="26" customWidth="1"/>
    <col min="15622" max="15622" width="28.7109375" style="26" customWidth="1"/>
    <col min="15623" max="15623" width="34.28515625" style="26" customWidth="1"/>
    <col min="15624" max="15624" width="9.140625" style="26"/>
    <col min="15625" max="15625" width="24.28515625" style="26" customWidth="1"/>
    <col min="15626" max="15626" width="9.140625" style="26"/>
    <col min="15627" max="15627" width="15" style="26" customWidth="1"/>
    <col min="15628" max="15872" width="9.140625" style="26"/>
    <col min="15873" max="15873" width="16.85546875" style="26" customWidth="1"/>
    <col min="15874" max="15874" width="26" style="26" customWidth="1"/>
    <col min="15875" max="15875" width="31.140625" style="26" customWidth="1"/>
    <col min="15876" max="15876" width="30.42578125" style="26" customWidth="1"/>
    <col min="15877" max="15877" width="37.28515625" style="26" customWidth="1"/>
    <col min="15878" max="15878" width="28.7109375" style="26" customWidth="1"/>
    <col min="15879" max="15879" width="34.28515625" style="26" customWidth="1"/>
    <col min="15880" max="15880" width="9.140625" style="26"/>
    <col min="15881" max="15881" width="24.28515625" style="26" customWidth="1"/>
    <col min="15882" max="15882" width="9.140625" style="26"/>
    <col min="15883" max="15883" width="15" style="26" customWidth="1"/>
    <col min="15884" max="16128" width="9.140625" style="26"/>
    <col min="16129" max="16129" width="16.85546875" style="26" customWidth="1"/>
    <col min="16130" max="16130" width="26" style="26" customWidth="1"/>
    <col min="16131" max="16131" width="31.140625" style="26" customWidth="1"/>
    <col min="16132" max="16132" width="30.42578125" style="26" customWidth="1"/>
    <col min="16133" max="16133" width="37.28515625" style="26" customWidth="1"/>
    <col min="16134" max="16134" width="28.7109375" style="26" customWidth="1"/>
    <col min="16135" max="16135" width="34.28515625" style="26" customWidth="1"/>
    <col min="16136" max="16136" width="9.140625" style="26"/>
    <col min="16137" max="16137" width="24.28515625" style="26" customWidth="1"/>
    <col min="16138" max="16138" width="9.140625" style="26"/>
    <col min="16139" max="16139" width="15" style="26" customWidth="1"/>
    <col min="16140" max="16384" width="9.140625" style="26"/>
  </cols>
  <sheetData>
    <row r="1" spans="1:17" ht="26.25">
      <c r="A1" s="877" t="s">
        <v>0</v>
      </c>
      <c r="B1" s="877"/>
      <c r="C1" s="877"/>
      <c r="D1" s="877"/>
      <c r="E1" s="877"/>
      <c r="F1" s="133"/>
      <c r="G1" s="366"/>
      <c r="H1" s="366"/>
      <c r="I1" s="366"/>
      <c r="J1" s="366"/>
      <c r="K1" s="366"/>
      <c r="L1" s="366"/>
      <c r="M1" s="366"/>
      <c r="N1" s="366"/>
      <c r="O1" s="366"/>
      <c r="P1" s="366"/>
      <c r="Q1" s="342"/>
    </row>
    <row r="2" spans="1:17" ht="20.25">
      <c r="A2" s="1098" t="s">
        <v>605</v>
      </c>
      <c r="B2" s="1098"/>
      <c r="C2" s="1098"/>
      <c r="D2" s="1098"/>
      <c r="E2" s="1098"/>
      <c r="F2" s="133"/>
      <c r="G2" s="366"/>
      <c r="H2" s="366"/>
      <c r="I2" s="366"/>
      <c r="J2" s="366"/>
      <c r="K2" s="366"/>
      <c r="L2" s="366"/>
      <c r="M2" s="366"/>
      <c r="N2" s="366"/>
      <c r="O2" s="366"/>
      <c r="P2" s="366"/>
      <c r="Q2" s="342"/>
    </row>
    <row r="3" spans="1:17">
      <c r="A3" s="233"/>
      <c r="B3" s="233"/>
      <c r="C3" s="233"/>
      <c r="D3" s="233"/>
      <c r="E3" s="233"/>
      <c r="F3" s="133"/>
      <c r="G3" s="366"/>
      <c r="H3" s="366"/>
      <c r="I3" s="366"/>
      <c r="J3" s="366"/>
      <c r="K3" s="366"/>
      <c r="L3" s="366"/>
      <c r="M3" s="366"/>
      <c r="N3" s="366"/>
      <c r="O3" s="366"/>
      <c r="P3" s="366"/>
      <c r="Q3" s="342"/>
    </row>
    <row r="4" spans="1:17" ht="40.5" customHeight="1">
      <c r="A4" s="1195" t="s">
        <v>186</v>
      </c>
      <c r="B4" s="1195"/>
      <c r="C4" s="1195"/>
      <c r="D4" s="1195"/>
      <c r="E4" s="1195"/>
      <c r="F4" s="233"/>
      <c r="G4" s="342"/>
      <c r="H4" s="342"/>
      <c r="I4" s="276"/>
      <c r="J4" s="276"/>
      <c r="K4" s="276"/>
      <c r="L4" s="276"/>
      <c r="M4" s="276"/>
      <c r="N4" s="276"/>
      <c r="O4" s="276"/>
      <c r="P4" s="276"/>
    </row>
    <row r="5" spans="1:17">
      <c r="F5" s="109"/>
    </row>
    <row r="6" spans="1:17" s="27" customFormat="1" ht="342.6" customHeight="1">
      <c r="A6" s="1050"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6" s="1050"/>
      <c r="C6" s="1050"/>
      <c r="D6" s="1050"/>
      <c r="E6" s="1050"/>
      <c r="F6" s="367"/>
    </row>
    <row r="7" spans="1:17" ht="27.6" customHeight="1">
      <c r="A7" s="1035" t="str">
        <f>Title!A2</f>
        <v>Bid Enquiry No: KPTCL/2026-27/SS/WORK_INDENT3836</v>
      </c>
      <c r="B7" s="1035"/>
      <c r="C7" s="1035"/>
      <c r="D7" s="1035"/>
      <c r="E7" s="1035"/>
      <c r="F7" s="368"/>
      <c r="G7" s="342"/>
      <c r="H7" s="342"/>
      <c r="I7" s="276"/>
      <c r="J7" s="276"/>
      <c r="K7" s="276"/>
      <c r="L7" s="276"/>
      <c r="M7" s="276"/>
      <c r="N7" s="276"/>
      <c r="O7" s="276"/>
      <c r="P7" s="276"/>
    </row>
    <row r="8" spans="1:17">
      <c r="A8" s="368"/>
      <c r="B8" s="368"/>
      <c r="C8" s="368"/>
      <c r="D8" s="368"/>
      <c r="E8" s="368"/>
      <c r="F8" s="368"/>
      <c r="G8" s="342"/>
      <c r="H8" s="342"/>
      <c r="I8" s="276"/>
      <c r="J8" s="276"/>
      <c r="K8" s="276"/>
      <c r="L8" s="276"/>
      <c r="M8" s="276"/>
      <c r="N8" s="276"/>
      <c r="O8" s="276"/>
      <c r="P8" s="276"/>
    </row>
    <row r="9" spans="1:17" s="81" customFormat="1" ht="62.25" customHeight="1">
      <c r="A9" s="1221" t="s">
        <v>918</v>
      </c>
      <c r="B9" s="1221"/>
      <c r="C9" s="1221"/>
      <c r="D9" s="1221"/>
      <c r="E9" s="1221"/>
      <c r="F9" s="369"/>
      <c r="G9" s="78"/>
      <c r="H9" s="78"/>
      <c r="I9" s="80"/>
      <c r="J9" s="80"/>
      <c r="K9" s="80"/>
      <c r="L9" s="80"/>
      <c r="M9" s="80"/>
      <c r="N9" s="80"/>
      <c r="O9" s="80"/>
      <c r="P9" s="80"/>
    </row>
    <row r="10" spans="1:17" s="81" customFormat="1" ht="18">
      <c r="A10" s="1174" t="s">
        <v>229</v>
      </c>
      <c r="B10" s="1200"/>
      <c r="C10" s="1200"/>
      <c r="D10" s="1200"/>
      <c r="I10" s="82"/>
    </row>
    <row r="11" spans="1:17" s="81" customFormat="1" ht="123.75" customHeight="1">
      <c r="A11" s="1217"/>
      <c r="B11" s="1217"/>
      <c r="C11" s="85"/>
      <c r="D11" s="85"/>
      <c r="E11" s="370" t="s">
        <v>3522</v>
      </c>
      <c r="H11" s="319"/>
      <c r="I11" s="319"/>
    </row>
    <row r="12" spans="1:17" s="308" customFormat="1" ht="24.75" customHeight="1">
      <c r="A12" s="1220" t="s">
        <v>903</v>
      </c>
      <c r="B12" s="1220"/>
      <c r="C12" s="1220"/>
      <c r="D12" s="1220"/>
      <c r="E12" s="1220"/>
    </row>
    <row r="13" spans="1:17" s="200" customFormat="1" ht="39" customHeight="1">
      <c r="A13" s="190" t="s">
        <v>241</v>
      </c>
      <c r="B13" s="190" t="s">
        <v>242</v>
      </c>
      <c r="C13" s="190" t="s">
        <v>243</v>
      </c>
      <c r="D13" s="190" t="s">
        <v>244</v>
      </c>
      <c r="E13" s="190" t="s">
        <v>245</v>
      </c>
    </row>
    <row r="14" spans="1:17" ht="28.5" customHeight="1">
      <c r="A14" s="232"/>
      <c r="B14" s="232"/>
      <c r="C14" s="232"/>
      <c r="D14" s="232"/>
      <c r="E14" s="232"/>
    </row>
    <row r="15" spans="1:17" ht="28.5" customHeight="1">
      <c r="A15" s="232"/>
      <c r="B15" s="232"/>
      <c r="C15" s="232"/>
      <c r="D15" s="232"/>
      <c r="E15" s="232"/>
    </row>
    <row r="16" spans="1:17" ht="28.5" customHeight="1">
      <c r="A16" s="232"/>
      <c r="B16" s="232"/>
      <c r="C16" s="232"/>
      <c r="D16" s="232"/>
      <c r="E16" s="232"/>
    </row>
    <row r="17" spans="1:5" ht="28.5" customHeight="1">
      <c r="A17" s="232"/>
      <c r="B17" s="232"/>
      <c r="C17" s="232"/>
      <c r="D17" s="232"/>
      <c r="E17" s="232"/>
    </row>
    <row r="18" spans="1:5" ht="28.5" customHeight="1">
      <c r="A18" s="232"/>
      <c r="B18" s="232"/>
      <c r="C18" s="232"/>
      <c r="D18" s="232"/>
      <c r="E18" s="232"/>
    </row>
    <row r="19" spans="1:5" ht="28.5" customHeight="1">
      <c r="A19" s="232"/>
      <c r="B19" s="232"/>
      <c r="C19" s="232"/>
      <c r="D19" s="232"/>
      <c r="E19" s="232"/>
    </row>
    <row r="20" spans="1:5" ht="28.5" customHeight="1">
      <c r="A20" s="232"/>
      <c r="B20" s="232"/>
      <c r="C20" s="232"/>
      <c r="D20" s="232"/>
      <c r="E20" s="232"/>
    </row>
    <row r="21" spans="1:5" ht="28.5" customHeight="1">
      <c r="A21" s="232"/>
      <c r="B21" s="232"/>
      <c r="C21" s="232"/>
      <c r="D21" s="232"/>
      <c r="E21" s="232"/>
    </row>
    <row r="22" spans="1:5" ht="28.5" customHeight="1">
      <c r="A22" s="232"/>
      <c r="B22" s="232"/>
      <c r="C22" s="232"/>
      <c r="D22" s="232"/>
      <c r="E22" s="232"/>
    </row>
    <row r="23" spans="1:5" ht="28.5" customHeight="1">
      <c r="A23" s="232"/>
      <c r="B23" s="232"/>
      <c r="C23" s="232"/>
      <c r="D23" s="232"/>
      <c r="E23" s="232"/>
    </row>
    <row r="24" spans="1:5" ht="28.5" customHeight="1">
      <c r="A24" s="232"/>
      <c r="B24" s="232"/>
      <c r="C24" s="232"/>
      <c r="D24" s="232"/>
      <c r="E24" s="232"/>
    </row>
    <row r="25" spans="1:5" ht="28.5" customHeight="1">
      <c r="A25" s="232"/>
      <c r="B25" s="232"/>
      <c r="C25" s="232"/>
      <c r="D25" s="232"/>
      <c r="E25" s="232"/>
    </row>
    <row r="26" spans="1:5" ht="28.5" customHeight="1">
      <c r="A26" s="232"/>
      <c r="B26" s="232"/>
      <c r="C26" s="232"/>
      <c r="D26" s="232"/>
      <c r="E26" s="232"/>
    </row>
    <row r="27" spans="1:5" ht="28.5" customHeight="1">
      <c r="A27" s="232"/>
      <c r="B27" s="232"/>
      <c r="C27" s="232"/>
      <c r="D27" s="232"/>
      <c r="E27" s="232"/>
    </row>
    <row r="28" spans="1:5" ht="28.5" customHeight="1">
      <c r="A28" s="232"/>
      <c r="B28" s="232"/>
      <c r="C28" s="232"/>
      <c r="D28" s="232"/>
      <c r="E28" s="232"/>
    </row>
    <row r="29" spans="1:5" ht="28.5" customHeight="1">
      <c r="A29" s="232"/>
      <c r="B29" s="232"/>
      <c r="C29" s="232"/>
      <c r="D29" s="232"/>
      <c r="E29" s="232"/>
    </row>
    <row r="30" spans="1:5" ht="28.5" customHeight="1">
      <c r="A30" s="232"/>
      <c r="B30" s="232"/>
      <c r="C30" s="232"/>
      <c r="D30" s="232"/>
      <c r="E30" s="232"/>
    </row>
    <row r="31" spans="1:5" ht="28.5" customHeight="1">
      <c r="A31" s="232"/>
      <c r="B31" s="232"/>
      <c r="C31" s="232"/>
      <c r="D31" s="232"/>
      <c r="E31" s="232"/>
    </row>
    <row r="32" spans="1:5" ht="28.5" customHeight="1">
      <c r="A32" s="232"/>
      <c r="B32" s="232"/>
      <c r="C32" s="232"/>
      <c r="D32" s="232"/>
      <c r="E32" s="232"/>
    </row>
    <row r="33" spans="1:5" ht="28.5" customHeight="1">
      <c r="A33" s="232"/>
      <c r="B33" s="232"/>
      <c r="C33" s="232"/>
      <c r="D33" s="232"/>
      <c r="E33" s="232"/>
    </row>
    <row r="34" spans="1:5" ht="28.5" customHeight="1">
      <c r="A34" s="232"/>
      <c r="B34" s="232"/>
      <c r="C34" s="232"/>
      <c r="D34" s="232"/>
      <c r="E34" s="232"/>
    </row>
    <row r="35" spans="1:5" ht="28.5" customHeight="1">
      <c r="A35" s="232"/>
      <c r="B35" s="232"/>
      <c r="C35" s="232"/>
      <c r="D35" s="232"/>
      <c r="E35" s="232"/>
    </row>
    <row r="36" spans="1:5" ht="28.5" customHeight="1">
      <c r="A36" s="232"/>
      <c r="B36" s="232"/>
      <c r="C36" s="232"/>
      <c r="D36" s="232"/>
      <c r="E36" s="232"/>
    </row>
    <row r="37" spans="1:5" ht="28.5" customHeight="1">
      <c r="A37" s="232"/>
      <c r="B37" s="232"/>
      <c r="C37" s="232"/>
      <c r="D37" s="232"/>
      <c r="E37" s="232"/>
    </row>
    <row r="38" spans="1:5" ht="28.5" customHeight="1">
      <c r="A38" s="232"/>
      <c r="B38" s="232"/>
      <c r="C38" s="232"/>
      <c r="D38" s="232"/>
      <c r="E38" s="232"/>
    </row>
    <row r="39" spans="1:5" ht="28.5" customHeight="1">
      <c r="A39" s="232"/>
      <c r="B39" s="232"/>
      <c r="C39" s="232"/>
      <c r="D39" s="232"/>
      <c r="E39" s="232"/>
    </row>
    <row r="40" spans="1:5" ht="28.5" customHeight="1">
      <c r="A40" s="232"/>
      <c r="B40" s="232"/>
      <c r="C40" s="232"/>
      <c r="D40" s="232"/>
      <c r="E40" s="232"/>
    </row>
    <row r="41" spans="1:5" ht="28.5" customHeight="1">
      <c r="A41" s="232"/>
      <c r="B41" s="232"/>
      <c r="C41" s="232"/>
      <c r="D41" s="232"/>
      <c r="E41" s="232"/>
    </row>
    <row r="42" spans="1:5" ht="28.5" customHeight="1">
      <c r="A42" s="232"/>
      <c r="B42" s="232"/>
      <c r="C42" s="232"/>
      <c r="D42" s="232"/>
      <c r="E42" s="232"/>
    </row>
    <row r="45" spans="1:5" ht="67.150000000000006" customHeight="1">
      <c r="A45" s="371" t="s">
        <v>53</v>
      </c>
      <c r="B45" s="372"/>
      <c r="C45" s="371" t="s">
        <v>65</v>
      </c>
      <c r="D45" s="1219"/>
      <c r="E45" s="1219"/>
    </row>
    <row r="46" spans="1:5" ht="63.6" customHeight="1">
      <c r="A46" s="371" t="s">
        <v>55</v>
      </c>
      <c r="B46" s="372"/>
      <c r="C46" s="371" t="s">
        <v>66</v>
      </c>
      <c r="D46" s="1219"/>
      <c r="E46" s="1219"/>
    </row>
    <row r="47" spans="1:5" ht="87" customHeight="1">
      <c r="C47" s="371" t="s">
        <v>67</v>
      </c>
      <c r="D47" s="1219"/>
      <c r="E47" s="1219"/>
    </row>
  </sheetData>
  <mergeCells count="13">
    <mergeCell ref="A9:E9"/>
    <mergeCell ref="A1:E1"/>
    <mergeCell ref="A2:E2"/>
    <mergeCell ref="A4:E4"/>
    <mergeCell ref="A6:E6"/>
    <mergeCell ref="A7:E7"/>
    <mergeCell ref="D47:E47"/>
    <mergeCell ref="A10:B10"/>
    <mergeCell ref="C10:D10"/>
    <mergeCell ref="A11:B11"/>
    <mergeCell ref="A12:E12"/>
    <mergeCell ref="D45:E45"/>
    <mergeCell ref="D46:E46"/>
  </mergeCells>
  <pageMargins left="0.7" right="0.7" top="0.75" bottom="0.75" header="0.3" footer="0.3"/>
  <pageSetup paperSize="9" scale="4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
    <tabColor theme="0" tint="-0.14999847407452621"/>
  </sheetPr>
  <dimension ref="A1:Q22"/>
  <sheetViews>
    <sheetView view="pageBreakPreview" topLeftCell="A5" zoomScale="80" zoomScaleNormal="70" zoomScaleSheetLayoutView="80" workbookViewId="0">
      <selection activeCell="C20" sqref="C20"/>
    </sheetView>
  </sheetViews>
  <sheetFormatPr defaultColWidth="9.140625" defaultRowHeight="15.75"/>
  <cols>
    <col min="1" max="1" width="26.7109375" style="26" customWidth="1"/>
    <col min="2" max="2" width="44.42578125" style="26" customWidth="1"/>
    <col min="3" max="3" width="49.140625" style="26" customWidth="1"/>
    <col min="4" max="4" width="35.5703125" style="26" customWidth="1"/>
    <col min="5" max="5" width="29.42578125" style="26" customWidth="1"/>
    <col min="6" max="256" width="9.140625" style="26"/>
    <col min="257" max="257" width="17.5703125" style="26" customWidth="1"/>
    <col min="258" max="258" width="44.42578125" style="26" customWidth="1"/>
    <col min="259" max="259" width="49.140625" style="26" customWidth="1"/>
    <col min="260" max="260" width="35.5703125" style="26" customWidth="1"/>
    <col min="261" max="261" width="13.85546875" style="26" customWidth="1"/>
    <col min="262" max="512" width="9.140625" style="26"/>
    <col min="513" max="513" width="17.5703125" style="26" customWidth="1"/>
    <col min="514" max="514" width="44.42578125" style="26" customWidth="1"/>
    <col min="515" max="515" width="49.140625" style="26" customWidth="1"/>
    <col min="516" max="516" width="35.5703125" style="26" customWidth="1"/>
    <col min="517" max="517" width="13.85546875" style="26" customWidth="1"/>
    <col min="518" max="768" width="9.140625" style="26"/>
    <col min="769" max="769" width="17.5703125" style="26" customWidth="1"/>
    <col min="770" max="770" width="44.42578125" style="26" customWidth="1"/>
    <col min="771" max="771" width="49.140625" style="26" customWidth="1"/>
    <col min="772" max="772" width="35.5703125" style="26" customWidth="1"/>
    <col min="773" max="773" width="13.85546875" style="26" customWidth="1"/>
    <col min="774" max="1024" width="9.140625" style="26"/>
    <col min="1025" max="1025" width="17.5703125" style="26" customWidth="1"/>
    <col min="1026" max="1026" width="44.42578125" style="26" customWidth="1"/>
    <col min="1027" max="1027" width="49.140625" style="26" customWidth="1"/>
    <col min="1028" max="1028" width="35.5703125" style="26" customWidth="1"/>
    <col min="1029" max="1029" width="13.85546875" style="26" customWidth="1"/>
    <col min="1030" max="1280" width="9.140625" style="26"/>
    <col min="1281" max="1281" width="17.5703125" style="26" customWidth="1"/>
    <col min="1282" max="1282" width="44.42578125" style="26" customWidth="1"/>
    <col min="1283" max="1283" width="49.140625" style="26" customWidth="1"/>
    <col min="1284" max="1284" width="35.5703125" style="26" customWidth="1"/>
    <col min="1285" max="1285" width="13.85546875" style="26" customWidth="1"/>
    <col min="1286" max="1536" width="9.140625" style="26"/>
    <col min="1537" max="1537" width="17.5703125" style="26" customWidth="1"/>
    <col min="1538" max="1538" width="44.42578125" style="26" customWidth="1"/>
    <col min="1539" max="1539" width="49.140625" style="26" customWidth="1"/>
    <col min="1540" max="1540" width="35.5703125" style="26" customWidth="1"/>
    <col min="1541" max="1541" width="13.85546875" style="26" customWidth="1"/>
    <col min="1542" max="1792" width="9.140625" style="26"/>
    <col min="1793" max="1793" width="17.5703125" style="26" customWidth="1"/>
    <col min="1794" max="1794" width="44.42578125" style="26" customWidth="1"/>
    <col min="1795" max="1795" width="49.140625" style="26" customWidth="1"/>
    <col min="1796" max="1796" width="35.5703125" style="26" customWidth="1"/>
    <col min="1797" max="1797" width="13.85546875" style="26" customWidth="1"/>
    <col min="1798" max="2048" width="9.140625" style="26"/>
    <col min="2049" max="2049" width="17.5703125" style="26" customWidth="1"/>
    <col min="2050" max="2050" width="44.42578125" style="26" customWidth="1"/>
    <col min="2051" max="2051" width="49.140625" style="26" customWidth="1"/>
    <col min="2052" max="2052" width="35.5703125" style="26" customWidth="1"/>
    <col min="2053" max="2053" width="13.85546875" style="26" customWidth="1"/>
    <col min="2054" max="2304" width="9.140625" style="26"/>
    <col min="2305" max="2305" width="17.5703125" style="26" customWidth="1"/>
    <col min="2306" max="2306" width="44.42578125" style="26" customWidth="1"/>
    <col min="2307" max="2307" width="49.140625" style="26" customWidth="1"/>
    <col min="2308" max="2308" width="35.5703125" style="26" customWidth="1"/>
    <col min="2309" max="2309" width="13.85546875" style="26" customWidth="1"/>
    <col min="2310" max="2560" width="9.140625" style="26"/>
    <col min="2561" max="2561" width="17.5703125" style="26" customWidth="1"/>
    <col min="2562" max="2562" width="44.42578125" style="26" customWidth="1"/>
    <col min="2563" max="2563" width="49.140625" style="26" customWidth="1"/>
    <col min="2564" max="2564" width="35.5703125" style="26" customWidth="1"/>
    <col min="2565" max="2565" width="13.85546875" style="26" customWidth="1"/>
    <col min="2566" max="2816" width="9.140625" style="26"/>
    <col min="2817" max="2817" width="17.5703125" style="26" customWidth="1"/>
    <col min="2818" max="2818" width="44.42578125" style="26" customWidth="1"/>
    <col min="2819" max="2819" width="49.140625" style="26" customWidth="1"/>
    <col min="2820" max="2820" width="35.5703125" style="26" customWidth="1"/>
    <col min="2821" max="2821" width="13.85546875" style="26" customWidth="1"/>
    <col min="2822" max="3072" width="9.140625" style="26"/>
    <col min="3073" max="3073" width="17.5703125" style="26" customWidth="1"/>
    <col min="3074" max="3074" width="44.42578125" style="26" customWidth="1"/>
    <col min="3075" max="3075" width="49.140625" style="26" customWidth="1"/>
    <col min="3076" max="3076" width="35.5703125" style="26" customWidth="1"/>
    <col min="3077" max="3077" width="13.85546875" style="26" customWidth="1"/>
    <col min="3078" max="3328" width="9.140625" style="26"/>
    <col min="3329" max="3329" width="17.5703125" style="26" customWidth="1"/>
    <col min="3330" max="3330" width="44.42578125" style="26" customWidth="1"/>
    <col min="3331" max="3331" width="49.140625" style="26" customWidth="1"/>
    <col min="3332" max="3332" width="35.5703125" style="26" customWidth="1"/>
    <col min="3333" max="3333" width="13.85546875" style="26" customWidth="1"/>
    <col min="3334" max="3584" width="9.140625" style="26"/>
    <col min="3585" max="3585" width="17.5703125" style="26" customWidth="1"/>
    <col min="3586" max="3586" width="44.42578125" style="26" customWidth="1"/>
    <col min="3587" max="3587" width="49.140625" style="26" customWidth="1"/>
    <col min="3588" max="3588" width="35.5703125" style="26" customWidth="1"/>
    <col min="3589" max="3589" width="13.85546875" style="26" customWidth="1"/>
    <col min="3590" max="3840" width="9.140625" style="26"/>
    <col min="3841" max="3841" width="17.5703125" style="26" customWidth="1"/>
    <col min="3842" max="3842" width="44.42578125" style="26" customWidth="1"/>
    <col min="3843" max="3843" width="49.140625" style="26" customWidth="1"/>
    <col min="3844" max="3844" width="35.5703125" style="26" customWidth="1"/>
    <col min="3845" max="3845" width="13.85546875" style="26" customWidth="1"/>
    <col min="3846" max="4096" width="9.140625" style="26"/>
    <col min="4097" max="4097" width="17.5703125" style="26" customWidth="1"/>
    <col min="4098" max="4098" width="44.42578125" style="26" customWidth="1"/>
    <col min="4099" max="4099" width="49.140625" style="26" customWidth="1"/>
    <col min="4100" max="4100" width="35.5703125" style="26" customWidth="1"/>
    <col min="4101" max="4101" width="13.85546875" style="26" customWidth="1"/>
    <col min="4102" max="4352" width="9.140625" style="26"/>
    <col min="4353" max="4353" width="17.5703125" style="26" customWidth="1"/>
    <col min="4354" max="4354" width="44.42578125" style="26" customWidth="1"/>
    <col min="4355" max="4355" width="49.140625" style="26" customWidth="1"/>
    <col min="4356" max="4356" width="35.5703125" style="26" customWidth="1"/>
    <col min="4357" max="4357" width="13.85546875" style="26" customWidth="1"/>
    <col min="4358" max="4608" width="9.140625" style="26"/>
    <col min="4609" max="4609" width="17.5703125" style="26" customWidth="1"/>
    <col min="4610" max="4610" width="44.42578125" style="26" customWidth="1"/>
    <col min="4611" max="4611" width="49.140625" style="26" customWidth="1"/>
    <col min="4612" max="4612" width="35.5703125" style="26" customWidth="1"/>
    <col min="4613" max="4613" width="13.85546875" style="26" customWidth="1"/>
    <col min="4614" max="4864" width="9.140625" style="26"/>
    <col min="4865" max="4865" width="17.5703125" style="26" customWidth="1"/>
    <col min="4866" max="4866" width="44.42578125" style="26" customWidth="1"/>
    <col min="4867" max="4867" width="49.140625" style="26" customWidth="1"/>
    <col min="4868" max="4868" width="35.5703125" style="26" customWidth="1"/>
    <col min="4869" max="4869" width="13.85546875" style="26" customWidth="1"/>
    <col min="4870" max="5120" width="9.140625" style="26"/>
    <col min="5121" max="5121" width="17.5703125" style="26" customWidth="1"/>
    <col min="5122" max="5122" width="44.42578125" style="26" customWidth="1"/>
    <col min="5123" max="5123" width="49.140625" style="26" customWidth="1"/>
    <col min="5124" max="5124" width="35.5703125" style="26" customWidth="1"/>
    <col min="5125" max="5125" width="13.85546875" style="26" customWidth="1"/>
    <col min="5126" max="5376" width="9.140625" style="26"/>
    <col min="5377" max="5377" width="17.5703125" style="26" customWidth="1"/>
    <col min="5378" max="5378" width="44.42578125" style="26" customWidth="1"/>
    <col min="5379" max="5379" width="49.140625" style="26" customWidth="1"/>
    <col min="5380" max="5380" width="35.5703125" style="26" customWidth="1"/>
    <col min="5381" max="5381" width="13.85546875" style="26" customWidth="1"/>
    <col min="5382" max="5632" width="9.140625" style="26"/>
    <col min="5633" max="5633" width="17.5703125" style="26" customWidth="1"/>
    <col min="5634" max="5634" width="44.42578125" style="26" customWidth="1"/>
    <col min="5635" max="5635" width="49.140625" style="26" customWidth="1"/>
    <col min="5636" max="5636" width="35.5703125" style="26" customWidth="1"/>
    <col min="5637" max="5637" width="13.85546875" style="26" customWidth="1"/>
    <col min="5638" max="5888" width="9.140625" style="26"/>
    <col min="5889" max="5889" width="17.5703125" style="26" customWidth="1"/>
    <col min="5890" max="5890" width="44.42578125" style="26" customWidth="1"/>
    <col min="5891" max="5891" width="49.140625" style="26" customWidth="1"/>
    <col min="5892" max="5892" width="35.5703125" style="26" customWidth="1"/>
    <col min="5893" max="5893" width="13.85546875" style="26" customWidth="1"/>
    <col min="5894" max="6144" width="9.140625" style="26"/>
    <col min="6145" max="6145" width="17.5703125" style="26" customWidth="1"/>
    <col min="6146" max="6146" width="44.42578125" style="26" customWidth="1"/>
    <col min="6147" max="6147" width="49.140625" style="26" customWidth="1"/>
    <col min="6148" max="6148" width="35.5703125" style="26" customWidth="1"/>
    <col min="6149" max="6149" width="13.85546875" style="26" customWidth="1"/>
    <col min="6150" max="6400" width="9.140625" style="26"/>
    <col min="6401" max="6401" width="17.5703125" style="26" customWidth="1"/>
    <col min="6402" max="6402" width="44.42578125" style="26" customWidth="1"/>
    <col min="6403" max="6403" width="49.140625" style="26" customWidth="1"/>
    <col min="6404" max="6404" width="35.5703125" style="26" customWidth="1"/>
    <col min="6405" max="6405" width="13.85546875" style="26" customWidth="1"/>
    <col min="6406" max="6656" width="9.140625" style="26"/>
    <col min="6657" max="6657" width="17.5703125" style="26" customWidth="1"/>
    <col min="6658" max="6658" width="44.42578125" style="26" customWidth="1"/>
    <col min="6659" max="6659" width="49.140625" style="26" customWidth="1"/>
    <col min="6660" max="6660" width="35.5703125" style="26" customWidth="1"/>
    <col min="6661" max="6661" width="13.85546875" style="26" customWidth="1"/>
    <col min="6662" max="6912" width="9.140625" style="26"/>
    <col min="6913" max="6913" width="17.5703125" style="26" customWidth="1"/>
    <col min="6914" max="6914" width="44.42578125" style="26" customWidth="1"/>
    <col min="6915" max="6915" width="49.140625" style="26" customWidth="1"/>
    <col min="6916" max="6916" width="35.5703125" style="26" customWidth="1"/>
    <col min="6917" max="6917" width="13.85546875" style="26" customWidth="1"/>
    <col min="6918" max="7168" width="9.140625" style="26"/>
    <col min="7169" max="7169" width="17.5703125" style="26" customWidth="1"/>
    <col min="7170" max="7170" width="44.42578125" style="26" customWidth="1"/>
    <col min="7171" max="7171" width="49.140625" style="26" customWidth="1"/>
    <col min="7172" max="7172" width="35.5703125" style="26" customWidth="1"/>
    <col min="7173" max="7173" width="13.85546875" style="26" customWidth="1"/>
    <col min="7174" max="7424" width="9.140625" style="26"/>
    <col min="7425" max="7425" width="17.5703125" style="26" customWidth="1"/>
    <col min="7426" max="7426" width="44.42578125" style="26" customWidth="1"/>
    <col min="7427" max="7427" width="49.140625" style="26" customWidth="1"/>
    <col min="7428" max="7428" width="35.5703125" style="26" customWidth="1"/>
    <col min="7429" max="7429" width="13.85546875" style="26" customWidth="1"/>
    <col min="7430" max="7680" width="9.140625" style="26"/>
    <col min="7681" max="7681" width="17.5703125" style="26" customWidth="1"/>
    <col min="7682" max="7682" width="44.42578125" style="26" customWidth="1"/>
    <col min="7683" max="7683" width="49.140625" style="26" customWidth="1"/>
    <col min="7684" max="7684" width="35.5703125" style="26" customWidth="1"/>
    <col min="7685" max="7685" width="13.85546875" style="26" customWidth="1"/>
    <col min="7686" max="7936" width="9.140625" style="26"/>
    <col min="7937" max="7937" width="17.5703125" style="26" customWidth="1"/>
    <col min="7938" max="7938" width="44.42578125" style="26" customWidth="1"/>
    <col min="7939" max="7939" width="49.140625" style="26" customWidth="1"/>
    <col min="7940" max="7940" width="35.5703125" style="26" customWidth="1"/>
    <col min="7941" max="7941" width="13.85546875" style="26" customWidth="1"/>
    <col min="7942" max="8192" width="9.140625" style="26"/>
    <col min="8193" max="8193" width="17.5703125" style="26" customWidth="1"/>
    <col min="8194" max="8194" width="44.42578125" style="26" customWidth="1"/>
    <col min="8195" max="8195" width="49.140625" style="26" customWidth="1"/>
    <col min="8196" max="8196" width="35.5703125" style="26" customWidth="1"/>
    <col min="8197" max="8197" width="13.85546875" style="26" customWidth="1"/>
    <col min="8198" max="8448" width="9.140625" style="26"/>
    <col min="8449" max="8449" width="17.5703125" style="26" customWidth="1"/>
    <col min="8450" max="8450" width="44.42578125" style="26" customWidth="1"/>
    <col min="8451" max="8451" width="49.140625" style="26" customWidth="1"/>
    <col min="8452" max="8452" width="35.5703125" style="26" customWidth="1"/>
    <col min="8453" max="8453" width="13.85546875" style="26" customWidth="1"/>
    <col min="8454" max="8704" width="9.140625" style="26"/>
    <col min="8705" max="8705" width="17.5703125" style="26" customWidth="1"/>
    <col min="8706" max="8706" width="44.42578125" style="26" customWidth="1"/>
    <col min="8707" max="8707" width="49.140625" style="26" customWidth="1"/>
    <col min="8708" max="8708" width="35.5703125" style="26" customWidth="1"/>
    <col min="8709" max="8709" width="13.85546875" style="26" customWidth="1"/>
    <col min="8710" max="8960" width="9.140625" style="26"/>
    <col min="8961" max="8961" width="17.5703125" style="26" customWidth="1"/>
    <col min="8962" max="8962" width="44.42578125" style="26" customWidth="1"/>
    <col min="8963" max="8963" width="49.140625" style="26" customWidth="1"/>
    <col min="8964" max="8964" width="35.5703125" style="26" customWidth="1"/>
    <col min="8965" max="8965" width="13.85546875" style="26" customWidth="1"/>
    <col min="8966" max="9216" width="9.140625" style="26"/>
    <col min="9217" max="9217" width="17.5703125" style="26" customWidth="1"/>
    <col min="9218" max="9218" width="44.42578125" style="26" customWidth="1"/>
    <col min="9219" max="9219" width="49.140625" style="26" customWidth="1"/>
    <col min="9220" max="9220" width="35.5703125" style="26" customWidth="1"/>
    <col min="9221" max="9221" width="13.85546875" style="26" customWidth="1"/>
    <col min="9222" max="9472" width="9.140625" style="26"/>
    <col min="9473" max="9473" width="17.5703125" style="26" customWidth="1"/>
    <col min="9474" max="9474" width="44.42578125" style="26" customWidth="1"/>
    <col min="9475" max="9475" width="49.140625" style="26" customWidth="1"/>
    <col min="9476" max="9476" width="35.5703125" style="26" customWidth="1"/>
    <col min="9477" max="9477" width="13.85546875" style="26" customWidth="1"/>
    <col min="9478" max="9728" width="9.140625" style="26"/>
    <col min="9729" max="9729" width="17.5703125" style="26" customWidth="1"/>
    <col min="9730" max="9730" width="44.42578125" style="26" customWidth="1"/>
    <col min="9731" max="9731" width="49.140625" style="26" customWidth="1"/>
    <col min="9732" max="9732" width="35.5703125" style="26" customWidth="1"/>
    <col min="9733" max="9733" width="13.85546875" style="26" customWidth="1"/>
    <col min="9734" max="9984" width="9.140625" style="26"/>
    <col min="9985" max="9985" width="17.5703125" style="26" customWidth="1"/>
    <col min="9986" max="9986" width="44.42578125" style="26" customWidth="1"/>
    <col min="9987" max="9987" width="49.140625" style="26" customWidth="1"/>
    <col min="9988" max="9988" width="35.5703125" style="26" customWidth="1"/>
    <col min="9989" max="9989" width="13.85546875" style="26" customWidth="1"/>
    <col min="9990" max="10240" width="9.140625" style="26"/>
    <col min="10241" max="10241" width="17.5703125" style="26" customWidth="1"/>
    <col min="10242" max="10242" width="44.42578125" style="26" customWidth="1"/>
    <col min="10243" max="10243" width="49.140625" style="26" customWidth="1"/>
    <col min="10244" max="10244" width="35.5703125" style="26" customWidth="1"/>
    <col min="10245" max="10245" width="13.85546875" style="26" customWidth="1"/>
    <col min="10246" max="10496" width="9.140625" style="26"/>
    <col min="10497" max="10497" width="17.5703125" style="26" customWidth="1"/>
    <col min="10498" max="10498" width="44.42578125" style="26" customWidth="1"/>
    <col min="10499" max="10499" width="49.140625" style="26" customWidth="1"/>
    <col min="10500" max="10500" width="35.5703125" style="26" customWidth="1"/>
    <col min="10501" max="10501" width="13.85546875" style="26" customWidth="1"/>
    <col min="10502" max="10752" width="9.140625" style="26"/>
    <col min="10753" max="10753" width="17.5703125" style="26" customWidth="1"/>
    <col min="10754" max="10754" width="44.42578125" style="26" customWidth="1"/>
    <col min="10755" max="10755" width="49.140625" style="26" customWidth="1"/>
    <col min="10756" max="10756" width="35.5703125" style="26" customWidth="1"/>
    <col min="10757" max="10757" width="13.85546875" style="26" customWidth="1"/>
    <col min="10758" max="11008" width="9.140625" style="26"/>
    <col min="11009" max="11009" width="17.5703125" style="26" customWidth="1"/>
    <col min="11010" max="11010" width="44.42578125" style="26" customWidth="1"/>
    <col min="11011" max="11011" width="49.140625" style="26" customWidth="1"/>
    <col min="11012" max="11012" width="35.5703125" style="26" customWidth="1"/>
    <col min="11013" max="11013" width="13.85546875" style="26" customWidth="1"/>
    <col min="11014" max="11264" width="9.140625" style="26"/>
    <col min="11265" max="11265" width="17.5703125" style="26" customWidth="1"/>
    <col min="11266" max="11266" width="44.42578125" style="26" customWidth="1"/>
    <col min="11267" max="11267" width="49.140625" style="26" customWidth="1"/>
    <col min="11268" max="11268" width="35.5703125" style="26" customWidth="1"/>
    <col min="11269" max="11269" width="13.85546875" style="26" customWidth="1"/>
    <col min="11270" max="11520" width="9.140625" style="26"/>
    <col min="11521" max="11521" width="17.5703125" style="26" customWidth="1"/>
    <col min="11522" max="11522" width="44.42578125" style="26" customWidth="1"/>
    <col min="11523" max="11523" width="49.140625" style="26" customWidth="1"/>
    <col min="11524" max="11524" width="35.5703125" style="26" customWidth="1"/>
    <col min="11525" max="11525" width="13.85546875" style="26" customWidth="1"/>
    <col min="11526" max="11776" width="9.140625" style="26"/>
    <col min="11777" max="11777" width="17.5703125" style="26" customWidth="1"/>
    <col min="11778" max="11778" width="44.42578125" style="26" customWidth="1"/>
    <col min="11779" max="11779" width="49.140625" style="26" customWidth="1"/>
    <col min="11780" max="11780" width="35.5703125" style="26" customWidth="1"/>
    <col min="11781" max="11781" width="13.85546875" style="26" customWidth="1"/>
    <col min="11782" max="12032" width="9.140625" style="26"/>
    <col min="12033" max="12033" width="17.5703125" style="26" customWidth="1"/>
    <col min="12034" max="12034" width="44.42578125" style="26" customWidth="1"/>
    <col min="12035" max="12035" width="49.140625" style="26" customWidth="1"/>
    <col min="12036" max="12036" width="35.5703125" style="26" customWidth="1"/>
    <col min="12037" max="12037" width="13.85546875" style="26" customWidth="1"/>
    <col min="12038" max="12288" width="9.140625" style="26"/>
    <col min="12289" max="12289" width="17.5703125" style="26" customWidth="1"/>
    <col min="12290" max="12290" width="44.42578125" style="26" customWidth="1"/>
    <col min="12291" max="12291" width="49.140625" style="26" customWidth="1"/>
    <col min="12292" max="12292" width="35.5703125" style="26" customWidth="1"/>
    <col min="12293" max="12293" width="13.85546875" style="26" customWidth="1"/>
    <col min="12294" max="12544" width="9.140625" style="26"/>
    <col min="12545" max="12545" width="17.5703125" style="26" customWidth="1"/>
    <col min="12546" max="12546" width="44.42578125" style="26" customWidth="1"/>
    <col min="12547" max="12547" width="49.140625" style="26" customWidth="1"/>
    <col min="12548" max="12548" width="35.5703125" style="26" customWidth="1"/>
    <col min="12549" max="12549" width="13.85546875" style="26" customWidth="1"/>
    <col min="12550" max="12800" width="9.140625" style="26"/>
    <col min="12801" max="12801" width="17.5703125" style="26" customWidth="1"/>
    <col min="12802" max="12802" width="44.42578125" style="26" customWidth="1"/>
    <col min="12803" max="12803" width="49.140625" style="26" customWidth="1"/>
    <col min="12804" max="12804" width="35.5703125" style="26" customWidth="1"/>
    <col min="12805" max="12805" width="13.85546875" style="26" customWidth="1"/>
    <col min="12806" max="13056" width="9.140625" style="26"/>
    <col min="13057" max="13057" width="17.5703125" style="26" customWidth="1"/>
    <col min="13058" max="13058" width="44.42578125" style="26" customWidth="1"/>
    <col min="13059" max="13059" width="49.140625" style="26" customWidth="1"/>
    <col min="13060" max="13060" width="35.5703125" style="26" customWidth="1"/>
    <col min="13061" max="13061" width="13.85546875" style="26" customWidth="1"/>
    <col min="13062" max="13312" width="9.140625" style="26"/>
    <col min="13313" max="13313" width="17.5703125" style="26" customWidth="1"/>
    <col min="13314" max="13314" width="44.42578125" style="26" customWidth="1"/>
    <col min="13315" max="13315" width="49.140625" style="26" customWidth="1"/>
    <col min="13316" max="13316" width="35.5703125" style="26" customWidth="1"/>
    <col min="13317" max="13317" width="13.85546875" style="26" customWidth="1"/>
    <col min="13318" max="13568" width="9.140625" style="26"/>
    <col min="13569" max="13569" width="17.5703125" style="26" customWidth="1"/>
    <col min="13570" max="13570" width="44.42578125" style="26" customWidth="1"/>
    <col min="13571" max="13571" width="49.140625" style="26" customWidth="1"/>
    <col min="13572" max="13572" width="35.5703125" style="26" customWidth="1"/>
    <col min="13573" max="13573" width="13.85546875" style="26" customWidth="1"/>
    <col min="13574" max="13824" width="9.140625" style="26"/>
    <col min="13825" max="13825" width="17.5703125" style="26" customWidth="1"/>
    <col min="13826" max="13826" width="44.42578125" style="26" customWidth="1"/>
    <col min="13827" max="13827" width="49.140625" style="26" customWidth="1"/>
    <col min="13828" max="13828" width="35.5703125" style="26" customWidth="1"/>
    <col min="13829" max="13829" width="13.85546875" style="26" customWidth="1"/>
    <col min="13830" max="14080" width="9.140625" style="26"/>
    <col min="14081" max="14081" width="17.5703125" style="26" customWidth="1"/>
    <col min="14082" max="14082" width="44.42578125" style="26" customWidth="1"/>
    <col min="14083" max="14083" width="49.140625" style="26" customWidth="1"/>
    <col min="14084" max="14084" width="35.5703125" style="26" customWidth="1"/>
    <col min="14085" max="14085" width="13.85546875" style="26" customWidth="1"/>
    <col min="14086" max="14336" width="9.140625" style="26"/>
    <col min="14337" max="14337" width="17.5703125" style="26" customWidth="1"/>
    <col min="14338" max="14338" width="44.42578125" style="26" customWidth="1"/>
    <col min="14339" max="14339" width="49.140625" style="26" customWidth="1"/>
    <col min="14340" max="14340" width="35.5703125" style="26" customWidth="1"/>
    <col min="14341" max="14341" width="13.85546875" style="26" customWidth="1"/>
    <col min="14342" max="14592" width="9.140625" style="26"/>
    <col min="14593" max="14593" width="17.5703125" style="26" customWidth="1"/>
    <col min="14594" max="14594" width="44.42578125" style="26" customWidth="1"/>
    <col min="14595" max="14595" width="49.140625" style="26" customWidth="1"/>
    <col min="14596" max="14596" width="35.5703125" style="26" customWidth="1"/>
    <col min="14597" max="14597" width="13.85546875" style="26" customWidth="1"/>
    <col min="14598" max="14848" width="9.140625" style="26"/>
    <col min="14849" max="14849" width="17.5703125" style="26" customWidth="1"/>
    <col min="14850" max="14850" width="44.42578125" style="26" customWidth="1"/>
    <col min="14851" max="14851" width="49.140625" style="26" customWidth="1"/>
    <col min="14852" max="14852" width="35.5703125" style="26" customWidth="1"/>
    <col min="14853" max="14853" width="13.85546875" style="26" customWidth="1"/>
    <col min="14854" max="15104" width="9.140625" style="26"/>
    <col min="15105" max="15105" width="17.5703125" style="26" customWidth="1"/>
    <col min="15106" max="15106" width="44.42578125" style="26" customWidth="1"/>
    <col min="15107" max="15107" width="49.140625" style="26" customWidth="1"/>
    <col min="15108" max="15108" width="35.5703125" style="26" customWidth="1"/>
    <col min="15109" max="15109" width="13.85546875" style="26" customWidth="1"/>
    <col min="15110" max="15360" width="9.140625" style="26"/>
    <col min="15361" max="15361" width="17.5703125" style="26" customWidth="1"/>
    <col min="15362" max="15362" width="44.42578125" style="26" customWidth="1"/>
    <col min="15363" max="15363" width="49.140625" style="26" customWidth="1"/>
    <col min="15364" max="15364" width="35.5703125" style="26" customWidth="1"/>
    <col min="15365" max="15365" width="13.85546875" style="26" customWidth="1"/>
    <col min="15366" max="15616" width="9.140625" style="26"/>
    <col min="15617" max="15617" width="17.5703125" style="26" customWidth="1"/>
    <col min="15618" max="15618" width="44.42578125" style="26" customWidth="1"/>
    <col min="15619" max="15619" width="49.140625" style="26" customWidth="1"/>
    <col min="15620" max="15620" width="35.5703125" style="26" customWidth="1"/>
    <col min="15621" max="15621" width="13.85546875" style="26" customWidth="1"/>
    <col min="15622" max="15872" width="9.140625" style="26"/>
    <col min="15873" max="15873" width="17.5703125" style="26" customWidth="1"/>
    <col min="15874" max="15874" width="44.42578125" style="26" customWidth="1"/>
    <col min="15875" max="15875" width="49.140625" style="26" customWidth="1"/>
    <col min="15876" max="15876" width="35.5703125" style="26" customWidth="1"/>
    <col min="15877" max="15877" width="13.85546875" style="26" customWidth="1"/>
    <col min="15878" max="16128" width="9.140625" style="26"/>
    <col min="16129" max="16129" width="17.5703125" style="26" customWidth="1"/>
    <col min="16130" max="16130" width="44.42578125" style="26" customWidth="1"/>
    <col min="16131" max="16131" width="49.140625" style="26" customWidth="1"/>
    <col min="16132" max="16132" width="35.5703125" style="26" customWidth="1"/>
    <col min="16133" max="16133" width="13.85546875" style="26" customWidth="1"/>
    <col min="16134" max="16384" width="9.140625" style="26"/>
  </cols>
  <sheetData>
    <row r="1" spans="1:17" ht="54.75" customHeight="1">
      <c r="A1" s="1211" t="str">
        <f>Title!A1</f>
        <v>Karnataka Power Transmission Corporation Limited</v>
      </c>
      <c r="B1" s="1211"/>
      <c r="C1" s="1211"/>
      <c r="D1" s="1211"/>
      <c r="E1" s="1211"/>
    </row>
    <row r="2" spans="1:17" ht="34.5" customHeight="1">
      <c r="A2" s="1060" t="s">
        <v>2237</v>
      </c>
      <c r="B2" s="1060"/>
      <c r="C2" s="1060"/>
      <c r="D2" s="1060"/>
      <c r="E2" s="1060"/>
      <c r="F2" s="375"/>
      <c r="G2" s="276"/>
      <c r="H2" s="276"/>
      <c r="I2" s="276"/>
      <c r="J2" s="276"/>
      <c r="K2" s="276"/>
      <c r="L2" s="127"/>
    </row>
    <row r="3" spans="1:17">
      <c r="B3" s="200"/>
      <c r="C3" s="200"/>
      <c r="D3" s="200"/>
      <c r="E3" s="251"/>
      <c r="F3" s="251"/>
      <c r="G3" s="251"/>
      <c r="H3" s="251"/>
      <c r="I3" s="251"/>
      <c r="J3" s="251"/>
      <c r="K3" s="251"/>
      <c r="L3" s="251"/>
      <c r="M3" s="251"/>
      <c r="N3" s="251"/>
      <c r="O3" s="251"/>
    </row>
    <row r="4" spans="1:17" ht="34.5" customHeight="1">
      <c r="A4" s="1064" t="s">
        <v>186</v>
      </c>
      <c r="B4" s="1064"/>
      <c r="C4" s="1064"/>
      <c r="D4" s="1064"/>
      <c r="E4" s="1064"/>
      <c r="H4" s="276"/>
      <c r="I4" s="276"/>
      <c r="J4" s="276"/>
      <c r="K4" s="276"/>
      <c r="L4" s="276"/>
      <c r="M4" s="276"/>
      <c r="N4" s="276"/>
      <c r="O4" s="276"/>
    </row>
    <row r="5" spans="1:17" ht="40.5" customHeight="1">
      <c r="A5" s="1037" t="str">
        <f>Title!A2</f>
        <v>Bid Enquiry No: KPTCL/2026-27/SS/WORK_INDENT3836</v>
      </c>
      <c r="B5" s="1037"/>
      <c r="C5" s="1037"/>
      <c r="D5" s="1037"/>
      <c r="E5" s="1037"/>
      <c r="H5" s="276"/>
      <c r="I5" s="276"/>
      <c r="J5" s="276"/>
      <c r="K5" s="276"/>
      <c r="L5" s="276"/>
      <c r="M5" s="276"/>
      <c r="N5" s="276"/>
      <c r="O5" s="276"/>
    </row>
    <row r="6" spans="1:17" ht="15" customHeight="1">
      <c r="A6" s="315" t="s">
        <v>2231</v>
      </c>
      <c r="B6" s="315"/>
      <c r="C6" s="315"/>
      <c r="D6" s="315"/>
      <c r="E6" s="315"/>
      <c r="F6" s="315"/>
      <c r="G6" s="315"/>
      <c r="H6" s="315"/>
      <c r="I6" s="315"/>
      <c r="J6" s="315"/>
      <c r="K6" s="315"/>
      <c r="L6" s="315"/>
    </row>
    <row r="7" spans="1:17" ht="267" customHeight="1">
      <c r="A7" s="1222"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7" s="1222"/>
      <c r="C7" s="1222"/>
      <c r="D7" s="1222"/>
      <c r="E7" s="1222"/>
      <c r="F7" s="91"/>
      <c r="G7" s="91"/>
      <c r="H7" s="91"/>
      <c r="I7" s="91"/>
      <c r="J7" s="91"/>
      <c r="K7" s="91"/>
      <c r="L7" s="91"/>
      <c r="M7" s="91"/>
      <c r="N7" s="91"/>
      <c r="O7" s="91"/>
      <c r="P7" s="91"/>
      <c r="Q7" s="91"/>
    </row>
    <row r="8" spans="1:17">
      <c r="A8" s="251"/>
      <c r="B8" s="251"/>
      <c r="C8" s="251"/>
      <c r="D8" s="251"/>
      <c r="E8" s="251"/>
      <c r="F8" s="251"/>
      <c r="G8" s="251"/>
      <c r="H8" s="251"/>
      <c r="I8" s="251"/>
      <c r="J8" s="251"/>
      <c r="K8" s="251"/>
      <c r="L8" s="251"/>
      <c r="M8" s="251"/>
      <c r="N8" s="251"/>
      <c r="O8" s="251"/>
    </row>
    <row r="9" spans="1:17" ht="16.5" thickBot="1">
      <c r="A9" s="1223" t="s">
        <v>848</v>
      </c>
      <c r="B9" s="1223"/>
      <c r="C9" s="282"/>
      <c r="D9" s="282" t="s">
        <v>13</v>
      </c>
    </row>
    <row r="10" spans="1:17" ht="100.5" customHeight="1" thickBot="1">
      <c r="A10" s="1224"/>
      <c r="B10" s="1225"/>
      <c r="C10" s="199"/>
      <c r="D10" s="199" t="s">
        <v>3517</v>
      </c>
    </row>
    <row r="12" spans="1:17" ht="15.75" customHeight="1"/>
    <row r="13" spans="1:17" ht="103.5" customHeight="1">
      <c r="A13" s="1230" t="s">
        <v>2232</v>
      </c>
      <c r="B13" s="1230"/>
      <c r="C13" s="1230"/>
      <c r="D13" s="1230"/>
      <c r="E13" s="1230"/>
    </row>
    <row r="14" spans="1:17" ht="28.5" customHeight="1">
      <c r="A14" s="1226" t="s">
        <v>246</v>
      </c>
      <c r="B14" s="1192" t="s">
        <v>2233</v>
      </c>
      <c r="C14" s="1192"/>
      <c r="D14" s="1192"/>
      <c r="E14" s="1192"/>
    </row>
    <row r="15" spans="1:17" ht="94.5" customHeight="1">
      <c r="A15" s="1227"/>
      <c r="B15" s="142" t="s">
        <v>2234</v>
      </c>
      <c r="C15" s="142" t="s">
        <v>2235</v>
      </c>
      <c r="D15" s="142" t="s">
        <v>2391</v>
      </c>
      <c r="E15" s="142" t="s">
        <v>2238</v>
      </c>
    </row>
    <row r="16" spans="1:17" ht="86.25" customHeight="1">
      <c r="A16" s="551" t="s">
        <v>3550</v>
      </c>
      <c r="B16" s="373"/>
      <c r="C16" s="373"/>
      <c r="D16" s="373"/>
      <c r="E16" s="373"/>
    </row>
    <row r="17" spans="1:5" ht="55.5" customHeight="1">
      <c r="A17" s="1228" t="s">
        <v>2236</v>
      </c>
      <c r="B17" s="1229"/>
      <c r="C17" s="1229"/>
      <c r="D17" s="1229"/>
      <c r="E17" s="1229"/>
    </row>
    <row r="20" spans="1:5" ht="93" customHeight="1">
      <c r="A20" s="371" t="s">
        <v>53</v>
      </c>
      <c r="B20" s="374"/>
      <c r="C20" s="371" t="s">
        <v>65</v>
      </c>
      <c r="D20" s="374"/>
    </row>
    <row r="21" spans="1:5" ht="72" customHeight="1">
      <c r="A21" s="371" t="s">
        <v>55</v>
      </c>
      <c r="B21" s="374"/>
      <c r="C21" s="371" t="s">
        <v>66</v>
      </c>
      <c r="D21" s="374"/>
    </row>
    <row r="22" spans="1:5" ht="123.6" customHeight="1">
      <c r="C22" s="371" t="s">
        <v>67</v>
      </c>
      <c r="D22" s="374"/>
    </row>
  </sheetData>
  <mergeCells count="11">
    <mergeCell ref="A10:B10"/>
    <mergeCell ref="A14:A15"/>
    <mergeCell ref="B14:E14"/>
    <mergeCell ref="A17:E17"/>
    <mergeCell ref="A13:E13"/>
    <mergeCell ref="A1:E1"/>
    <mergeCell ref="A4:E4"/>
    <mergeCell ref="A7:E7"/>
    <mergeCell ref="A5:E5"/>
    <mergeCell ref="A9:B9"/>
    <mergeCell ref="A2:E2"/>
  </mergeCells>
  <pageMargins left="0.31496062992125984" right="0.31496062992125984" top="0.35433070866141736" bottom="0.35433070866141736" header="0.31496062992125984" footer="0.31496062992125984"/>
  <pageSetup paperSize="8" scale="48" orientation="landscape" r:id="rId1"/>
  <colBreaks count="1" manualBreakCount="1">
    <brk id="9"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Q59"/>
  <sheetViews>
    <sheetView view="pageBreakPreview" zoomScale="80" zoomScaleNormal="70" zoomScaleSheetLayoutView="80" workbookViewId="0">
      <selection activeCell="C20" sqref="C20"/>
    </sheetView>
  </sheetViews>
  <sheetFormatPr defaultRowHeight="18"/>
  <cols>
    <col min="1" max="1" width="8.5703125" style="81" customWidth="1"/>
    <col min="2" max="2" width="38.7109375" style="81" customWidth="1"/>
    <col min="3" max="6" width="46.85546875" style="81" customWidth="1"/>
    <col min="7" max="7" width="15.85546875" style="81" customWidth="1"/>
    <col min="8" max="256" width="9.140625" style="81"/>
    <col min="257" max="257" width="8.5703125" style="81" customWidth="1"/>
    <col min="258" max="259" width="37.140625" style="81" customWidth="1"/>
    <col min="260" max="260" width="36.5703125" style="81" customWidth="1"/>
    <col min="261" max="261" width="35.28515625" style="81" customWidth="1"/>
    <col min="262" max="262" width="43.140625" style="81" customWidth="1"/>
    <col min="263" max="263" width="15.85546875" style="81" customWidth="1"/>
    <col min="264" max="512" width="9.140625" style="81"/>
    <col min="513" max="513" width="8.5703125" style="81" customWidth="1"/>
    <col min="514" max="515" width="37.140625" style="81" customWidth="1"/>
    <col min="516" max="516" width="36.5703125" style="81" customWidth="1"/>
    <col min="517" max="517" width="35.28515625" style="81" customWidth="1"/>
    <col min="518" max="518" width="43.140625" style="81" customWidth="1"/>
    <col min="519" max="519" width="15.85546875" style="81" customWidth="1"/>
    <col min="520" max="768" width="9.140625" style="81"/>
    <col min="769" max="769" width="8.5703125" style="81" customWidth="1"/>
    <col min="770" max="771" width="37.140625" style="81" customWidth="1"/>
    <col min="772" max="772" width="36.5703125" style="81" customWidth="1"/>
    <col min="773" max="773" width="35.28515625" style="81" customWidth="1"/>
    <col min="774" max="774" width="43.140625" style="81" customWidth="1"/>
    <col min="775" max="775" width="15.85546875" style="81" customWidth="1"/>
    <col min="776" max="1024" width="9.140625" style="81"/>
    <col min="1025" max="1025" width="8.5703125" style="81" customWidth="1"/>
    <col min="1026" max="1027" width="37.140625" style="81" customWidth="1"/>
    <col min="1028" max="1028" width="36.5703125" style="81" customWidth="1"/>
    <col min="1029" max="1029" width="35.28515625" style="81" customWidth="1"/>
    <col min="1030" max="1030" width="43.140625" style="81" customWidth="1"/>
    <col min="1031" max="1031" width="15.85546875" style="81" customWidth="1"/>
    <col min="1032" max="1280" width="9.140625" style="81"/>
    <col min="1281" max="1281" width="8.5703125" style="81" customWidth="1"/>
    <col min="1282" max="1283" width="37.140625" style="81" customWidth="1"/>
    <col min="1284" max="1284" width="36.5703125" style="81" customWidth="1"/>
    <col min="1285" max="1285" width="35.28515625" style="81" customWidth="1"/>
    <col min="1286" max="1286" width="43.140625" style="81" customWidth="1"/>
    <col min="1287" max="1287" width="15.85546875" style="81" customWidth="1"/>
    <col min="1288" max="1536" width="9.140625" style="81"/>
    <col min="1537" max="1537" width="8.5703125" style="81" customWidth="1"/>
    <col min="1538" max="1539" width="37.140625" style="81" customWidth="1"/>
    <col min="1540" max="1540" width="36.5703125" style="81" customWidth="1"/>
    <col min="1541" max="1541" width="35.28515625" style="81" customWidth="1"/>
    <col min="1542" max="1542" width="43.140625" style="81" customWidth="1"/>
    <col min="1543" max="1543" width="15.85546875" style="81" customWidth="1"/>
    <col min="1544" max="1792" width="9.140625" style="81"/>
    <col min="1793" max="1793" width="8.5703125" style="81" customWidth="1"/>
    <col min="1794" max="1795" width="37.140625" style="81" customWidth="1"/>
    <col min="1796" max="1796" width="36.5703125" style="81" customWidth="1"/>
    <col min="1797" max="1797" width="35.28515625" style="81" customWidth="1"/>
    <col min="1798" max="1798" width="43.140625" style="81" customWidth="1"/>
    <col min="1799" max="1799" width="15.85546875" style="81" customWidth="1"/>
    <col min="1800" max="2048" width="9.140625" style="81"/>
    <col min="2049" max="2049" width="8.5703125" style="81" customWidth="1"/>
    <col min="2050" max="2051" width="37.140625" style="81" customWidth="1"/>
    <col min="2052" max="2052" width="36.5703125" style="81" customWidth="1"/>
    <col min="2053" max="2053" width="35.28515625" style="81" customWidth="1"/>
    <col min="2054" max="2054" width="43.140625" style="81" customWidth="1"/>
    <col min="2055" max="2055" width="15.85546875" style="81" customWidth="1"/>
    <col min="2056" max="2304" width="9.140625" style="81"/>
    <col min="2305" max="2305" width="8.5703125" style="81" customWidth="1"/>
    <col min="2306" max="2307" width="37.140625" style="81" customWidth="1"/>
    <col min="2308" max="2308" width="36.5703125" style="81" customWidth="1"/>
    <col min="2309" max="2309" width="35.28515625" style="81" customWidth="1"/>
    <col min="2310" max="2310" width="43.140625" style="81" customWidth="1"/>
    <col min="2311" max="2311" width="15.85546875" style="81" customWidth="1"/>
    <col min="2312" max="2560" width="9.140625" style="81"/>
    <col min="2561" max="2561" width="8.5703125" style="81" customWidth="1"/>
    <col min="2562" max="2563" width="37.140625" style="81" customWidth="1"/>
    <col min="2564" max="2564" width="36.5703125" style="81" customWidth="1"/>
    <col min="2565" max="2565" width="35.28515625" style="81" customWidth="1"/>
    <col min="2566" max="2566" width="43.140625" style="81" customWidth="1"/>
    <col min="2567" max="2567" width="15.85546875" style="81" customWidth="1"/>
    <col min="2568" max="2816" width="9.140625" style="81"/>
    <col min="2817" max="2817" width="8.5703125" style="81" customWidth="1"/>
    <col min="2818" max="2819" width="37.140625" style="81" customWidth="1"/>
    <col min="2820" max="2820" width="36.5703125" style="81" customWidth="1"/>
    <col min="2821" max="2821" width="35.28515625" style="81" customWidth="1"/>
    <col min="2822" max="2822" width="43.140625" style="81" customWidth="1"/>
    <col min="2823" max="2823" width="15.85546875" style="81" customWidth="1"/>
    <col min="2824" max="3072" width="9.140625" style="81"/>
    <col min="3073" max="3073" width="8.5703125" style="81" customWidth="1"/>
    <col min="3074" max="3075" width="37.140625" style="81" customWidth="1"/>
    <col min="3076" max="3076" width="36.5703125" style="81" customWidth="1"/>
    <col min="3077" max="3077" width="35.28515625" style="81" customWidth="1"/>
    <col min="3078" max="3078" width="43.140625" style="81" customWidth="1"/>
    <col min="3079" max="3079" width="15.85546875" style="81" customWidth="1"/>
    <col min="3080" max="3328" width="9.140625" style="81"/>
    <col min="3329" max="3329" width="8.5703125" style="81" customWidth="1"/>
    <col min="3330" max="3331" width="37.140625" style="81" customWidth="1"/>
    <col min="3332" max="3332" width="36.5703125" style="81" customWidth="1"/>
    <col min="3333" max="3333" width="35.28515625" style="81" customWidth="1"/>
    <col min="3334" max="3334" width="43.140625" style="81" customWidth="1"/>
    <col min="3335" max="3335" width="15.85546875" style="81" customWidth="1"/>
    <col min="3336" max="3584" width="9.140625" style="81"/>
    <col min="3585" max="3585" width="8.5703125" style="81" customWidth="1"/>
    <col min="3586" max="3587" width="37.140625" style="81" customWidth="1"/>
    <col min="3588" max="3588" width="36.5703125" style="81" customWidth="1"/>
    <col min="3589" max="3589" width="35.28515625" style="81" customWidth="1"/>
    <col min="3590" max="3590" width="43.140625" style="81" customWidth="1"/>
    <col min="3591" max="3591" width="15.85546875" style="81" customWidth="1"/>
    <col min="3592" max="3840" width="9.140625" style="81"/>
    <col min="3841" max="3841" width="8.5703125" style="81" customWidth="1"/>
    <col min="3842" max="3843" width="37.140625" style="81" customWidth="1"/>
    <col min="3844" max="3844" width="36.5703125" style="81" customWidth="1"/>
    <col min="3845" max="3845" width="35.28515625" style="81" customWidth="1"/>
    <col min="3846" max="3846" width="43.140625" style="81" customWidth="1"/>
    <col min="3847" max="3847" width="15.85546875" style="81" customWidth="1"/>
    <col min="3848" max="4096" width="9.140625" style="81"/>
    <col min="4097" max="4097" width="8.5703125" style="81" customWidth="1"/>
    <col min="4098" max="4099" width="37.140625" style="81" customWidth="1"/>
    <col min="4100" max="4100" width="36.5703125" style="81" customWidth="1"/>
    <col min="4101" max="4101" width="35.28515625" style="81" customWidth="1"/>
    <col min="4102" max="4102" width="43.140625" style="81" customWidth="1"/>
    <col min="4103" max="4103" width="15.85546875" style="81" customWidth="1"/>
    <col min="4104" max="4352" width="9.140625" style="81"/>
    <col min="4353" max="4353" width="8.5703125" style="81" customWidth="1"/>
    <col min="4354" max="4355" width="37.140625" style="81" customWidth="1"/>
    <col min="4356" max="4356" width="36.5703125" style="81" customWidth="1"/>
    <col min="4357" max="4357" width="35.28515625" style="81" customWidth="1"/>
    <col min="4358" max="4358" width="43.140625" style="81" customWidth="1"/>
    <col min="4359" max="4359" width="15.85546875" style="81" customWidth="1"/>
    <col min="4360" max="4608" width="9.140625" style="81"/>
    <col min="4609" max="4609" width="8.5703125" style="81" customWidth="1"/>
    <col min="4610" max="4611" width="37.140625" style="81" customWidth="1"/>
    <col min="4612" max="4612" width="36.5703125" style="81" customWidth="1"/>
    <col min="4613" max="4613" width="35.28515625" style="81" customWidth="1"/>
    <col min="4614" max="4614" width="43.140625" style="81" customWidth="1"/>
    <col min="4615" max="4615" width="15.85546875" style="81" customWidth="1"/>
    <col min="4616" max="4864" width="9.140625" style="81"/>
    <col min="4865" max="4865" width="8.5703125" style="81" customWidth="1"/>
    <col min="4866" max="4867" width="37.140625" style="81" customWidth="1"/>
    <col min="4868" max="4868" width="36.5703125" style="81" customWidth="1"/>
    <col min="4869" max="4869" width="35.28515625" style="81" customWidth="1"/>
    <col min="4870" max="4870" width="43.140625" style="81" customWidth="1"/>
    <col min="4871" max="4871" width="15.85546875" style="81" customWidth="1"/>
    <col min="4872" max="5120" width="9.140625" style="81"/>
    <col min="5121" max="5121" width="8.5703125" style="81" customWidth="1"/>
    <col min="5122" max="5123" width="37.140625" style="81" customWidth="1"/>
    <col min="5124" max="5124" width="36.5703125" style="81" customWidth="1"/>
    <col min="5125" max="5125" width="35.28515625" style="81" customWidth="1"/>
    <col min="5126" max="5126" width="43.140625" style="81" customWidth="1"/>
    <col min="5127" max="5127" width="15.85546875" style="81" customWidth="1"/>
    <col min="5128" max="5376" width="9.140625" style="81"/>
    <col min="5377" max="5377" width="8.5703125" style="81" customWidth="1"/>
    <col min="5378" max="5379" width="37.140625" style="81" customWidth="1"/>
    <col min="5380" max="5380" width="36.5703125" style="81" customWidth="1"/>
    <col min="5381" max="5381" width="35.28515625" style="81" customWidth="1"/>
    <col min="5382" max="5382" width="43.140625" style="81" customWidth="1"/>
    <col min="5383" max="5383" width="15.85546875" style="81" customWidth="1"/>
    <col min="5384" max="5632" width="9.140625" style="81"/>
    <col min="5633" max="5633" width="8.5703125" style="81" customWidth="1"/>
    <col min="5634" max="5635" width="37.140625" style="81" customWidth="1"/>
    <col min="5636" max="5636" width="36.5703125" style="81" customWidth="1"/>
    <col min="5637" max="5637" width="35.28515625" style="81" customWidth="1"/>
    <col min="5638" max="5638" width="43.140625" style="81" customWidth="1"/>
    <col min="5639" max="5639" width="15.85546875" style="81" customWidth="1"/>
    <col min="5640" max="5888" width="9.140625" style="81"/>
    <col min="5889" max="5889" width="8.5703125" style="81" customWidth="1"/>
    <col min="5890" max="5891" width="37.140625" style="81" customWidth="1"/>
    <col min="5892" max="5892" width="36.5703125" style="81" customWidth="1"/>
    <col min="5893" max="5893" width="35.28515625" style="81" customWidth="1"/>
    <col min="5894" max="5894" width="43.140625" style="81" customWidth="1"/>
    <col min="5895" max="5895" width="15.85546875" style="81" customWidth="1"/>
    <col min="5896" max="6144" width="9.140625" style="81"/>
    <col min="6145" max="6145" width="8.5703125" style="81" customWidth="1"/>
    <col min="6146" max="6147" width="37.140625" style="81" customWidth="1"/>
    <col min="6148" max="6148" width="36.5703125" style="81" customWidth="1"/>
    <col min="6149" max="6149" width="35.28515625" style="81" customWidth="1"/>
    <col min="6150" max="6150" width="43.140625" style="81" customWidth="1"/>
    <col min="6151" max="6151" width="15.85546875" style="81" customWidth="1"/>
    <col min="6152" max="6400" width="9.140625" style="81"/>
    <col min="6401" max="6401" width="8.5703125" style="81" customWidth="1"/>
    <col min="6402" max="6403" width="37.140625" style="81" customWidth="1"/>
    <col min="6404" max="6404" width="36.5703125" style="81" customWidth="1"/>
    <col min="6405" max="6405" width="35.28515625" style="81" customWidth="1"/>
    <col min="6406" max="6406" width="43.140625" style="81" customWidth="1"/>
    <col min="6407" max="6407" width="15.85546875" style="81" customWidth="1"/>
    <col min="6408" max="6656" width="9.140625" style="81"/>
    <col min="6657" max="6657" width="8.5703125" style="81" customWidth="1"/>
    <col min="6658" max="6659" width="37.140625" style="81" customWidth="1"/>
    <col min="6660" max="6660" width="36.5703125" style="81" customWidth="1"/>
    <col min="6661" max="6661" width="35.28515625" style="81" customWidth="1"/>
    <col min="6662" max="6662" width="43.140625" style="81" customWidth="1"/>
    <col min="6663" max="6663" width="15.85546875" style="81" customWidth="1"/>
    <col min="6664" max="6912" width="9.140625" style="81"/>
    <col min="6913" max="6913" width="8.5703125" style="81" customWidth="1"/>
    <col min="6914" max="6915" width="37.140625" style="81" customWidth="1"/>
    <col min="6916" max="6916" width="36.5703125" style="81" customWidth="1"/>
    <col min="6917" max="6917" width="35.28515625" style="81" customWidth="1"/>
    <col min="6918" max="6918" width="43.140625" style="81" customWidth="1"/>
    <col min="6919" max="6919" width="15.85546875" style="81" customWidth="1"/>
    <col min="6920" max="7168" width="9.140625" style="81"/>
    <col min="7169" max="7169" width="8.5703125" style="81" customWidth="1"/>
    <col min="7170" max="7171" width="37.140625" style="81" customWidth="1"/>
    <col min="7172" max="7172" width="36.5703125" style="81" customWidth="1"/>
    <col min="7173" max="7173" width="35.28515625" style="81" customWidth="1"/>
    <col min="7174" max="7174" width="43.140625" style="81" customWidth="1"/>
    <col min="7175" max="7175" width="15.85546875" style="81" customWidth="1"/>
    <col min="7176" max="7424" width="9.140625" style="81"/>
    <col min="7425" max="7425" width="8.5703125" style="81" customWidth="1"/>
    <col min="7426" max="7427" width="37.140625" style="81" customWidth="1"/>
    <col min="7428" max="7428" width="36.5703125" style="81" customWidth="1"/>
    <col min="7429" max="7429" width="35.28515625" style="81" customWidth="1"/>
    <col min="7430" max="7430" width="43.140625" style="81" customWidth="1"/>
    <col min="7431" max="7431" width="15.85546875" style="81" customWidth="1"/>
    <col min="7432" max="7680" width="9.140625" style="81"/>
    <col min="7681" max="7681" width="8.5703125" style="81" customWidth="1"/>
    <col min="7682" max="7683" width="37.140625" style="81" customWidth="1"/>
    <col min="7684" max="7684" width="36.5703125" style="81" customWidth="1"/>
    <col min="7685" max="7685" width="35.28515625" style="81" customWidth="1"/>
    <col min="7686" max="7686" width="43.140625" style="81" customWidth="1"/>
    <col min="7687" max="7687" width="15.85546875" style="81" customWidth="1"/>
    <col min="7688" max="7936" width="9.140625" style="81"/>
    <col min="7937" max="7937" width="8.5703125" style="81" customWidth="1"/>
    <col min="7938" max="7939" width="37.140625" style="81" customWidth="1"/>
    <col min="7940" max="7940" width="36.5703125" style="81" customWidth="1"/>
    <col min="7941" max="7941" width="35.28515625" style="81" customWidth="1"/>
    <col min="7942" max="7942" width="43.140625" style="81" customWidth="1"/>
    <col min="7943" max="7943" width="15.85546875" style="81" customWidth="1"/>
    <col min="7944" max="8192" width="9.140625" style="81"/>
    <col min="8193" max="8193" width="8.5703125" style="81" customWidth="1"/>
    <col min="8194" max="8195" width="37.140625" style="81" customWidth="1"/>
    <col min="8196" max="8196" width="36.5703125" style="81" customWidth="1"/>
    <col min="8197" max="8197" width="35.28515625" style="81" customWidth="1"/>
    <col min="8198" max="8198" width="43.140625" style="81" customWidth="1"/>
    <col min="8199" max="8199" width="15.85546875" style="81" customWidth="1"/>
    <col min="8200" max="8448" width="9.140625" style="81"/>
    <col min="8449" max="8449" width="8.5703125" style="81" customWidth="1"/>
    <col min="8450" max="8451" width="37.140625" style="81" customWidth="1"/>
    <col min="8452" max="8452" width="36.5703125" style="81" customWidth="1"/>
    <col min="8453" max="8453" width="35.28515625" style="81" customWidth="1"/>
    <col min="8454" max="8454" width="43.140625" style="81" customWidth="1"/>
    <col min="8455" max="8455" width="15.85546875" style="81" customWidth="1"/>
    <col min="8456" max="8704" width="9.140625" style="81"/>
    <col min="8705" max="8705" width="8.5703125" style="81" customWidth="1"/>
    <col min="8706" max="8707" width="37.140625" style="81" customWidth="1"/>
    <col min="8708" max="8708" width="36.5703125" style="81" customWidth="1"/>
    <col min="8709" max="8709" width="35.28515625" style="81" customWidth="1"/>
    <col min="8710" max="8710" width="43.140625" style="81" customWidth="1"/>
    <col min="8711" max="8711" width="15.85546875" style="81" customWidth="1"/>
    <col min="8712" max="8960" width="9.140625" style="81"/>
    <col min="8961" max="8961" width="8.5703125" style="81" customWidth="1"/>
    <col min="8962" max="8963" width="37.140625" style="81" customWidth="1"/>
    <col min="8964" max="8964" width="36.5703125" style="81" customWidth="1"/>
    <col min="8965" max="8965" width="35.28515625" style="81" customWidth="1"/>
    <col min="8966" max="8966" width="43.140625" style="81" customWidth="1"/>
    <col min="8967" max="8967" width="15.85546875" style="81" customWidth="1"/>
    <col min="8968" max="9216" width="9.140625" style="81"/>
    <col min="9217" max="9217" width="8.5703125" style="81" customWidth="1"/>
    <col min="9218" max="9219" width="37.140625" style="81" customWidth="1"/>
    <col min="9220" max="9220" width="36.5703125" style="81" customWidth="1"/>
    <col min="9221" max="9221" width="35.28515625" style="81" customWidth="1"/>
    <col min="9222" max="9222" width="43.140625" style="81" customWidth="1"/>
    <col min="9223" max="9223" width="15.85546875" style="81" customWidth="1"/>
    <col min="9224" max="9472" width="9.140625" style="81"/>
    <col min="9473" max="9473" width="8.5703125" style="81" customWidth="1"/>
    <col min="9474" max="9475" width="37.140625" style="81" customWidth="1"/>
    <col min="9476" max="9476" width="36.5703125" style="81" customWidth="1"/>
    <col min="9477" max="9477" width="35.28515625" style="81" customWidth="1"/>
    <col min="9478" max="9478" width="43.140625" style="81" customWidth="1"/>
    <col min="9479" max="9479" width="15.85546875" style="81" customWidth="1"/>
    <col min="9480" max="9728" width="9.140625" style="81"/>
    <col min="9729" max="9729" width="8.5703125" style="81" customWidth="1"/>
    <col min="9730" max="9731" width="37.140625" style="81" customWidth="1"/>
    <col min="9732" max="9732" width="36.5703125" style="81" customWidth="1"/>
    <col min="9733" max="9733" width="35.28515625" style="81" customWidth="1"/>
    <col min="9734" max="9734" width="43.140625" style="81" customWidth="1"/>
    <col min="9735" max="9735" width="15.85546875" style="81" customWidth="1"/>
    <col min="9736" max="9984" width="9.140625" style="81"/>
    <col min="9985" max="9985" width="8.5703125" style="81" customWidth="1"/>
    <col min="9986" max="9987" width="37.140625" style="81" customWidth="1"/>
    <col min="9988" max="9988" width="36.5703125" style="81" customWidth="1"/>
    <col min="9989" max="9989" width="35.28515625" style="81" customWidth="1"/>
    <col min="9990" max="9990" width="43.140625" style="81" customWidth="1"/>
    <col min="9991" max="9991" width="15.85546875" style="81" customWidth="1"/>
    <col min="9992" max="10240" width="9.140625" style="81"/>
    <col min="10241" max="10241" width="8.5703125" style="81" customWidth="1"/>
    <col min="10242" max="10243" width="37.140625" style="81" customWidth="1"/>
    <col min="10244" max="10244" width="36.5703125" style="81" customWidth="1"/>
    <col min="10245" max="10245" width="35.28515625" style="81" customWidth="1"/>
    <col min="10246" max="10246" width="43.140625" style="81" customWidth="1"/>
    <col min="10247" max="10247" width="15.85546875" style="81" customWidth="1"/>
    <col min="10248" max="10496" width="9.140625" style="81"/>
    <col min="10497" max="10497" width="8.5703125" style="81" customWidth="1"/>
    <col min="10498" max="10499" width="37.140625" style="81" customWidth="1"/>
    <col min="10500" max="10500" width="36.5703125" style="81" customWidth="1"/>
    <col min="10501" max="10501" width="35.28515625" style="81" customWidth="1"/>
    <col min="10502" max="10502" width="43.140625" style="81" customWidth="1"/>
    <col min="10503" max="10503" width="15.85546875" style="81" customWidth="1"/>
    <col min="10504" max="10752" width="9.140625" style="81"/>
    <col min="10753" max="10753" width="8.5703125" style="81" customWidth="1"/>
    <col min="10754" max="10755" width="37.140625" style="81" customWidth="1"/>
    <col min="10756" max="10756" width="36.5703125" style="81" customWidth="1"/>
    <col min="10757" max="10757" width="35.28515625" style="81" customWidth="1"/>
    <col min="10758" max="10758" width="43.140625" style="81" customWidth="1"/>
    <col min="10759" max="10759" width="15.85546875" style="81" customWidth="1"/>
    <col min="10760" max="11008" width="9.140625" style="81"/>
    <col min="11009" max="11009" width="8.5703125" style="81" customWidth="1"/>
    <col min="11010" max="11011" width="37.140625" style="81" customWidth="1"/>
    <col min="11012" max="11012" width="36.5703125" style="81" customWidth="1"/>
    <col min="11013" max="11013" width="35.28515625" style="81" customWidth="1"/>
    <col min="11014" max="11014" width="43.140625" style="81" customWidth="1"/>
    <col min="11015" max="11015" width="15.85546875" style="81" customWidth="1"/>
    <col min="11016" max="11264" width="9.140625" style="81"/>
    <col min="11265" max="11265" width="8.5703125" style="81" customWidth="1"/>
    <col min="11266" max="11267" width="37.140625" style="81" customWidth="1"/>
    <col min="11268" max="11268" width="36.5703125" style="81" customWidth="1"/>
    <col min="11269" max="11269" width="35.28515625" style="81" customWidth="1"/>
    <col min="11270" max="11270" width="43.140625" style="81" customWidth="1"/>
    <col min="11271" max="11271" width="15.85546875" style="81" customWidth="1"/>
    <col min="11272" max="11520" width="9.140625" style="81"/>
    <col min="11521" max="11521" width="8.5703125" style="81" customWidth="1"/>
    <col min="11522" max="11523" width="37.140625" style="81" customWidth="1"/>
    <col min="11524" max="11524" width="36.5703125" style="81" customWidth="1"/>
    <col min="11525" max="11525" width="35.28515625" style="81" customWidth="1"/>
    <col min="11526" max="11526" width="43.140625" style="81" customWidth="1"/>
    <col min="11527" max="11527" width="15.85546875" style="81" customWidth="1"/>
    <col min="11528" max="11776" width="9.140625" style="81"/>
    <col min="11777" max="11777" width="8.5703125" style="81" customWidth="1"/>
    <col min="11778" max="11779" width="37.140625" style="81" customWidth="1"/>
    <col min="11780" max="11780" width="36.5703125" style="81" customWidth="1"/>
    <col min="11781" max="11781" width="35.28515625" style="81" customWidth="1"/>
    <col min="11782" max="11782" width="43.140625" style="81" customWidth="1"/>
    <col min="11783" max="11783" width="15.85546875" style="81" customWidth="1"/>
    <col min="11784" max="12032" width="9.140625" style="81"/>
    <col min="12033" max="12033" width="8.5703125" style="81" customWidth="1"/>
    <col min="12034" max="12035" width="37.140625" style="81" customWidth="1"/>
    <col min="12036" max="12036" width="36.5703125" style="81" customWidth="1"/>
    <col min="12037" max="12037" width="35.28515625" style="81" customWidth="1"/>
    <col min="12038" max="12038" width="43.140625" style="81" customWidth="1"/>
    <col min="12039" max="12039" width="15.85546875" style="81" customWidth="1"/>
    <col min="12040" max="12288" width="9.140625" style="81"/>
    <col min="12289" max="12289" width="8.5703125" style="81" customWidth="1"/>
    <col min="12290" max="12291" width="37.140625" style="81" customWidth="1"/>
    <col min="12292" max="12292" width="36.5703125" style="81" customWidth="1"/>
    <col min="12293" max="12293" width="35.28515625" style="81" customWidth="1"/>
    <col min="12294" max="12294" width="43.140625" style="81" customWidth="1"/>
    <col min="12295" max="12295" width="15.85546875" style="81" customWidth="1"/>
    <col min="12296" max="12544" width="9.140625" style="81"/>
    <col min="12545" max="12545" width="8.5703125" style="81" customWidth="1"/>
    <col min="12546" max="12547" width="37.140625" style="81" customWidth="1"/>
    <col min="12548" max="12548" width="36.5703125" style="81" customWidth="1"/>
    <col min="12549" max="12549" width="35.28515625" style="81" customWidth="1"/>
    <col min="12550" max="12550" width="43.140625" style="81" customWidth="1"/>
    <col min="12551" max="12551" width="15.85546875" style="81" customWidth="1"/>
    <col min="12552" max="12800" width="9.140625" style="81"/>
    <col min="12801" max="12801" width="8.5703125" style="81" customWidth="1"/>
    <col min="12802" max="12803" width="37.140625" style="81" customWidth="1"/>
    <col min="12804" max="12804" width="36.5703125" style="81" customWidth="1"/>
    <col min="12805" max="12805" width="35.28515625" style="81" customWidth="1"/>
    <col min="12806" max="12806" width="43.140625" style="81" customWidth="1"/>
    <col min="12807" max="12807" width="15.85546875" style="81" customWidth="1"/>
    <col min="12808" max="13056" width="9.140625" style="81"/>
    <col min="13057" max="13057" width="8.5703125" style="81" customWidth="1"/>
    <col min="13058" max="13059" width="37.140625" style="81" customWidth="1"/>
    <col min="13060" max="13060" width="36.5703125" style="81" customWidth="1"/>
    <col min="13061" max="13061" width="35.28515625" style="81" customWidth="1"/>
    <col min="13062" max="13062" width="43.140625" style="81" customWidth="1"/>
    <col min="13063" max="13063" width="15.85546875" style="81" customWidth="1"/>
    <col min="13064" max="13312" width="9.140625" style="81"/>
    <col min="13313" max="13313" width="8.5703125" style="81" customWidth="1"/>
    <col min="13314" max="13315" width="37.140625" style="81" customWidth="1"/>
    <col min="13316" max="13316" width="36.5703125" style="81" customWidth="1"/>
    <col min="13317" max="13317" width="35.28515625" style="81" customWidth="1"/>
    <col min="13318" max="13318" width="43.140625" style="81" customWidth="1"/>
    <col min="13319" max="13319" width="15.85546875" style="81" customWidth="1"/>
    <col min="13320" max="13568" width="9.140625" style="81"/>
    <col min="13569" max="13569" width="8.5703125" style="81" customWidth="1"/>
    <col min="13570" max="13571" width="37.140625" style="81" customWidth="1"/>
    <col min="13572" max="13572" width="36.5703125" style="81" customWidth="1"/>
    <col min="13573" max="13573" width="35.28515625" style="81" customWidth="1"/>
    <col min="13574" max="13574" width="43.140625" style="81" customWidth="1"/>
    <col min="13575" max="13575" width="15.85546875" style="81" customWidth="1"/>
    <col min="13576" max="13824" width="9.140625" style="81"/>
    <col min="13825" max="13825" width="8.5703125" style="81" customWidth="1"/>
    <col min="13826" max="13827" width="37.140625" style="81" customWidth="1"/>
    <col min="13828" max="13828" width="36.5703125" style="81" customWidth="1"/>
    <col min="13829" max="13829" width="35.28515625" style="81" customWidth="1"/>
    <col min="13830" max="13830" width="43.140625" style="81" customWidth="1"/>
    <col min="13831" max="13831" width="15.85546875" style="81" customWidth="1"/>
    <col min="13832" max="14080" width="9.140625" style="81"/>
    <col min="14081" max="14081" width="8.5703125" style="81" customWidth="1"/>
    <col min="14082" max="14083" width="37.140625" style="81" customWidth="1"/>
    <col min="14084" max="14084" width="36.5703125" style="81" customWidth="1"/>
    <col min="14085" max="14085" width="35.28515625" style="81" customWidth="1"/>
    <col min="14086" max="14086" width="43.140625" style="81" customWidth="1"/>
    <col min="14087" max="14087" width="15.85546875" style="81" customWidth="1"/>
    <col min="14088" max="14336" width="9.140625" style="81"/>
    <col min="14337" max="14337" width="8.5703125" style="81" customWidth="1"/>
    <col min="14338" max="14339" width="37.140625" style="81" customWidth="1"/>
    <col min="14340" max="14340" width="36.5703125" style="81" customWidth="1"/>
    <col min="14341" max="14341" width="35.28515625" style="81" customWidth="1"/>
    <col min="14342" max="14342" width="43.140625" style="81" customWidth="1"/>
    <col min="14343" max="14343" width="15.85546875" style="81" customWidth="1"/>
    <col min="14344" max="14592" width="9.140625" style="81"/>
    <col min="14593" max="14593" width="8.5703125" style="81" customWidth="1"/>
    <col min="14594" max="14595" width="37.140625" style="81" customWidth="1"/>
    <col min="14596" max="14596" width="36.5703125" style="81" customWidth="1"/>
    <col min="14597" max="14597" width="35.28515625" style="81" customWidth="1"/>
    <col min="14598" max="14598" width="43.140625" style="81" customWidth="1"/>
    <col min="14599" max="14599" width="15.85546875" style="81" customWidth="1"/>
    <col min="14600" max="14848" width="9.140625" style="81"/>
    <col min="14849" max="14849" width="8.5703125" style="81" customWidth="1"/>
    <col min="14850" max="14851" width="37.140625" style="81" customWidth="1"/>
    <col min="14852" max="14852" width="36.5703125" style="81" customWidth="1"/>
    <col min="14853" max="14853" width="35.28515625" style="81" customWidth="1"/>
    <col min="14854" max="14854" width="43.140625" style="81" customWidth="1"/>
    <col min="14855" max="14855" width="15.85546875" style="81" customWidth="1"/>
    <col min="14856" max="15104" width="9.140625" style="81"/>
    <col min="15105" max="15105" width="8.5703125" style="81" customWidth="1"/>
    <col min="15106" max="15107" width="37.140625" style="81" customWidth="1"/>
    <col min="15108" max="15108" width="36.5703125" style="81" customWidth="1"/>
    <col min="15109" max="15109" width="35.28515625" style="81" customWidth="1"/>
    <col min="15110" max="15110" width="43.140625" style="81" customWidth="1"/>
    <col min="15111" max="15111" width="15.85546875" style="81" customWidth="1"/>
    <col min="15112" max="15360" width="9.140625" style="81"/>
    <col min="15361" max="15361" width="8.5703125" style="81" customWidth="1"/>
    <col min="15362" max="15363" width="37.140625" style="81" customWidth="1"/>
    <col min="15364" max="15364" width="36.5703125" style="81" customWidth="1"/>
    <col min="15365" max="15365" width="35.28515625" style="81" customWidth="1"/>
    <col min="15366" max="15366" width="43.140625" style="81" customWidth="1"/>
    <col min="15367" max="15367" width="15.85546875" style="81" customWidth="1"/>
    <col min="15368" max="15616" width="9.140625" style="81"/>
    <col min="15617" max="15617" width="8.5703125" style="81" customWidth="1"/>
    <col min="15618" max="15619" width="37.140625" style="81" customWidth="1"/>
    <col min="15620" max="15620" width="36.5703125" style="81" customWidth="1"/>
    <col min="15621" max="15621" width="35.28515625" style="81" customWidth="1"/>
    <col min="15622" max="15622" width="43.140625" style="81" customWidth="1"/>
    <col min="15623" max="15623" width="15.85546875" style="81" customWidth="1"/>
    <col min="15624" max="15872" width="9.140625" style="81"/>
    <col min="15873" max="15873" width="8.5703125" style="81" customWidth="1"/>
    <col min="15874" max="15875" width="37.140625" style="81" customWidth="1"/>
    <col min="15876" max="15876" width="36.5703125" style="81" customWidth="1"/>
    <col min="15877" max="15877" width="35.28515625" style="81" customWidth="1"/>
    <col min="15878" max="15878" width="43.140625" style="81" customWidth="1"/>
    <col min="15879" max="15879" width="15.85546875" style="81" customWidth="1"/>
    <col min="15880" max="16128" width="9.140625" style="81"/>
    <col min="16129" max="16129" width="8.5703125" style="81" customWidth="1"/>
    <col min="16130" max="16131" width="37.140625" style="81" customWidth="1"/>
    <col min="16132" max="16132" width="36.5703125" style="81" customWidth="1"/>
    <col min="16133" max="16133" width="35.28515625" style="81" customWidth="1"/>
    <col min="16134" max="16134" width="43.140625" style="81" customWidth="1"/>
    <col min="16135" max="16135" width="15.85546875" style="81" customWidth="1"/>
    <col min="16136" max="16384" width="9.140625" style="81"/>
  </cols>
  <sheetData>
    <row r="1" spans="1:17" ht="26.25">
      <c r="A1" s="877" t="s">
        <v>248</v>
      </c>
      <c r="B1" s="877"/>
      <c r="C1" s="877"/>
      <c r="D1" s="877"/>
      <c r="E1" s="877"/>
      <c r="F1" s="877"/>
    </row>
    <row r="2" spans="1:17" ht="34.5" customHeight="1">
      <c r="A2" s="1037" t="s">
        <v>249</v>
      </c>
      <c r="B2" s="1037"/>
      <c r="C2" s="1037"/>
      <c r="D2" s="1037"/>
      <c r="E2" s="1037"/>
      <c r="F2" s="1037"/>
    </row>
    <row r="3" spans="1:17" ht="20.25">
      <c r="A3" s="1098" t="s">
        <v>250</v>
      </c>
      <c r="B3" s="1098"/>
      <c r="C3" s="1098"/>
      <c r="D3" s="1098"/>
      <c r="E3" s="1098"/>
      <c r="F3" s="1098"/>
    </row>
    <row r="4" spans="1:17">
      <c r="A4" s="236"/>
      <c r="B4" s="236"/>
      <c r="C4" s="236"/>
      <c r="D4" s="236"/>
      <c r="E4" s="236"/>
      <c r="F4" s="236"/>
    </row>
    <row r="5" spans="1:17">
      <c r="A5" s="298"/>
      <c r="B5" s="1179" t="s">
        <v>186</v>
      </c>
      <c r="C5" s="1179"/>
      <c r="D5" s="1179"/>
      <c r="E5" s="1179"/>
      <c r="F5" s="1179"/>
      <c r="G5" s="78"/>
      <c r="H5" s="78"/>
      <c r="I5" s="78"/>
      <c r="J5" s="80"/>
      <c r="K5" s="80"/>
      <c r="L5" s="80"/>
      <c r="M5" s="80"/>
      <c r="N5" s="80"/>
      <c r="O5" s="80"/>
      <c r="P5" s="80"/>
      <c r="Q5" s="80"/>
    </row>
    <row r="6" spans="1:17">
      <c r="A6" s="298"/>
      <c r="B6" s="298"/>
      <c r="C6" s="298"/>
      <c r="D6" s="298"/>
      <c r="E6" s="298"/>
      <c r="F6" s="298"/>
    </row>
    <row r="7" spans="1:17" s="82" customFormat="1" ht="279" customHeight="1">
      <c r="A7" s="1212"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7" s="1212"/>
      <c r="C7" s="1212"/>
      <c r="D7" s="1212"/>
      <c r="E7" s="1212"/>
      <c r="F7" s="1212"/>
    </row>
    <row r="8" spans="1:17" s="82" customFormat="1" ht="39.75" customHeight="1">
      <c r="A8" s="1035" t="str">
        <f>Title!A2</f>
        <v>Bid Enquiry No: KPTCL/2026-27/SS/WORK_INDENT3836</v>
      </c>
      <c r="B8" s="1035"/>
      <c r="C8" s="1035"/>
      <c r="D8" s="1035"/>
      <c r="E8" s="1035"/>
      <c r="F8" s="1035"/>
    </row>
    <row r="9" spans="1:17" ht="99.75" customHeight="1">
      <c r="A9" s="82" t="s">
        <v>251</v>
      </c>
      <c r="B9" s="82"/>
      <c r="C9" s="1231"/>
      <c r="D9" s="1231"/>
      <c r="E9" s="85"/>
      <c r="F9" s="86" t="s">
        <v>3523</v>
      </c>
    </row>
    <row r="10" spans="1:17">
      <c r="E10" s="82"/>
    </row>
    <row r="11" spans="1:17" ht="27" customHeight="1">
      <c r="A11" s="1232" t="s">
        <v>112</v>
      </c>
      <c r="B11" s="1233" t="s">
        <v>252</v>
      </c>
      <c r="C11" s="1233" t="s">
        <v>2239</v>
      </c>
      <c r="D11" s="1233"/>
      <c r="E11" s="1233"/>
      <c r="F11" s="1233"/>
    </row>
    <row r="12" spans="1:17" ht="27" customHeight="1">
      <c r="A12" s="1232"/>
      <c r="B12" s="1233"/>
      <c r="C12" s="190" t="s">
        <v>253</v>
      </c>
      <c r="D12" s="190" t="s">
        <v>254</v>
      </c>
      <c r="E12" s="190" t="s">
        <v>255</v>
      </c>
      <c r="F12" s="190" t="s">
        <v>256</v>
      </c>
    </row>
    <row r="13" spans="1:17" ht="57.75" customHeight="1">
      <c r="A13" s="244">
        <v>1</v>
      </c>
      <c r="B13" s="219" t="s">
        <v>3551</v>
      </c>
      <c r="C13" s="246"/>
      <c r="D13" s="246"/>
      <c r="E13" s="246"/>
      <c r="F13" s="246"/>
    </row>
    <row r="14" spans="1:17" ht="43.9" customHeight="1">
      <c r="A14" s="244">
        <v>2</v>
      </c>
      <c r="B14" s="245" t="s">
        <v>3512</v>
      </c>
      <c r="C14" s="246"/>
      <c r="D14" s="246"/>
      <c r="E14" s="246"/>
      <c r="F14" s="246"/>
    </row>
    <row r="15" spans="1:17" ht="29.45" customHeight="1">
      <c r="A15" s="244">
        <v>3</v>
      </c>
      <c r="B15" s="219" t="s">
        <v>2240</v>
      </c>
      <c r="C15" s="246"/>
      <c r="D15" s="246"/>
      <c r="E15" s="246"/>
      <c r="F15" s="246"/>
    </row>
    <row r="16" spans="1:17" ht="40.9" customHeight="1">
      <c r="A16" s="244">
        <v>4</v>
      </c>
      <c r="B16" s="219" t="s">
        <v>2241</v>
      </c>
      <c r="C16" s="246"/>
      <c r="D16" s="246"/>
      <c r="E16" s="246"/>
      <c r="F16" s="246"/>
    </row>
    <row r="17" spans="1:6" ht="39.75" customHeight="1">
      <c r="A17" s="244">
        <v>5</v>
      </c>
      <c r="B17" s="219" t="s">
        <v>2242</v>
      </c>
      <c r="C17" s="246"/>
      <c r="D17" s="246"/>
      <c r="E17" s="246"/>
      <c r="F17" s="246"/>
    </row>
    <row r="18" spans="1:6" ht="31.9" customHeight="1">
      <c r="A18" s="244">
        <v>6</v>
      </c>
      <c r="B18" s="219" t="s">
        <v>238</v>
      </c>
      <c r="C18" s="246"/>
      <c r="D18" s="246"/>
      <c r="E18" s="246"/>
      <c r="F18" s="246"/>
    </row>
    <row r="19" spans="1:6" ht="27.6" customHeight="1">
      <c r="A19" s="244">
        <v>7</v>
      </c>
      <c r="B19" s="219" t="s">
        <v>2243</v>
      </c>
      <c r="C19" s="246"/>
      <c r="D19" s="246"/>
      <c r="E19" s="246"/>
      <c r="F19" s="246"/>
    </row>
    <row r="20" spans="1:6" ht="28.5" customHeight="1">
      <c r="A20" s="244">
        <v>8</v>
      </c>
      <c r="B20" s="219" t="s">
        <v>2244</v>
      </c>
      <c r="C20" s="246"/>
      <c r="D20" s="246"/>
      <c r="E20" s="246"/>
      <c r="F20" s="246"/>
    </row>
    <row r="21" spans="1:6" ht="34.15" customHeight="1">
      <c r="A21" s="244">
        <v>9</v>
      </c>
      <c r="B21" s="219" t="s">
        <v>2245</v>
      </c>
      <c r="C21" s="246"/>
      <c r="D21" s="246"/>
      <c r="E21" s="246"/>
      <c r="F21" s="246"/>
    </row>
    <row r="22" spans="1:6" ht="33" customHeight="1">
      <c r="A22" s="244">
        <v>10</v>
      </c>
      <c r="B22" s="219" t="s">
        <v>2246</v>
      </c>
      <c r="C22" s="246"/>
      <c r="D22" s="246"/>
      <c r="E22" s="246"/>
      <c r="F22" s="246"/>
    </row>
    <row r="23" spans="1:6" ht="40.15" customHeight="1">
      <c r="A23" s="244">
        <v>11</v>
      </c>
      <c r="B23" s="219" t="s">
        <v>2247</v>
      </c>
      <c r="C23" s="246"/>
      <c r="D23" s="246"/>
      <c r="E23" s="246"/>
      <c r="F23" s="246"/>
    </row>
    <row r="24" spans="1:6" ht="27" customHeight="1">
      <c r="A24" s="244">
        <v>12</v>
      </c>
      <c r="B24" s="219" t="s">
        <v>2230</v>
      </c>
      <c r="C24" s="246"/>
      <c r="D24" s="246"/>
      <c r="E24" s="246"/>
      <c r="F24" s="246"/>
    </row>
    <row r="25" spans="1:6" ht="34.9" customHeight="1">
      <c r="A25" s="244">
        <v>13</v>
      </c>
      <c r="B25" s="219" t="s">
        <v>2248</v>
      </c>
      <c r="C25" s="246"/>
      <c r="D25" s="246"/>
      <c r="E25" s="246"/>
      <c r="F25" s="246"/>
    </row>
    <row r="26" spans="1:6" ht="33" customHeight="1">
      <c r="A26" s="244">
        <v>14</v>
      </c>
      <c r="B26" s="219" t="s">
        <v>2249</v>
      </c>
      <c r="C26" s="246"/>
      <c r="D26" s="246"/>
      <c r="E26" s="246"/>
      <c r="F26" s="246"/>
    </row>
    <row r="27" spans="1:6" ht="33" customHeight="1">
      <c r="A27" s="244">
        <v>15</v>
      </c>
      <c r="B27" s="219" t="s">
        <v>239</v>
      </c>
      <c r="C27" s="246"/>
      <c r="D27" s="246"/>
      <c r="E27" s="246"/>
      <c r="F27" s="246"/>
    </row>
    <row r="28" spans="1:6">
      <c r="A28" s="244">
        <v>16</v>
      </c>
      <c r="B28" s="219" t="s">
        <v>240</v>
      </c>
      <c r="C28" s="246"/>
      <c r="D28" s="246"/>
      <c r="E28" s="246"/>
      <c r="F28" s="246"/>
    </row>
    <row r="29" spans="1:6" ht="44.25" customHeight="1">
      <c r="A29" s="244">
        <v>17</v>
      </c>
      <c r="B29" s="219" t="s">
        <v>2250</v>
      </c>
      <c r="C29" s="246"/>
      <c r="D29" s="246"/>
      <c r="E29" s="246"/>
      <c r="F29" s="246"/>
    </row>
    <row r="30" spans="1:6">
      <c r="A30" s="244">
        <v>18</v>
      </c>
      <c r="B30" s="219" t="s">
        <v>2251</v>
      </c>
      <c r="C30" s="246"/>
      <c r="D30" s="246"/>
      <c r="E30" s="246"/>
      <c r="F30" s="246"/>
    </row>
    <row r="31" spans="1:6" ht="25.5" customHeight="1">
      <c r="A31" s="244">
        <v>19</v>
      </c>
      <c r="B31" s="219" t="s">
        <v>2252</v>
      </c>
      <c r="C31" s="246"/>
      <c r="D31" s="246"/>
      <c r="E31" s="246"/>
      <c r="F31" s="246"/>
    </row>
    <row r="32" spans="1:6" ht="29.45" customHeight="1">
      <c r="A32" s="244">
        <v>20</v>
      </c>
      <c r="B32" s="219" t="s">
        <v>2253</v>
      </c>
      <c r="C32" s="246"/>
      <c r="D32" s="246"/>
      <c r="E32" s="246"/>
      <c r="F32" s="246"/>
    </row>
    <row r="33" spans="1:6" ht="32.450000000000003" customHeight="1">
      <c r="A33" s="244">
        <v>21</v>
      </c>
      <c r="B33" s="219" t="s">
        <v>2254</v>
      </c>
      <c r="C33" s="246"/>
      <c r="D33" s="246"/>
      <c r="E33" s="246"/>
      <c r="F33" s="246"/>
    </row>
    <row r="34" spans="1:6" ht="29.45" customHeight="1">
      <c r="A34" s="244">
        <v>22</v>
      </c>
      <c r="B34" s="219" t="s">
        <v>2255</v>
      </c>
      <c r="C34" s="246"/>
      <c r="D34" s="246"/>
      <c r="E34" s="246"/>
      <c r="F34" s="246"/>
    </row>
    <row r="35" spans="1:6" ht="40.5" customHeight="1">
      <c r="A35" s="244">
        <v>23</v>
      </c>
      <c r="B35" s="219" t="s">
        <v>2256</v>
      </c>
      <c r="C35" s="246"/>
      <c r="D35" s="246"/>
      <c r="E35" s="246"/>
      <c r="F35" s="246"/>
    </row>
    <row r="36" spans="1:6" ht="36" customHeight="1">
      <c r="A36" s="244">
        <v>24</v>
      </c>
      <c r="B36" s="219" t="s">
        <v>2257</v>
      </c>
      <c r="C36" s="246"/>
      <c r="D36" s="246"/>
      <c r="E36" s="246"/>
      <c r="F36" s="246"/>
    </row>
    <row r="37" spans="1:6" ht="36" customHeight="1">
      <c r="A37" s="244">
        <v>25</v>
      </c>
      <c r="B37" s="219" t="s">
        <v>2258</v>
      </c>
      <c r="C37" s="246"/>
      <c r="D37" s="246"/>
      <c r="E37" s="246"/>
      <c r="F37" s="246"/>
    </row>
    <row r="38" spans="1:6" ht="30" customHeight="1">
      <c r="A38" s="244">
        <v>26</v>
      </c>
      <c r="B38" s="219" t="s">
        <v>2259</v>
      </c>
      <c r="C38" s="246"/>
      <c r="D38" s="246"/>
      <c r="E38" s="246"/>
      <c r="F38" s="246"/>
    </row>
    <row r="39" spans="1:6" ht="26.25" customHeight="1">
      <c r="A39" s="244">
        <v>27</v>
      </c>
      <c r="B39" s="219" t="s">
        <v>2260</v>
      </c>
      <c r="C39" s="246"/>
      <c r="D39" s="246"/>
      <c r="E39" s="246"/>
      <c r="F39" s="246"/>
    </row>
    <row r="40" spans="1:6" ht="30" customHeight="1">
      <c r="A40" s="244">
        <v>28</v>
      </c>
      <c r="B40" s="219" t="s">
        <v>2261</v>
      </c>
      <c r="C40" s="246"/>
      <c r="D40" s="246"/>
      <c r="E40" s="246"/>
      <c r="F40" s="246"/>
    </row>
    <row r="41" spans="1:6" ht="39.6" customHeight="1">
      <c r="A41" s="244">
        <v>29</v>
      </c>
      <c r="B41" s="246"/>
      <c r="C41" s="246"/>
      <c r="D41" s="246"/>
      <c r="E41" s="246"/>
      <c r="F41" s="246"/>
    </row>
    <row r="42" spans="1:6" ht="48" customHeight="1">
      <c r="A42" s="244">
        <v>30</v>
      </c>
      <c r="B42" s="246"/>
      <c r="C42" s="246"/>
      <c r="D42" s="246"/>
      <c r="E42" s="246"/>
      <c r="F42" s="246"/>
    </row>
    <row r="43" spans="1:6" ht="29.25" customHeight="1">
      <c r="A43" s="244">
        <v>31</v>
      </c>
      <c r="B43" s="246"/>
      <c r="C43" s="246"/>
      <c r="D43" s="246"/>
      <c r="E43" s="246"/>
      <c r="F43" s="246"/>
    </row>
    <row r="44" spans="1:6" ht="23.25" customHeight="1">
      <c r="A44" s="244">
        <v>32</v>
      </c>
      <c r="B44" s="246"/>
      <c r="C44" s="246"/>
      <c r="D44" s="246"/>
      <c r="E44" s="246"/>
      <c r="F44" s="246"/>
    </row>
    <row r="45" spans="1:6" ht="25.5" customHeight="1">
      <c r="A45" s="244">
        <v>33</v>
      </c>
      <c r="B45" s="246"/>
      <c r="C45" s="246"/>
      <c r="D45" s="246"/>
      <c r="E45" s="246"/>
      <c r="F45" s="246"/>
    </row>
    <row r="46" spans="1:6" ht="66.75" customHeight="1">
      <c r="A46" s="244">
        <v>34</v>
      </c>
      <c r="B46" s="246"/>
      <c r="C46" s="246"/>
      <c r="D46" s="246"/>
      <c r="E46" s="246"/>
      <c r="F46" s="246"/>
    </row>
    <row r="47" spans="1:6" ht="38.25" customHeight="1">
      <c r="A47" s="244">
        <v>35</v>
      </c>
      <c r="B47" s="246"/>
      <c r="C47" s="246"/>
      <c r="D47" s="246"/>
      <c r="E47" s="246"/>
      <c r="F47" s="246"/>
    </row>
    <row r="48" spans="1:6" ht="29.25" customHeight="1">
      <c r="A48" s="244">
        <v>36</v>
      </c>
      <c r="B48" s="246"/>
      <c r="C48" s="246"/>
      <c r="D48" s="246"/>
      <c r="E48" s="246"/>
      <c r="F48" s="246"/>
    </row>
    <row r="49" spans="1:6" ht="63.6" customHeight="1">
      <c r="A49" s="244">
        <v>37</v>
      </c>
      <c r="B49" s="246"/>
      <c r="C49" s="246"/>
      <c r="D49" s="246"/>
      <c r="E49" s="246"/>
      <c r="F49" s="246"/>
    </row>
    <row r="50" spans="1:6" ht="30.75" customHeight="1">
      <c r="A50" s="244">
        <v>38</v>
      </c>
      <c r="B50" s="246"/>
      <c r="C50" s="246"/>
      <c r="D50" s="246"/>
      <c r="E50" s="246"/>
      <c r="F50" s="246"/>
    </row>
    <row r="51" spans="1:6" ht="30.75" customHeight="1">
      <c r="A51" s="244">
        <v>39</v>
      </c>
      <c r="B51" s="246"/>
      <c r="C51" s="246"/>
      <c r="D51" s="246"/>
      <c r="E51" s="246"/>
      <c r="F51" s="246"/>
    </row>
    <row r="52" spans="1:6" ht="30.75" customHeight="1">
      <c r="A52" s="244">
        <v>40</v>
      </c>
      <c r="B52" s="246"/>
      <c r="C52" s="246"/>
      <c r="D52" s="246"/>
      <c r="E52" s="246"/>
      <c r="F52" s="246"/>
    </row>
    <row r="53" spans="1:6" ht="30.75" customHeight="1">
      <c r="A53" s="244">
        <v>41</v>
      </c>
      <c r="B53" s="246"/>
      <c r="C53" s="246"/>
      <c r="D53" s="246"/>
      <c r="E53" s="246"/>
      <c r="F53" s="246"/>
    </row>
    <row r="54" spans="1:6">
      <c r="B54" s="376" t="s">
        <v>257</v>
      </c>
    </row>
    <row r="56" spans="1:6" ht="43.15" customHeight="1">
      <c r="B56" s="331" t="s">
        <v>53</v>
      </c>
      <c r="C56" s="377"/>
      <c r="D56" s="331" t="s">
        <v>65</v>
      </c>
      <c r="E56" s="999"/>
      <c r="F56" s="999"/>
    </row>
    <row r="57" spans="1:6" ht="45.6" customHeight="1">
      <c r="B57" s="331" t="s">
        <v>55</v>
      </c>
      <c r="C57" s="377"/>
      <c r="D57" s="331" t="s">
        <v>66</v>
      </c>
      <c r="E57" s="999"/>
      <c r="F57" s="999"/>
    </row>
    <row r="58" spans="1:6" ht="36" customHeight="1">
      <c r="D58" s="331" t="s">
        <v>67</v>
      </c>
      <c r="E58" s="999"/>
      <c r="F58" s="999"/>
    </row>
    <row r="59" spans="1:6" ht="36" customHeight="1"/>
  </sheetData>
  <mergeCells count="13">
    <mergeCell ref="E56:F56"/>
    <mergeCell ref="E57:F57"/>
    <mergeCell ref="E58:F58"/>
    <mergeCell ref="A1:F1"/>
    <mergeCell ref="A2:F2"/>
    <mergeCell ref="A3:F3"/>
    <mergeCell ref="B5:F5"/>
    <mergeCell ref="A7:F7"/>
    <mergeCell ref="A8:F8"/>
    <mergeCell ref="C9:D9"/>
    <mergeCell ref="A11:A12"/>
    <mergeCell ref="B11:B12"/>
    <mergeCell ref="C11:F11"/>
  </mergeCells>
  <pageMargins left="0.7" right="0.7" top="0.75" bottom="0.75" header="0.3" footer="0.3"/>
  <pageSetup scale="29" orientation="portrait" r:id="rId1"/>
  <colBreaks count="1" manualBreakCount="1">
    <brk id="10" max="7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tabColor theme="0" tint="-0.14999847407452621"/>
  </sheetPr>
  <dimension ref="A1:J34"/>
  <sheetViews>
    <sheetView view="pageBreakPreview" topLeftCell="A21" zoomScale="85" zoomScaleNormal="80" zoomScaleSheetLayoutView="85" workbookViewId="0">
      <selection activeCell="C20" sqref="C20"/>
    </sheetView>
  </sheetViews>
  <sheetFormatPr defaultRowHeight="15"/>
  <cols>
    <col min="1" max="1" width="20.5703125" style="28" customWidth="1"/>
    <col min="2" max="2" width="11.5703125" style="28" customWidth="1"/>
    <col min="3" max="3" width="20.28515625" style="28" customWidth="1"/>
    <col min="4" max="4" width="8.28515625" style="28" customWidth="1"/>
    <col min="5" max="5" width="32.7109375" style="28" customWidth="1"/>
    <col min="6" max="6" width="46.140625" style="28" customWidth="1"/>
    <col min="7" max="7" width="33.140625" style="28" customWidth="1"/>
    <col min="8" max="8" width="19" style="28" customWidth="1"/>
    <col min="9" max="9" width="26" style="28" customWidth="1"/>
    <col min="10" max="10" width="25.28515625" style="28" customWidth="1"/>
    <col min="11" max="256" width="9.140625" style="28"/>
    <col min="257" max="257" width="20.5703125" style="28" customWidth="1"/>
    <col min="258" max="258" width="11.5703125" style="28" customWidth="1"/>
    <col min="259" max="259" width="20.28515625" style="28" customWidth="1"/>
    <col min="260" max="260" width="8.28515625" style="28" customWidth="1"/>
    <col min="261" max="261" width="32.7109375" style="28" customWidth="1"/>
    <col min="262" max="262" width="45" style="28" customWidth="1"/>
    <col min="263" max="263" width="33.140625" style="28" customWidth="1"/>
    <col min="264" max="264" width="19" style="28" customWidth="1"/>
    <col min="265" max="265" width="26" style="28" customWidth="1"/>
    <col min="266" max="266" width="25.28515625" style="28" customWidth="1"/>
    <col min="267" max="512" width="9.140625" style="28"/>
    <col min="513" max="513" width="20.5703125" style="28" customWidth="1"/>
    <col min="514" max="514" width="11.5703125" style="28" customWidth="1"/>
    <col min="515" max="515" width="20.28515625" style="28" customWidth="1"/>
    <col min="516" max="516" width="8.28515625" style="28" customWidth="1"/>
    <col min="517" max="517" width="32.7109375" style="28" customWidth="1"/>
    <col min="518" max="518" width="45" style="28" customWidth="1"/>
    <col min="519" max="519" width="33.140625" style="28" customWidth="1"/>
    <col min="520" max="520" width="19" style="28" customWidth="1"/>
    <col min="521" max="521" width="26" style="28" customWidth="1"/>
    <col min="522" max="522" width="25.28515625" style="28" customWidth="1"/>
    <col min="523" max="768" width="9.140625" style="28"/>
    <col min="769" max="769" width="20.5703125" style="28" customWidth="1"/>
    <col min="770" max="770" width="11.5703125" style="28" customWidth="1"/>
    <col min="771" max="771" width="20.28515625" style="28" customWidth="1"/>
    <col min="772" max="772" width="8.28515625" style="28" customWidth="1"/>
    <col min="773" max="773" width="32.7109375" style="28" customWidth="1"/>
    <col min="774" max="774" width="45" style="28" customWidth="1"/>
    <col min="775" max="775" width="33.140625" style="28" customWidth="1"/>
    <col min="776" max="776" width="19" style="28" customWidth="1"/>
    <col min="777" max="777" width="26" style="28" customWidth="1"/>
    <col min="778" max="778" width="25.28515625" style="28" customWidth="1"/>
    <col min="779" max="1024" width="9.140625" style="28"/>
    <col min="1025" max="1025" width="20.5703125" style="28" customWidth="1"/>
    <col min="1026" max="1026" width="11.5703125" style="28" customWidth="1"/>
    <col min="1027" max="1027" width="20.28515625" style="28" customWidth="1"/>
    <col min="1028" max="1028" width="8.28515625" style="28" customWidth="1"/>
    <col min="1029" max="1029" width="32.7109375" style="28" customWidth="1"/>
    <col min="1030" max="1030" width="45" style="28" customWidth="1"/>
    <col min="1031" max="1031" width="33.140625" style="28" customWidth="1"/>
    <col min="1032" max="1032" width="19" style="28" customWidth="1"/>
    <col min="1033" max="1033" width="26" style="28" customWidth="1"/>
    <col min="1034" max="1034" width="25.28515625" style="28" customWidth="1"/>
    <col min="1035" max="1280" width="9.140625" style="28"/>
    <col min="1281" max="1281" width="20.5703125" style="28" customWidth="1"/>
    <col min="1282" max="1282" width="11.5703125" style="28" customWidth="1"/>
    <col min="1283" max="1283" width="20.28515625" style="28" customWidth="1"/>
    <col min="1284" max="1284" width="8.28515625" style="28" customWidth="1"/>
    <col min="1285" max="1285" width="32.7109375" style="28" customWidth="1"/>
    <col min="1286" max="1286" width="45" style="28" customWidth="1"/>
    <col min="1287" max="1287" width="33.140625" style="28" customWidth="1"/>
    <col min="1288" max="1288" width="19" style="28" customWidth="1"/>
    <col min="1289" max="1289" width="26" style="28" customWidth="1"/>
    <col min="1290" max="1290" width="25.28515625" style="28" customWidth="1"/>
    <col min="1291" max="1536" width="9.140625" style="28"/>
    <col min="1537" max="1537" width="20.5703125" style="28" customWidth="1"/>
    <col min="1538" max="1538" width="11.5703125" style="28" customWidth="1"/>
    <col min="1539" max="1539" width="20.28515625" style="28" customWidth="1"/>
    <col min="1540" max="1540" width="8.28515625" style="28" customWidth="1"/>
    <col min="1541" max="1541" width="32.7109375" style="28" customWidth="1"/>
    <col min="1542" max="1542" width="45" style="28" customWidth="1"/>
    <col min="1543" max="1543" width="33.140625" style="28" customWidth="1"/>
    <col min="1544" max="1544" width="19" style="28" customWidth="1"/>
    <col min="1545" max="1545" width="26" style="28" customWidth="1"/>
    <col min="1546" max="1546" width="25.28515625" style="28" customWidth="1"/>
    <col min="1547" max="1792" width="9.140625" style="28"/>
    <col min="1793" max="1793" width="20.5703125" style="28" customWidth="1"/>
    <col min="1794" max="1794" width="11.5703125" style="28" customWidth="1"/>
    <col min="1795" max="1795" width="20.28515625" style="28" customWidth="1"/>
    <col min="1796" max="1796" width="8.28515625" style="28" customWidth="1"/>
    <col min="1797" max="1797" width="32.7109375" style="28" customWidth="1"/>
    <col min="1798" max="1798" width="45" style="28" customWidth="1"/>
    <col min="1799" max="1799" width="33.140625" style="28" customWidth="1"/>
    <col min="1800" max="1800" width="19" style="28" customWidth="1"/>
    <col min="1801" max="1801" width="26" style="28" customWidth="1"/>
    <col min="1802" max="1802" width="25.28515625" style="28" customWidth="1"/>
    <col min="1803" max="2048" width="9.140625" style="28"/>
    <col min="2049" max="2049" width="20.5703125" style="28" customWidth="1"/>
    <col min="2050" max="2050" width="11.5703125" style="28" customWidth="1"/>
    <col min="2051" max="2051" width="20.28515625" style="28" customWidth="1"/>
    <col min="2052" max="2052" width="8.28515625" style="28" customWidth="1"/>
    <col min="2053" max="2053" width="32.7109375" style="28" customWidth="1"/>
    <col min="2054" max="2054" width="45" style="28" customWidth="1"/>
    <col min="2055" max="2055" width="33.140625" style="28" customWidth="1"/>
    <col min="2056" max="2056" width="19" style="28" customWidth="1"/>
    <col min="2057" max="2057" width="26" style="28" customWidth="1"/>
    <col min="2058" max="2058" width="25.28515625" style="28" customWidth="1"/>
    <col min="2059" max="2304" width="9.140625" style="28"/>
    <col min="2305" max="2305" width="20.5703125" style="28" customWidth="1"/>
    <col min="2306" max="2306" width="11.5703125" style="28" customWidth="1"/>
    <col min="2307" max="2307" width="20.28515625" style="28" customWidth="1"/>
    <col min="2308" max="2308" width="8.28515625" style="28" customWidth="1"/>
    <col min="2309" max="2309" width="32.7109375" style="28" customWidth="1"/>
    <col min="2310" max="2310" width="45" style="28" customWidth="1"/>
    <col min="2311" max="2311" width="33.140625" style="28" customWidth="1"/>
    <col min="2312" max="2312" width="19" style="28" customWidth="1"/>
    <col min="2313" max="2313" width="26" style="28" customWidth="1"/>
    <col min="2314" max="2314" width="25.28515625" style="28" customWidth="1"/>
    <col min="2315" max="2560" width="9.140625" style="28"/>
    <col min="2561" max="2561" width="20.5703125" style="28" customWidth="1"/>
    <col min="2562" max="2562" width="11.5703125" style="28" customWidth="1"/>
    <col min="2563" max="2563" width="20.28515625" style="28" customWidth="1"/>
    <col min="2564" max="2564" width="8.28515625" style="28" customWidth="1"/>
    <col min="2565" max="2565" width="32.7109375" style="28" customWidth="1"/>
    <col min="2566" max="2566" width="45" style="28" customWidth="1"/>
    <col min="2567" max="2567" width="33.140625" style="28" customWidth="1"/>
    <col min="2568" max="2568" width="19" style="28" customWidth="1"/>
    <col min="2569" max="2569" width="26" style="28" customWidth="1"/>
    <col min="2570" max="2570" width="25.28515625" style="28" customWidth="1"/>
    <col min="2571" max="2816" width="9.140625" style="28"/>
    <col min="2817" max="2817" width="20.5703125" style="28" customWidth="1"/>
    <col min="2818" max="2818" width="11.5703125" style="28" customWidth="1"/>
    <col min="2819" max="2819" width="20.28515625" style="28" customWidth="1"/>
    <col min="2820" max="2820" width="8.28515625" style="28" customWidth="1"/>
    <col min="2821" max="2821" width="32.7109375" style="28" customWidth="1"/>
    <col min="2822" max="2822" width="45" style="28" customWidth="1"/>
    <col min="2823" max="2823" width="33.140625" style="28" customWidth="1"/>
    <col min="2824" max="2824" width="19" style="28" customWidth="1"/>
    <col min="2825" max="2825" width="26" style="28" customWidth="1"/>
    <col min="2826" max="2826" width="25.28515625" style="28" customWidth="1"/>
    <col min="2827" max="3072" width="9.140625" style="28"/>
    <col min="3073" max="3073" width="20.5703125" style="28" customWidth="1"/>
    <col min="3074" max="3074" width="11.5703125" style="28" customWidth="1"/>
    <col min="3075" max="3075" width="20.28515625" style="28" customWidth="1"/>
    <col min="3076" max="3076" width="8.28515625" style="28" customWidth="1"/>
    <col min="3077" max="3077" width="32.7109375" style="28" customWidth="1"/>
    <col min="3078" max="3078" width="45" style="28" customWidth="1"/>
    <col min="3079" max="3079" width="33.140625" style="28" customWidth="1"/>
    <col min="3080" max="3080" width="19" style="28" customWidth="1"/>
    <col min="3081" max="3081" width="26" style="28" customWidth="1"/>
    <col min="3082" max="3082" width="25.28515625" style="28" customWidth="1"/>
    <col min="3083" max="3328" width="9.140625" style="28"/>
    <col min="3329" max="3329" width="20.5703125" style="28" customWidth="1"/>
    <col min="3330" max="3330" width="11.5703125" style="28" customWidth="1"/>
    <col min="3331" max="3331" width="20.28515625" style="28" customWidth="1"/>
    <col min="3332" max="3332" width="8.28515625" style="28" customWidth="1"/>
    <col min="3333" max="3333" width="32.7109375" style="28" customWidth="1"/>
    <col min="3334" max="3334" width="45" style="28" customWidth="1"/>
    <col min="3335" max="3335" width="33.140625" style="28" customWidth="1"/>
    <col min="3336" max="3336" width="19" style="28" customWidth="1"/>
    <col min="3337" max="3337" width="26" style="28" customWidth="1"/>
    <col min="3338" max="3338" width="25.28515625" style="28" customWidth="1"/>
    <col min="3339" max="3584" width="9.140625" style="28"/>
    <col min="3585" max="3585" width="20.5703125" style="28" customWidth="1"/>
    <col min="3586" max="3586" width="11.5703125" style="28" customWidth="1"/>
    <col min="3587" max="3587" width="20.28515625" style="28" customWidth="1"/>
    <col min="3588" max="3588" width="8.28515625" style="28" customWidth="1"/>
    <col min="3589" max="3589" width="32.7109375" style="28" customWidth="1"/>
    <col min="3590" max="3590" width="45" style="28" customWidth="1"/>
    <col min="3591" max="3591" width="33.140625" style="28" customWidth="1"/>
    <col min="3592" max="3592" width="19" style="28" customWidth="1"/>
    <col min="3593" max="3593" width="26" style="28" customWidth="1"/>
    <col min="3594" max="3594" width="25.28515625" style="28" customWidth="1"/>
    <col min="3595" max="3840" width="9.140625" style="28"/>
    <col min="3841" max="3841" width="20.5703125" style="28" customWidth="1"/>
    <col min="3842" max="3842" width="11.5703125" style="28" customWidth="1"/>
    <col min="3843" max="3843" width="20.28515625" style="28" customWidth="1"/>
    <col min="3844" max="3844" width="8.28515625" style="28" customWidth="1"/>
    <col min="3845" max="3845" width="32.7109375" style="28" customWidth="1"/>
    <col min="3846" max="3846" width="45" style="28" customWidth="1"/>
    <col min="3847" max="3847" width="33.140625" style="28" customWidth="1"/>
    <col min="3848" max="3848" width="19" style="28" customWidth="1"/>
    <col min="3849" max="3849" width="26" style="28" customWidth="1"/>
    <col min="3850" max="3850" width="25.28515625" style="28" customWidth="1"/>
    <col min="3851" max="4096" width="9.140625" style="28"/>
    <col min="4097" max="4097" width="20.5703125" style="28" customWidth="1"/>
    <col min="4098" max="4098" width="11.5703125" style="28" customWidth="1"/>
    <col min="4099" max="4099" width="20.28515625" style="28" customWidth="1"/>
    <col min="4100" max="4100" width="8.28515625" style="28" customWidth="1"/>
    <col min="4101" max="4101" width="32.7109375" style="28" customWidth="1"/>
    <col min="4102" max="4102" width="45" style="28" customWidth="1"/>
    <col min="4103" max="4103" width="33.140625" style="28" customWidth="1"/>
    <col min="4104" max="4104" width="19" style="28" customWidth="1"/>
    <col min="4105" max="4105" width="26" style="28" customWidth="1"/>
    <col min="4106" max="4106" width="25.28515625" style="28" customWidth="1"/>
    <col min="4107" max="4352" width="9.140625" style="28"/>
    <col min="4353" max="4353" width="20.5703125" style="28" customWidth="1"/>
    <col min="4354" max="4354" width="11.5703125" style="28" customWidth="1"/>
    <col min="4355" max="4355" width="20.28515625" style="28" customWidth="1"/>
    <col min="4356" max="4356" width="8.28515625" style="28" customWidth="1"/>
    <col min="4357" max="4357" width="32.7109375" style="28" customWidth="1"/>
    <col min="4358" max="4358" width="45" style="28" customWidth="1"/>
    <col min="4359" max="4359" width="33.140625" style="28" customWidth="1"/>
    <col min="4360" max="4360" width="19" style="28" customWidth="1"/>
    <col min="4361" max="4361" width="26" style="28" customWidth="1"/>
    <col min="4362" max="4362" width="25.28515625" style="28" customWidth="1"/>
    <col min="4363" max="4608" width="9.140625" style="28"/>
    <col min="4609" max="4609" width="20.5703125" style="28" customWidth="1"/>
    <col min="4610" max="4610" width="11.5703125" style="28" customWidth="1"/>
    <col min="4611" max="4611" width="20.28515625" style="28" customWidth="1"/>
    <col min="4612" max="4612" width="8.28515625" style="28" customWidth="1"/>
    <col min="4613" max="4613" width="32.7109375" style="28" customWidth="1"/>
    <col min="4614" max="4614" width="45" style="28" customWidth="1"/>
    <col min="4615" max="4615" width="33.140625" style="28" customWidth="1"/>
    <col min="4616" max="4616" width="19" style="28" customWidth="1"/>
    <col min="4617" max="4617" width="26" style="28" customWidth="1"/>
    <col min="4618" max="4618" width="25.28515625" style="28" customWidth="1"/>
    <col min="4619" max="4864" width="9.140625" style="28"/>
    <col min="4865" max="4865" width="20.5703125" style="28" customWidth="1"/>
    <col min="4866" max="4866" width="11.5703125" style="28" customWidth="1"/>
    <col min="4867" max="4867" width="20.28515625" style="28" customWidth="1"/>
    <col min="4868" max="4868" width="8.28515625" style="28" customWidth="1"/>
    <col min="4869" max="4869" width="32.7109375" style="28" customWidth="1"/>
    <col min="4870" max="4870" width="45" style="28" customWidth="1"/>
    <col min="4871" max="4871" width="33.140625" style="28" customWidth="1"/>
    <col min="4872" max="4872" width="19" style="28" customWidth="1"/>
    <col min="4873" max="4873" width="26" style="28" customWidth="1"/>
    <col min="4874" max="4874" width="25.28515625" style="28" customWidth="1"/>
    <col min="4875" max="5120" width="9.140625" style="28"/>
    <col min="5121" max="5121" width="20.5703125" style="28" customWidth="1"/>
    <col min="5122" max="5122" width="11.5703125" style="28" customWidth="1"/>
    <col min="5123" max="5123" width="20.28515625" style="28" customWidth="1"/>
    <col min="5124" max="5124" width="8.28515625" style="28" customWidth="1"/>
    <col min="5125" max="5125" width="32.7109375" style="28" customWidth="1"/>
    <col min="5126" max="5126" width="45" style="28" customWidth="1"/>
    <col min="5127" max="5127" width="33.140625" style="28" customWidth="1"/>
    <col min="5128" max="5128" width="19" style="28" customWidth="1"/>
    <col min="5129" max="5129" width="26" style="28" customWidth="1"/>
    <col min="5130" max="5130" width="25.28515625" style="28" customWidth="1"/>
    <col min="5131" max="5376" width="9.140625" style="28"/>
    <col min="5377" max="5377" width="20.5703125" style="28" customWidth="1"/>
    <col min="5378" max="5378" width="11.5703125" style="28" customWidth="1"/>
    <col min="5379" max="5379" width="20.28515625" style="28" customWidth="1"/>
    <col min="5380" max="5380" width="8.28515625" style="28" customWidth="1"/>
    <col min="5381" max="5381" width="32.7109375" style="28" customWidth="1"/>
    <col min="5382" max="5382" width="45" style="28" customWidth="1"/>
    <col min="5383" max="5383" width="33.140625" style="28" customWidth="1"/>
    <col min="5384" max="5384" width="19" style="28" customWidth="1"/>
    <col min="5385" max="5385" width="26" style="28" customWidth="1"/>
    <col min="5386" max="5386" width="25.28515625" style="28" customWidth="1"/>
    <col min="5387" max="5632" width="9.140625" style="28"/>
    <col min="5633" max="5633" width="20.5703125" style="28" customWidth="1"/>
    <col min="5634" max="5634" width="11.5703125" style="28" customWidth="1"/>
    <col min="5635" max="5635" width="20.28515625" style="28" customWidth="1"/>
    <col min="5636" max="5636" width="8.28515625" style="28" customWidth="1"/>
    <col min="5637" max="5637" width="32.7109375" style="28" customWidth="1"/>
    <col min="5638" max="5638" width="45" style="28" customWidth="1"/>
    <col min="5639" max="5639" width="33.140625" style="28" customWidth="1"/>
    <col min="5640" max="5640" width="19" style="28" customWidth="1"/>
    <col min="5641" max="5641" width="26" style="28" customWidth="1"/>
    <col min="5642" max="5642" width="25.28515625" style="28" customWidth="1"/>
    <col min="5643" max="5888" width="9.140625" style="28"/>
    <col min="5889" max="5889" width="20.5703125" style="28" customWidth="1"/>
    <col min="5890" max="5890" width="11.5703125" style="28" customWidth="1"/>
    <col min="5891" max="5891" width="20.28515625" style="28" customWidth="1"/>
    <col min="5892" max="5892" width="8.28515625" style="28" customWidth="1"/>
    <col min="5893" max="5893" width="32.7109375" style="28" customWidth="1"/>
    <col min="5894" max="5894" width="45" style="28" customWidth="1"/>
    <col min="5895" max="5895" width="33.140625" style="28" customWidth="1"/>
    <col min="5896" max="5896" width="19" style="28" customWidth="1"/>
    <col min="5897" max="5897" width="26" style="28" customWidth="1"/>
    <col min="5898" max="5898" width="25.28515625" style="28" customWidth="1"/>
    <col min="5899" max="6144" width="9.140625" style="28"/>
    <col min="6145" max="6145" width="20.5703125" style="28" customWidth="1"/>
    <col min="6146" max="6146" width="11.5703125" style="28" customWidth="1"/>
    <col min="6147" max="6147" width="20.28515625" style="28" customWidth="1"/>
    <col min="6148" max="6148" width="8.28515625" style="28" customWidth="1"/>
    <col min="6149" max="6149" width="32.7109375" style="28" customWidth="1"/>
    <col min="6150" max="6150" width="45" style="28" customWidth="1"/>
    <col min="6151" max="6151" width="33.140625" style="28" customWidth="1"/>
    <col min="6152" max="6152" width="19" style="28" customWidth="1"/>
    <col min="6153" max="6153" width="26" style="28" customWidth="1"/>
    <col min="6154" max="6154" width="25.28515625" style="28" customWidth="1"/>
    <col min="6155" max="6400" width="9.140625" style="28"/>
    <col min="6401" max="6401" width="20.5703125" style="28" customWidth="1"/>
    <col min="6402" max="6402" width="11.5703125" style="28" customWidth="1"/>
    <col min="6403" max="6403" width="20.28515625" style="28" customWidth="1"/>
    <col min="6404" max="6404" width="8.28515625" style="28" customWidth="1"/>
    <col min="6405" max="6405" width="32.7109375" style="28" customWidth="1"/>
    <col min="6406" max="6406" width="45" style="28" customWidth="1"/>
    <col min="6407" max="6407" width="33.140625" style="28" customWidth="1"/>
    <col min="6408" max="6408" width="19" style="28" customWidth="1"/>
    <col min="6409" max="6409" width="26" style="28" customWidth="1"/>
    <col min="6410" max="6410" width="25.28515625" style="28" customWidth="1"/>
    <col min="6411" max="6656" width="9.140625" style="28"/>
    <col min="6657" max="6657" width="20.5703125" style="28" customWidth="1"/>
    <col min="6658" max="6658" width="11.5703125" style="28" customWidth="1"/>
    <col min="6659" max="6659" width="20.28515625" style="28" customWidth="1"/>
    <col min="6660" max="6660" width="8.28515625" style="28" customWidth="1"/>
    <col min="6661" max="6661" width="32.7109375" style="28" customWidth="1"/>
    <col min="6662" max="6662" width="45" style="28" customWidth="1"/>
    <col min="6663" max="6663" width="33.140625" style="28" customWidth="1"/>
    <col min="6664" max="6664" width="19" style="28" customWidth="1"/>
    <col min="6665" max="6665" width="26" style="28" customWidth="1"/>
    <col min="6666" max="6666" width="25.28515625" style="28" customWidth="1"/>
    <col min="6667" max="6912" width="9.140625" style="28"/>
    <col min="6913" max="6913" width="20.5703125" style="28" customWidth="1"/>
    <col min="6914" max="6914" width="11.5703125" style="28" customWidth="1"/>
    <col min="6915" max="6915" width="20.28515625" style="28" customWidth="1"/>
    <col min="6916" max="6916" width="8.28515625" style="28" customWidth="1"/>
    <col min="6917" max="6917" width="32.7109375" style="28" customWidth="1"/>
    <col min="6918" max="6918" width="45" style="28" customWidth="1"/>
    <col min="6919" max="6919" width="33.140625" style="28" customWidth="1"/>
    <col min="6920" max="6920" width="19" style="28" customWidth="1"/>
    <col min="6921" max="6921" width="26" style="28" customWidth="1"/>
    <col min="6922" max="6922" width="25.28515625" style="28" customWidth="1"/>
    <col min="6923" max="7168" width="9.140625" style="28"/>
    <col min="7169" max="7169" width="20.5703125" style="28" customWidth="1"/>
    <col min="7170" max="7170" width="11.5703125" style="28" customWidth="1"/>
    <col min="7171" max="7171" width="20.28515625" style="28" customWidth="1"/>
    <col min="7172" max="7172" width="8.28515625" style="28" customWidth="1"/>
    <col min="7173" max="7173" width="32.7109375" style="28" customWidth="1"/>
    <col min="7174" max="7174" width="45" style="28" customWidth="1"/>
    <col min="7175" max="7175" width="33.140625" style="28" customWidth="1"/>
    <col min="7176" max="7176" width="19" style="28" customWidth="1"/>
    <col min="7177" max="7177" width="26" style="28" customWidth="1"/>
    <col min="7178" max="7178" width="25.28515625" style="28" customWidth="1"/>
    <col min="7179" max="7424" width="9.140625" style="28"/>
    <col min="7425" max="7425" width="20.5703125" style="28" customWidth="1"/>
    <col min="7426" max="7426" width="11.5703125" style="28" customWidth="1"/>
    <col min="7427" max="7427" width="20.28515625" style="28" customWidth="1"/>
    <col min="7428" max="7428" width="8.28515625" style="28" customWidth="1"/>
    <col min="7429" max="7429" width="32.7109375" style="28" customWidth="1"/>
    <col min="7430" max="7430" width="45" style="28" customWidth="1"/>
    <col min="7431" max="7431" width="33.140625" style="28" customWidth="1"/>
    <col min="7432" max="7432" width="19" style="28" customWidth="1"/>
    <col min="7433" max="7433" width="26" style="28" customWidth="1"/>
    <col min="7434" max="7434" width="25.28515625" style="28" customWidth="1"/>
    <col min="7435" max="7680" width="9.140625" style="28"/>
    <col min="7681" max="7681" width="20.5703125" style="28" customWidth="1"/>
    <col min="7682" max="7682" width="11.5703125" style="28" customWidth="1"/>
    <col min="7683" max="7683" width="20.28515625" style="28" customWidth="1"/>
    <col min="7684" max="7684" width="8.28515625" style="28" customWidth="1"/>
    <col min="7685" max="7685" width="32.7109375" style="28" customWidth="1"/>
    <col min="7686" max="7686" width="45" style="28" customWidth="1"/>
    <col min="7687" max="7687" width="33.140625" style="28" customWidth="1"/>
    <col min="7688" max="7688" width="19" style="28" customWidth="1"/>
    <col min="7689" max="7689" width="26" style="28" customWidth="1"/>
    <col min="7690" max="7690" width="25.28515625" style="28" customWidth="1"/>
    <col min="7691" max="7936" width="9.140625" style="28"/>
    <col min="7937" max="7937" width="20.5703125" style="28" customWidth="1"/>
    <col min="7938" max="7938" width="11.5703125" style="28" customWidth="1"/>
    <col min="7939" max="7939" width="20.28515625" style="28" customWidth="1"/>
    <col min="7940" max="7940" width="8.28515625" style="28" customWidth="1"/>
    <col min="7941" max="7941" width="32.7109375" style="28" customWidth="1"/>
    <col min="7942" max="7942" width="45" style="28" customWidth="1"/>
    <col min="7943" max="7943" width="33.140625" style="28" customWidth="1"/>
    <col min="7944" max="7944" width="19" style="28" customWidth="1"/>
    <col min="7945" max="7945" width="26" style="28" customWidth="1"/>
    <col min="7946" max="7946" width="25.28515625" style="28" customWidth="1"/>
    <col min="7947" max="8192" width="9.140625" style="28"/>
    <col min="8193" max="8193" width="20.5703125" style="28" customWidth="1"/>
    <col min="8194" max="8194" width="11.5703125" style="28" customWidth="1"/>
    <col min="8195" max="8195" width="20.28515625" style="28" customWidth="1"/>
    <col min="8196" max="8196" width="8.28515625" style="28" customWidth="1"/>
    <col min="8197" max="8197" width="32.7109375" style="28" customWidth="1"/>
    <col min="8198" max="8198" width="45" style="28" customWidth="1"/>
    <col min="8199" max="8199" width="33.140625" style="28" customWidth="1"/>
    <col min="8200" max="8200" width="19" style="28" customWidth="1"/>
    <col min="8201" max="8201" width="26" style="28" customWidth="1"/>
    <col min="8202" max="8202" width="25.28515625" style="28" customWidth="1"/>
    <col min="8203" max="8448" width="9.140625" style="28"/>
    <col min="8449" max="8449" width="20.5703125" style="28" customWidth="1"/>
    <col min="8450" max="8450" width="11.5703125" style="28" customWidth="1"/>
    <col min="8451" max="8451" width="20.28515625" style="28" customWidth="1"/>
    <col min="8452" max="8452" width="8.28515625" style="28" customWidth="1"/>
    <col min="8453" max="8453" width="32.7109375" style="28" customWidth="1"/>
    <col min="8454" max="8454" width="45" style="28" customWidth="1"/>
    <col min="8455" max="8455" width="33.140625" style="28" customWidth="1"/>
    <col min="8456" max="8456" width="19" style="28" customWidth="1"/>
    <col min="8457" max="8457" width="26" style="28" customWidth="1"/>
    <col min="8458" max="8458" width="25.28515625" style="28" customWidth="1"/>
    <col min="8459" max="8704" width="9.140625" style="28"/>
    <col min="8705" max="8705" width="20.5703125" style="28" customWidth="1"/>
    <col min="8706" max="8706" width="11.5703125" style="28" customWidth="1"/>
    <col min="8707" max="8707" width="20.28515625" style="28" customWidth="1"/>
    <col min="8708" max="8708" width="8.28515625" style="28" customWidth="1"/>
    <col min="8709" max="8709" width="32.7109375" style="28" customWidth="1"/>
    <col min="8710" max="8710" width="45" style="28" customWidth="1"/>
    <col min="8711" max="8711" width="33.140625" style="28" customWidth="1"/>
    <col min="8712" max="8712" width="19" style="28" customWidth="1"/>
    <col min="8713" max="8713" width="26" style="28" customWidth="1"/>
    <col min="8714" max="8714" width="25.28515625" style="28" customWidth="1"/>
    <col min="8715" max="8960" width="9.140625" style="28"/>
    <col min="8961" max="8961" width="20.5703125" style="28" customWidth="1"/>
    <col min="8962" max="8962" width="11.5703125" style="28" customWidth="1"/>
    <col min="8963" max="8963" width="20.28515625" style="28" customWidth="1"/>
    <col min="8964" max="8964" width="8.28515625" style="28" customWidth="1"/>
    <col min="8965" max="8965" width="32.7109375" style="28" customWidth="1"/>
    <col min="8966" max="8966" width="45" style="28" customWidth="1"/>
    <col min="8967" max="8967" width="33.140625" style="28" customWidth="1"/>
    <col min="8968" max="8968" width="19" style="28" customWidth="1"/>
    <col min="8969" max="8969" width="26" style="28" customWidth="1"/>
    <col min="8970" max="8970" width="25.28515625" style="28" customWidth="1"/>
    <col min="8971" max="9216" width="9.140625" style="28"/>
    <col min="9217" max="9217" width="20.5703125" style="28" customWidth="1"/>
    <col min="9218" max="9218" width="11.5703125" style="28" customWidth="1"/>
    <col min="9219" max="9219" width="20.28515625" style="28" customWidth="1"/>
    <col min="9220" max="9220" width="8.28515625" style="28" customWidth="1"/>
    <col min="9221" max="9221" width="32.7109375" style="28" customWidth="1"/>
    <col min="9222" max="9222" width="45" style="28" customWidth="1"/>
    <col min="9223" max="9223" width="33.140625" style="28" customWidth="1"/>
    <col min="9224" max="9224" width="19" style="28" customWidth="1"/>
    <col min="9225" max="9225" width="26" style="28" customWidth="1"/>
    <col min="9226" max="9226" width="25.28515625" style="28" customWidth="1"/>
    <col min="9227" max="9472" width="9.140625" style="28"/>
    <col min="9473" max="9473" width="20.5703125" style="28" customWidth="1"/>
    <col min="9474" max="9474" width="11.5703125" style="28" customWidth="1"/>
    <col min="9475" max="9475" width="20.28515625" style="28" customWidth="1"/>
    <col min="9476" max="9476" width="8.28515625" style="28" customWidth="1"/>
    <col min="9477" max="9477" width="32.7109375" style="28" customWidth="1"/>
    <col min="9478" max="9478" width="45" style="28" customWidth="1"/>
    <col min="9479" max="9479" width="33.140625" style="28" customWidth="1"/>
    <col min="9480" max="9480" width="19" style="28" customWidth="1"/>
    <col min="9481" max="9481" width="26" style="28" customWidth="1"/>
    <col min="9482" max="9482" width="25.28515625" style="28" customWidth="1"/>
    <col min="9483" max="9728" width="9.140625" style="28"/>
    <col min="9729" max="9729" width="20.5703125" style="28" customWidth="1"/>
    <col min="9730" max="9730" width="11.5703125" style="28" customWidth="1"/>
    <col min="9731" max="9731" width="20.28515625" style="28" customWidth="1"/>
    <col min="9732" max="9732" width="8.28515625" style="28" customWidth="1"/>
    <col min="9733" max="9733" width="32.7109375" style="28" customWidth="1"/>
    <col min="9734" max="9734" width="45" style="28" customWidth="1"/>
    <col min="9735" max="9735" width="33.140625" style="28" customWidth="1"/>
    <col min="9736" max="9736" width="19" style="28" customWidth="1"/>
    <col min="9737" max="9737" width="26" style="28" customWidth="1"/>
    <col min="9738" max="9738" width="25.28515625" style="28" customWidth="1"/>
    <col min="9739" max="9984" width="9.140625" style="28"/>
    <col min="9985" max="9985" width="20.5703125" style="28" customWidth="1"/>
    <col min="9986" max="9986" width="11.5703125" style="28" customWidth="1"/>
    <col min="9987" max="9987" width="20.28515625" style="28" customWidth="1"/>
    <col min="9988" max="9988" width="8.28515625" style="28" customWidth="1"/>
    <col min="9989" max="9989" width="32.7109375" style="28" customWidth="1"/>
    <col min="9990" max="9990" width="45" style="28" customWidth="1"/>
    <col min="9991" max="9991" width="33.140625" style="28" customWidth="1"/>
    <col min="9992" max="9992" width="19" style="28" customWidth="1"/>
    <col min="9993" max="9993" width="26" style="28" customWidth="1"/>
    <col min="9994" max="9994" width="25.28515625" style="28" customWidth="1"/>
    <col min="9995" max="10240" width="9.140625" style="28"/>
    <col min="10241" max="10241" width="20.5703125" style="28" customWidth="1"/>
    <col min="10242" max="10242" width="11.5703125" style="28" customWidth="1"/>
    <col min="10243" max="10243" width="20.28515625" style="28" customWidth="1"/>
    <col min="10244" max="10244" width="8.28515625" style="28" customWidth="1"/>
    <col min="10245" max="10245" width="32.7109375" style="28" customWidth="1"/>
    <col min="10246" max="10246" width="45" style="28" customWidth="1"/>
    <col min="10247" max="10247" width="33.140625" style="28" customWidth="1"/>
    <col min="10248" max="10248" width="19" style="28" customWidth="1"/>
    <col min="10249" max="10249" width="26" style="28" customWidth="1"/>
    <col min="10250" max="10250" width="25.28515625" style="28" customWidth="1"/>
    <col min="10251" max="10496" width="9.140625" style="28"/>
    <col min="10497" max="10497" width="20.5703125" style="28" customWidth="1"/>
    <col min="10498" max="10498" width="11.5703125" style="28" customWidth="1"/>
    <col min="10499" max="10499" width="20.28515625" style="28" customWidth="1"/>
    <col min="10500" max="10500" width="8.28515625" style="28" customWidth="1"/>
    <col min="10501" max="10501" width="32.7109375" style="28" customWidth="1"/>
    <col min="10502" max="10502" width="45" style="28" customWidth="1"/>
    <col min="10503" max="10503" width="33.140625" style="28" customWidth="1"/>
    <col min="10504" max="10504" width="19" style="28" customWidth="1"/>
    <col min="10505" max="10505" width="26" style="28" customWidth="1"/>
    <col min="10506" max="10506" width="25.28515625" style="28" customWidth="1"/>
    <col min="10507" max="10752" width="9.140625" style="28"/>
    <col min="10753" max="10753" width="20.5703125" style="28" customWidth="1"/>
    <col min="10754" max="10754" width="11.5703125" style="28" customWidth="1"/>
    <col min="10755" max="10755" width="20.28515625" style="28" customWidth="1"/>
    <col min="10756" max="10756" width="8.28515625" style="28" customWidth="1"/>
    <col min="10757" max="10757" width="32.7109375" style="28" customWidth="1"/>
    <col min="10758" max="10758" width="45" style="28" customWidth="1"/>
    <col min="10759" max="10759" width="33.140625" style="28" customWidth="1"/>
    <col min="10760" max="10760" width="19" style="28" customWidth="1"/>
    <col min="10761" max="10761" width="26" style="28" customWidth="1"/>
    <col min="10762" max="10762" width="25.28515625" style="28" customWidth="1"/>
    <col min="10763" max="11008" width="9.140625" style="28"/>
    <col min="11009" max="11009" width="20.5703125" style="28" customWidth="1"/>
    <col min="11010" max="11010" width="11.5703125" style="28" customWidth="1"/>
    <col min="11011" max="11011" width="20.28515625" style="28" customWidth="1"/>
    <col min="11012" max="11012" width="8.28515625" style="28" customWidth="1"/>
    <col min="11013" max="11013" width="32.7109375" style="28" customWidth="1"/>
    <col min="11014" max="11014" width="45" style="28" customWidth="1"/>
    <col min="11015" max="11015" width="33.140625" style="28" customWidth="1"/>
    <col min="11016" max="11016" width="19" style="28" customWidth="1"/>
    <col min="11017" max="11017" width="26" style="28" customWidth="1"/>
    <col min="11018" max="11018" width="25.28515625" style="28" customWidth="1"/>
    <col min="11019" max="11264" width="9.140625" style="28"/>
    <col min="11265" max="11265" width="20.5703125" style="28" customWidth="1"/>
    <col min="11266" max="11266" width="11.5703125" style="28" customWidth="1"/>
    <col min="11267" max="11267" width="20.28515625" style="28" customWidth="1"/>
    <col min="11268" max="11268" width="8.28515625" style="28" customWidth="1"/>
    <col min="11269" max="11269" width="32.7109375" style="28" customWidth="1"/>
    <col min="11270" max="11270" width="45" style="28" customWidth="1"/>
    <col min="11271" max="11271" width="33.140625" style="28" customWidth="1"/>
    <col min="11272" max="11272" width="19" style="28" customWidth="1"/>
    <col min="11273" max="11273" width="26" style="28" customWidth="1"/>
    <col min="11274" max="11274" width="25.28515625" style="28" customWidth="1"/>
    <col min="11275" max="11520" width="9.140625" style="28"/>
    <col min="11521" max="11521" width="20.5703125" style="28" customWidth="1"/>
    <col min="11522" max="11522" width="11.5703125" style="28" customWidth="1"/>
    <col min="11523" max="11523" width="20.28515625" style="28" customWidth="1"/>
    <col min="11524" max="11524" width="8.28515625" style="28" customWidth="1"/>
    <col min="11525" max="11525" width="32.7109375" style="28" customWidth="1"/>
    <col min="11526" max="11526" width="45" style="28" customWidth="1"/>
    <col min="11527" max="11527" width="33.140625" style="28" customWidth="1"/>
    <col min="11528" max="11528" width="19" style="28" customWidth="1"/>
    <col min="11529" max="11529" width="26" style="28" customWidth="1"/>
    <col min="11530" max="11530" width="25.28515625" style="28" customWidth="1"/>
    <col min="11531" max="11776" width="9.140625" style="28"/>
    <col min="11777" max="11777" width="20.5703125" style="28" customWidth="1"/>
    <col min="11778" max="11778" width="11.5703125" style="28" customWidth="1"/>
    <col min="11779" max="11779" width="20.28515625" style="28" customWidth="1"/>
    <col min="11780" max="11780" width="8.28515625" style="28" customWidth="1"/>
    <col min="11781" max="11781" width="32.7109375" style="28" customWidth="1"/>
    <col min="11782" max="11782" width="45" style="28" customWidth="1"/>
    <col min="11783" max="11783" width="33.140625" style="28" customWidth="1"/>
    <col min="11784" max="11784" width="19" style="28" customWidth="1"/>
    <col min="11785" max="11785" width="26" style="28" customWidth="1"/>
    <col min="11786" max="11786" width="25.28515625" style="28" customWidth="1"/>
    <col min="11787" max="12032" width="9.140625" style="28"/>
    <col min="12033" max="12033" width="20.5703125" style="28" customWidth="1"/>
    <col min="12034" max="12034" width="11.5703125" style="28" customWidth="1"/>
    <col min="12035" max="12035" width="20.28515625" style="28" customWidth="1"/>
    <col min="12036" max="12036" width="8.28515625" style="28" customWidth="1"/>
    <col min="12037" max="12037" width="32.7109375" style="28" customWidth="1"/>
    <col min="12038" max="12038" width="45" style="28" customWidth="1"/>
    <col min="12039" max="12039" width="33.140625" style="28" customWidth="1"/>
    <col min="12040" max="12040" width="19" style="28" customWidth="1"/>
    <col min="12041" max="12041" width="26" style="28" customWidth="1"/>
    <col min="12042" max="12042" width="25.28515625" style="28" customWidth="1"/>
    <col min="12043" max="12288" width="9.140625" style="28"/>
    <col min="12289" max="12289" width="20.5703125" style="28" customWidth="1"/>
    <col min="12290" max="12290" width="11.5703125" style="28" customWidth="1"/>
    <col min="12291" max="12291" width="20.28515625" style="28" customWidth="1"/>
    <col min="12292" max="12292" width="8.28515625" style="28" customWidth="1"/>
    <col min="12293" max="12293" width="32.7109375" style="28" customWidth="1"/>
    <col min="12294" max="12294" width="45" style="28" customWidth="1"/>
    <col min="12295" max="12295" width="33.140625" style="28" customWidth="1"/>
    <col min="12296" max="12296" width="19" style="28" customWidth="1"/>
    <col min="12297" max="12297" width="26" style="28" customWidth="1"/>
    <col min="12298" max="12298" width="25.28515625" style="28" customWidth="1"/>
    <col min="12299" max="12544" width="9.140625" style="28"/>
    <col min="12545" max="12545" width="20.5703125" style="28" customWidth="1"/>
    <col min="12546" max="12546" width="11.5703125" style="28" customWidth="1"/>
    <col min="12547" max="12547" width="20.28515625" style="28" customWidth="1"/>
    <col min="12548" max="12548" width="8.28515625" style="28" customWidth="1"/>
    <col min="12549" max="12549" width="32.7109375" style="28" customWidth="1"/>
    <col min="12550" max="12550" width="45" style="28" customWidth="1"/>
    <col min="12551" max="12551" width="33.140625" style="28" customWidth="1"/>
    <col min="12552" max="12552" width="19" style="28" customWidth="1"/>
    <col min="12553" max="12553" width="26" style="28" customWidth="1"/>
    <col min="12554" max="12554" width="25.28515625" style="28" customWidth="1"/>
    <col min="12555" max="12800" width="9.140625" style="28"/>
    <col min="12801" max="12801" width="20.5703125" style="28" customWidth="1"/>
    <col min="12802" max="12802" width="11.5703125" style="28" customWidth="1"/>
    <col min="12803" max="12803" width="20.28515625" style="28" customWidth="1"/>
    <col min="12804" max="12804" width="8.28515625" style="28" customWidth="1"/>
    <col min="12805" max="12805" width="32.7109375" style="28" customWidth="1"/>
    <col min="12806" max="12806" width="45" style="28" customWidth="1"/>
    <col min="12807" max="12807" width="33.140625" style="28" customWidth="1"/>
    <col min="12808" max="12808" width="19" style="28" customWidth="1"/>
    <col min="12809" max="12809" width="26" style="28" customWidth="1"/>
    <col min="12810" max="12810" width="25.28515625" style="28" customWidth="1"/>
    <col min="12811" max="13056" width="9.140625" style="28"/>
    <col min="13057" max="13057" width="20.5703125" style="28" customWidth="1"/>
    <col min="13058" max="13058" width="11.5703125" style="28" customWidth="1"/>
    <col min="13059" max="13059" width="20.28515625" style="28" customWidth="1"/>
    <col min="13060" max="13060" width="8.28515625" style="28" customWidth="1"/>
    <col min="13061" max="13061" width="32.7109375" style="28" customWidth="1"/>
    <col min="13062" max="13062" width="45" style="28" customWidth="1"/>
    <col min="13063" max="13063" width="33.140625" style="28" customWidth="1"/>
    <col min="13064" max="13064" width="19" style="28" customWidth="1"/>
    <col min="13065" max="13065" width="26" style="28" customWidth="1"/>
    <col min="13066" max="13066" width="25.28515625" style="28" customWidth="1"/>
    <col min="13067" max="13312" width="9.140625" style="28"/>
    <col min="13313" max="13313" width="20.5703125" style="28" customWidth="1"/>
    <col min="13314" max="13314" width="11.5703125" style="28" customWidth="1"/>
    <col min="13315" max="13315" width="20.28515625" style="28" customWidth="1"/>
    <col min="13316" max="13316" width="8.28515625" style="28" customWidth="1"/>
    <col min="13317" max="13317" width="32.7109375" style="28" customWidth="1"/>
    <col min="13318" max="13318" width="45" style="28" customWidth="1"/>
    <col min="13319" max="13319" width="33.140625" style="28" customWidth="1"/>
    <col min="13320" max="13320" width="19" style="28" customWidth="1"/>
    <col min="13321" max="13321" width="26" style="28" customWidth="1"/>
    <col min="13322" max="13322" width="25.28515625" style="28" customWidth="1"/>
    <col min="13323" max="13568" width="9.140625" style="28"/>
    <col min="13569" max="13569" width="20.5703125" style="28" customWidth="1"/>
    <col min="13570" max="13570" width="11.5703125" style="28" customWidth="1"/>
    <col min="13571" max="13571" width="20.28515625" style="28" customWidth="1"/>
    <col min="13572" max="13572" width="8.28515625" style="28" customWidth="1"/>
    <col min="13573" max="13573" width="32.7109375" style="28" customWidth="1"/>
    <col min="13574" max="13574" width="45" style="28" customWidth="1"/>
    <col min="13575" max="13575" width="33.140625" style="28" customWidth="1"/>
    <col min="13576" max="13576" width="19" style="28" customWidth="1"/>
    <col min="13577" max="13577" width="26" style="28" customWidth="1"/>
    <col min="13578" max="13578" width="25.28515625" style="28" customWidth="1"/>
    <col min="13579" max="13824" width="9.140625" style="28"/>
    <col min="13825" max="13825" width="20.5703125" style="28" customWidth="1"/>
    <col min="13826" max="13826" width="11.5703125" style="28" customWidth="1"/>
    <col min="13827" max="13827" width="20.28515625" style="28" customWidth="1"/>
    <col min="13828" max="13828" width="8.28515625" style="28" customWidth="1"/>
    <col min="13829" max="13829" width="32.7109375" style="28" customWidth="1"/>
    <col min="13830" max="13830" width="45" style="28" customWidth="1"/>
    <col min="13831" max="13831" width="33.140625" style="28" customWidth="1"/>
    <col min="13832" max="13832" width="19" style="28" customWidth="1"/>
    <col min="13833" max="13833" width="26" style="28" customWidth="1"/>
    <col min="13834" max="13834" width="25.28515625" style="28" customWidth="1"/>
    <col min="13835" max="14080" width="9.140625" style="28"/>
    <col min="14081" max="14081" width="20.5703125" style="28" customWidth="1"/>
    <col min="14082" max="14082" width="11.5703125" style="28" customWidth="1"/>
    <col min="14083" max="14083" width="20.28515625" style="28" customWidth="1"/>
    <col min="14084" max="14084" width="8.28515625" style="28" customWidth="1"/>
    <col min="14085" max="14085" width="32.7109375" style="28" customWidth="1"/>
    <col min="14086" max="14086" width="45" style="28" customWidth="1"/>
    <col min="14087" max="14087" width="33.140625" style="28" customWidth="1"/>
    <col min="14088" max="14088" width="19" style="28" customWidth="1"/>
    <col min="14089" max="14089" width="26" style="28" customWidth="1"/>
    <col min="14090" max="14090" width="25.28515625" style="28" customWidth="1"/>
    <col min="14091" max="14336" width="9.140625" style="28"/>
    <col min="14337" max="14337" width="20.5703125" style="28" customWidth="1"/>
    <col min="14338" max="14338" width="11.5703125" style="28" customWidth="1"/>
    <col min="14339" max="14339" width="20.28515625" style="28" customWidth="1"/>
    <col min="14340" max="14340" width="8.28515625" style="28" customWidth="1"/>
    <col min="14341" max="14341" width="32.7109375" style="28" customWidth="1"/>
    <col min="14342" max="14342" width="45" style="28" customWidth="1"/>
    <col min="14343" max="14343" width="33.140625" style="28" customWidth="1"/>
    <col min="14344" max="14344" width="19" style="28" customWidth="1"/>
    <col min="14345" max="14345" width="26" style="28" customWidth="1"/>
    <col min="14346" max="14346" width="25.28515625" style="28" customWidth="1"/>
    <col min="14347" max="14592" width="9.140625" style="28"/>
    <col min="14593" max="14593" width="20.5703125" style="28" customWidth="1"/>
    <col min="14594" max="14594" width="11.5703125" style="28" customWidth="1"/>
    <col min="14595" max="14595" width="20.28515625" style="28" customWidth="1"/>
    <col min="14596" max="14596" width="8.28515625" style="28" customWidth="1"/>
    <col min="14597" max="14597" width="32.7109375" style="28" customWidth="1"/>
    <col min="14598" max="14598" width="45" style="28" customWidth="1"/>
    <col min="14599" max="14599" width="33.140625" style="28" customWidth="1"/>
    <col min="14600" max="14600" width="19" style="28" customWidth="1"/>
    <col min="14601" max="14601" width="26" style="28" customWidth="1"/>
    <col min="14602" max="14602" width="25.28515625" style="28" customWidth="1"/>
    <col min="14603" max="14848" width="9.140625" style="28"/>
    <col min="14849" max="14849" width="20.5703125" style="28" customWidth="1"/>
    <col min="14850" max="14850" width="11.5703125" style="28" customWidth="1"/>
    <col min="14851" max="14851" width="20.28515625" style="28" customWidth="1"/>
    <col min="14852" max="14852" width="8.28515625" style="28" customWidth="1"/>
    <col min="14853" max="14853" width="32.7109375" style="28" customWidth="1"/>
    <col min="14854" max="14854" width="45" style="28" customWidth="1"/>
    <col min="14855" max="14855" width="33.140625" style="28" customWidth="1"/>
    <col min="14856" max="14856" width="19" style="28" customWidth="1"/>
    <col min="14857" max="14857" width="26" style="28" customWidth="1"/>
    <col min="14858" max="14858" width="25.28515625" style="28" customWidth="1"/>
    <col min="14859" max="15104" width="9.140625" style="28"/>
    <col min="15105" max="15105" width="20.5703125" style="28" customWidth="1"/>
    <col min="15106" max="15106" width="11.5703125" style="28" customWidth="1"/>
    <col min="15107" max="15107" width="20.28515625" style="28" customWidth="1"/>
    <col min="15108" max="15108" width="8.28515625" style="28" customWidth="1"/>
    <col min="15109" max="15109" width="32.7109375" style="28" customWidth="1"/>
    <col min="15110" max="15110" width="45" style="28" customWidth="1"/>
    <col min="15111" max="15111" width="33.140625" style="28" customWidth="1"/>
    <col min="15112" max="15112" width="19" style="28" customWidth="1"/>
    <col min="15113" max="15113" width="26" style="28" customWidth="1"/>
    <col min="15114" max="15114" width="25.28515625" style="28" customWidth="1"/>
    <col min="15115" max="15360" width="9.140625" style="28"/>
    <col min="15361" max="15361" width="20.5703125" style="28" customWidth="1"/>
    <col min="15362" max="15362" width="11.5703125" style="28" customWidth="1"/>
    <col min="15363" max="15363" width="20.28515625" style="28" customWidth="1"/>
    <col min="15364" max="15364" width="8.28515625" style="28" customWidth="1"/>
    <col min="15365" max="15365" width="32.7109375" style="28" customWidth="1"/>
    <col min="15366" max="15366" width="45" style="28" customWidth="1"/>
    <col min="15367" max="15367" width="33.140625" style="28" customWidth="1"/>
    <col min="15368" max="15368" width="19" style="28" customWidth="1"/>
    <col min="15369" max="15369" width="26" style="28" customWidth="1"/>
    <col min="15370" max="15370" width="25.28515625" style="28" customWidth="1"/>
    <col min="15371" max="15616" width="9.140625" style="28"/>
    <col min="15617" max="15617" width="20.5703125" style="28" customWidth="1"/>
    <col min="15618" max="15618" width="11.5703125" style="28" customWidth="1"/>
    <col min="15619" max="15619" width="20.28515625" style="28" customWidth="1"/>
    <col min="15620" max="15620" width="8.28515625" style="28" customWidth="1"/>
    <col min="15621" max="15621" width="32.7109375" style="28" customWidth="1"/>
    <col min="15622" max="15622" width="45" style="28" customWidth="1"/>
    <col min="15623" max="15623" width="33.140625" style="28" customWidth="1"/>
    <col min="15624" max="15624" width="19" style="28" customWidth="1"/>
    <col min="15625" max="15625" width="26" style="28" customWidth="1"/>
    <col min="15626" max="15626" width="25.28515625" style="28" customWidth="1"/>
    <col min="15627" max="15872" width="9.140625" style="28"/>
    <col min="15873" max="15873" width="20.5703125" style="28" customWidth="1"/>
    <col min="15874" max="15874" width="11.5703125" style="28" customWidth="1"/>
    <col min="15875" max="15875" width="20.28515625" style="28" customWidth="1"/>
    <col min="15876" max="15876" width="8.28515625" style="28" customWidth="1"/>
    <col min="15877" max="15877" width="32.7109375" style="28" customWidth="1"/>
    <col min="15878" max="15878" width="45" style="28" customWidth="1"/>
    <col min="15879" max="15879" width="33.140625" style="28" customWidth="1"/>
    <col min="15880" max="15880" width="19" style="28" customWidth="1"/>
    <col min="15881" max="15881" width="26" style="28" customWidth="1"/>
    <col min="15882" max="15882" width="25.28515625" style="28" customWidth="1"/>
    <col min="15883" max="16128" width="9.140625" style="28"/>
    <col min="16129" max="16129" width="20.5703125" style="28" customWidth="1"/>
    <col min="16130" max="16130" width="11.5703125" style="28" customWidth="1"/>
    <col min="16131" max="16131" width="20.28515625" style="28" customWidth="1"/>
    <col min="16132" max="16132" width="8.28515625" style="28" customWidth="1"/>
    <col min="16133" max="16133" width="32.7109375" style="28" customWidth="1"/>
    <col min="16134" max="16134" width="45" style="28" customWidth="1"/>
    <col min="16135" max="16135" width="33.140625" style="28" customWidth="1"/>
    <col min="16136" max="16136" width="19" style="28" customWidth="1"/>
    <col min="16137" max="16137" width="26" style="28" customWidth="1"/>
    <col min="16138" max="16138" width="25.28515625" style="28" customWidth="1"/>
    <col min="16139" max="16384" width="9.140625" style="28"/>
  </cols>
  <sheetData>
    <row r="1" spans="1:10" ht="33" customHeight="1">
      <c r="A1" s="1179" t="s">
        <v>258</v>
      </c>
      <c r="B1" s="1179"/>
      <c r="C1" s="1179"/>
      <c r="D1" s="1179"/>
      <c r="E1" s="1179"/>
      <c r="F1" s="1179"/>
      <c r="G1" s="1179"/>
      <c r="H1" s="1179"/>
      <c r="I1" s="1179"/>
      <c r="J1" s="378"/>
    </row>
    <row r="2" spans="1:10" ht="18">
      <c r="A2" s="236"/>
      <c r="B2" s="236"/>
      <c r="C2" s="236"/>
      <c r="D2" s="236"/>
      <c r="E2" s="236"/>
      <c r="F2" s="236"/>
      <c r="G2" s="236"/>
      <c r="H2" s="236"/>
      <c r="I2" s="236"/>
      <c r="J2" s="378"/>
    </row>
    <row r="3" spans="1:10" ht="15.75">
      <c r="A3" s="1195" t="s">
        <v>186</v>
      </c>
      <c r="B3" s="1195"/>
      <c r="C3" s="1195"/>
      <c r="D3" s="1195"/>
      <c r="E3" s="1195"/>
      <c r="F3" s="1195"/>
      <c r="G3" s="1195"/>
      <c r="H3" s="1195"/>
      <c r="I3" s="1195"/>
      <c r="J3" s="21"/>
    </row>
    <row r="5" spans="1:10" ht="18">
      <c r="A5" s="920" t="str">
        <f>Title!A2</f>
        <v>Bid Enquiry No: KPTCL/2026-27/SS/WORK_INDENT3836</v>
      </c>
      <c r="B5" s="920"/>
      <c r="C5" s="920"/>
      <c r="D5" s="920"/>
      <c r="E5" s="920"/>
      <c r="F5" s="920"/>
      <c r="G5" s="920"/>
      <c r="H5" s="920"/>
      <c r="I5" s="920"/>
    </row>
    <row r="6" spans="1:10" ht="114.75" customHeight="1">
      <c r="A6" s="1222"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6" s="1222"/>
      <c r="C6" s="1222"/>
      <c r="D6" s="1222"/>
      <c r="E6" s="1222"/>
      <c r="F6" s="1222"/>
      <c r="G6" s="1222"/>
      <c r="H6" s="1222"/>
      <c r="I6" s="1222"/>
      <c r="J6" s="22"/>
    </row>
    <row r="7" spans="1:10" ht="26.25" customHeight="1">
      <c r="J7" s="22"/>
    </row>
    <row r="8" spans="1:10" ht="15.75">
      <c r="A8" s="233"/>
      <c r="B8" s="233"/>
      <c r="C8" s="233"/>
      <c r="D8" s="233"/>
      <c r="E8" s="233"/>
      <c r="F8" s="233"/>
      <c r="G8" s="233"/>
      <c r="H8" s="233"/>
      <c r="I8" s="23"/>
      <c r="J8" s="21"/>
    </row>
    <row r="9" spans="1:10" ht="12.75" customHeight="1">
      <c r="A9" s="1235" t="s">
        <v>916</v>
      </c>
      <c r="B9" s="1235"/>
      <c r="C9" s="1235"/>
      <c r="D9" s="1235"/>
      <c r="E9" s="1235"/>
      <c r="F9" s="1235"/>
      <c r="G9" s="1235"/>
      <c r="H9" s="1235"/>
      <c r="I9" s="1235"/>
    </row>
    <row r="10" spans="1:10" ht="25.5" customHeight="1">
      <c r="A10" s="1235"/>
      <c r="B10" s="1235"/>
      <c r="C10" s="1235"/>
      <c r="D10" s="1235"/>
      <c r="E10" s="1235"/>
      <c r="F10" s="1235"/>
      <c r="G10" s="1235"/>
      <c r="H10" s="1235"/>
      <c r="I10" s="1235"/>
    </row>
    <row r="11" spans="1:10">
      <c r="E11" s="379"/>
      <c r="G11" s="380"/>
    </row>
    <row r="12" spans="1:10" ht="15.75" thickBot="1"/>
    <row r="13" spans="1:10" ht="39.75" customHeight="1">
      <c r="A13" s="381"/>
      <c r="B13" s="1033" t="s">
        <v>259</v>
      </c>
      <c r="C13" s="1033"/>
      <c r="D13" s="1033"/>
      <c r="E13" s="1033"/>
      <c r="F13" s="1234"/>
      <c r="G13" s="1234"/>
      <c r="H13" s="254" t="s">
        <v>260</v>
      </c>
      <c r="I13" s="382"/>
      <c r="J13" s="269"/>
    </row>
    <row r="14" spans="1:10" ht="33" customHeight="1">
      <c r="A14" s="267" t="s">
        <v>261</v>
      </c>
      <c r="B14" s="1239"/>
      <c r="C14" s="1239"/>
      <c r="D14" s="1239"/>
      <c r="E14" s="1231"/>
      <c r="F14" s="1231"/>
      <c r="G14" s="1231"/>
      <c r="H14" s="1231"/>
      <c r="I14" s="1231"/>
      <c r="J14" s="269"/>
    </row>
    <row r="15" spans="1:10" ht="33" customHeight="1">
      <c r="A15" s="1240"/>
      <c r="B15" s="1240"/>
      <c r="C15" s="1240"/>
      <c r="D15" s="1240"/>
      <c r="E15" s="1241" t="s">
        <v>262</v>
      </c>
      <c r="F15" s="1241"/>
      <c r="G15" s="1241"/>
      <c r="H15" s="1241"/>
      <c r="I15" s="1241"/>
      <c r="J15" s="381"/>
    </row>
    <row r="16" spans="1:10" ht="18.75">
      <c r="A16" s="1242" t="s">
        <v>263</v>
      </c>
      <c r="B16" s="1242"/>
      <c r="C16" s="1242"/>
      <c r="D16" s="1242"/>
      <c r="E16" s="1242"/>
      <c r="F16" s="1242"/>
      <c r="G16" s="1242"/>
      <c r="H16" s="1242"/>
      <c r="I16" s="1242"/>
    </row>
    <row r="18" spans="1:10" ht="51.6" customHeight="1">
      <c r="A18" s="383"/>
      <c r="B18" s="383"/>
      <c r="C18" s="383"/>
      <c r="D18" s="247" t="s">
        <v>1030</v>
      </c>
      <c r="E18" s="248" t="s">
        <v>36</v>
      </c>
      <c r="F18" s="1243" t="s">
        <v>1012</v>
      </c>
      <c r="G18" s="1243"/>
      <c r="H18" s="1243"/>
      <c r="I18" s="383"/>
    </row>
    <row r="19" spans="1:10" ht="48.6" customHeight="1">
      <c r="A19" s="383"/>
      <c r="B19" s="383"/>
      <c r="C19" s="383"/>
      <c r="D19" s="247" t="s">
        <v>1031</v>
      </c>
      <c r="E19" s="249" t="s">
        <v>877</v>
      </c>
      <c r="F19" s="1243" t="s">
        <v>869</v>
      </c>
      <c r="G19" s="1243"/>
      <c r="H19" s="1243"/>
      <c r="I19" s="383"/>
    </row>
    <row r="20" spans="1:10" ht="49.9" customHeight="1">
      <c r="A20" s="383"/>
      <c r="B20" s="383"/>
      <c r="C20" s="383"/>
      <c r="D20" s="247" t="s">
        <v>1032</v>
      </c>
      <c r="E20" s="248" t="s">
        <v>39</v>
      </c>
      <c r="F20" s="1243" t="s">
        <v>1013</v>
      </c>
      <c r="G20" s="1243"/>
      <c r="H20" s="1243"/>
      <c r="I20" s="383"/>
    </row>
    <row r="21" spans="1:10" ht="51.6" customHeight="1">
      <c r="A21" s="383"/>
      <c r="B21" s="383"/>
      <c r="C21" s="383"/>
      <c r="D21" s="247" t="s">
        <v>1033</v>
      </c>
      <c r="E21" s="248" t="s">
        <v>41</v>
      </c>
      <c r="F21" s="1243" t="s">
        <v>1014</v>
      </c>
      <c r="G21" s="1243"/>
      <c r="H21" s="1243"/>
      <c r="I21" s="383"/>
    </row>
    <row r="22" spans="1:10" ht="41.45" customHeight="1">
      <c r="A22" s="383"/>
      <c r="B22" s="383"/>
      <c r="C22" s="383"/>
      <c r="D22" s="247" t="s">
        <v>1034</v>
      </c>
      <c r="E22" s="250" t="s">
        <v>870</v>
      </c>
      <c r="F22" s="1243" t="s">
        <v>1015</v>
      </c>
      <c r="G22" s="1243"/>
      <c r="H22" s="1243"/>
      <c r="I22" s="383"/>
    </row>
    <row r="23" spans="1:10" ht="45.6" customHeight="1">
      <c r="A23" s="383"/>
      <c r="B23" s="383"/>
      <c r="C23" s="383"/>
      <c r="D23" s="247" t="s">
        <v>1035</v>
      </c>
      <c r="E23" s="248" t="s">
        <v>871</v>
      </c>
      <c r="F23" s="1243" t="s">
        <v>1029</v>
      </c>
      <c r="G23" s="1243"/>
      <c r="H23" s="1243"/>
      <c r="I23" s="383"/>
    </row>
    <row r="24" spans="1:10" ht="40.15" customHeight="1">
      <c r="A24" s="383"/>
      <c r="B24" s="383"/>
      <c r="C24" s="383"/>
      <c r="D24" s="247" t="s">
        <v>1036</v>
      </c>
      <c r="E24" s="248" t="s">
        <v>45</v>
      </c>
      <c r="F24" s="1243" t="s">
        <v>1017</v>
      </c>
      <c r="G24" s="1243"/>
      <c r="H24" s="1243"/>
      <c r="I24" s="383"/>
    </row>
    <row r="25" spans="1:10" ht="35.450000000000003" customHeight="1">
      <c r="A25" s="383"/>
      <c r="B25" s="383"/>
      <c r="C25" s="383"/>
      <c r="D25" s="247" t="s">
        <v>583</v>
      </c>
      <c r="E25" s="248" t="s">
        <v>47</v>
      </c>
      <c r="F25" s="1243" t="s">
        <v>1018</v>
      </c>
      <c r="G25" s="1243"/>
      <c r="H25" s="1243"/>
      <c r="I25" s="383"/>
    </row>
    <row r="26" spans="1:10">
      <c r="A26" s="383"/>
      <c r="B26" s="383"/>
      <c r="C26" s="383"/>
      <c r="D26" s="383"/>
      <c r="E26" s="383"/>
      <c r="F26" s="383"/>
      <c r="G26" s="383"/>
      <c r="H26" s="383"/>
      <c r="I26" s="383"/>
    </row>
    <row r="27" spans="1:10" ht="54" customHeight="1">
      <c r="A27" s="1168" t="s">
        <v>2404</v>
      </c>
      <c r="B27" s="1168"/>
      <c r="C27" s="1168"/>
      <c r="D27" s="1168"/>
      <c r="E27" s="1168"/>
      <c r="F27" s="1168"/>
      <c r="G27" s="1168"/>
      <c r="H27" s="1168"/>
      <c r="I27" s="1168"/>
    </row>
    <row r="29" spans="1:10" ht="47.45" customHeight="1">
      <c r="A29" s="26"/>
      <c r="B29" s="331" t="s">
        <v>53</v>
      </c>
      <c r="C29" s="1236"/>
      <c r="D29" s="1236"/>
      <c r="E29" s="26"/>
      <c r="F29" s="331" t="s">
        <v>65</v>
      </c>
      <c r="G29" s="384"/>
      <c r="H29" s="26"/>
      <c r="I29" s="26"/>
      <c r="J29" s="26"/>
    </row>
    <row r="30" spans="1:10" ht="50.45" customHeight="1">
      <c r="A30" s="26"/>
      <c r="B30" s="331" t="s">
        <v>55</v>
      </c>
      <c r="C30" s="1236"/>
      <c r="D30" s="1236"/>
      <c r="E30" s="26"/>
      <c r="F30" s="331" t="s">
        <v>66</v>
      </c>
      <c r="G30" s="384"/>
      <c r="H30" s="26"/>
      <c r="I30" s="26"/>
      <c r="J30" s="26"/>
    </row>
    <row r="31" spans="1:10" ht="58.15" customHeight="1">
      <c r="A31" s="26"/>
      <c r="B31" s="26"/>
      <c r="C31" s="26"/>
      <c r="D31" s="26"/>
      <c r="E31" s="26"/>
      <c r="F31" s="331" t="s">
        <v>67</v>
      </c>
      <c r="G31" s="384"/>
      <c r="H31" s="26"/>
      <c r="I31" s="26"/>
      <c r="J31" s="26"/>
    </row>
    <row r="32" spans="1:10" ht="16.5">
      <c r="A32" s="26"/>
      <c r="B32" s="26"/>
      <c r="C32" s="26"/>
      <c r="D32" s="26"/>
      <c r="E32" s="26"/>
      <c r="F32" s="26"/>
      <c r="G32" s="26"/>
      <c r="H32" s="26"/>
      <c r="I32" s="26"/>
      <c r="J32" s="26"/>
    </row>
    <row r="33" spans="1:10" ht="16.5">
      <c r="A33" s="26"/>
      <c r="B33" s="26"/>
      <c r="C33" s="26"/>
      <c r="D33" s="26"/>
      <c r="E33" s="26"/>
      <c r="F33" s="26"/>
      <c r="G33" s="26"/>
      <c r="H33" s="26"/>
      <c r="I33" s="26"/>
      <c r="J33" s="26"/>
    </row>
    <row r="34" spans="1:10" ht="23.25">
      <c r="A34" s="1237"/>
      <c r="B34" s="1238"/>
      <c r="C34" s="1238"/>
      <c r="D34" s="1238"/>
      <c r="E34" s="1238"/>
      <c r="F34" s="1238"/>
      <c r="G34" s="1238"/>
      <c r="H34" s="1238"/>
      <c r="I34" s="1238"/>
      <c r="J34" s="1238"/>
    </row>
  </sheetData>
  <mergeCells count="23">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 ref="B13:E13"/>
    <mergeCell ref="F13:G13"/>
    <mergeCell ref="A1:I1"/>
    <mergeCell ref="A3:I3"/>
    <mergeCell ref="A6:I6"/>
    <mergeCell ref="A5:I5"/>
    <mergeCell ref="A9:I10"/>
  </mergeCells>
  <pageMargins left="0.7" right="0.7" top="0.75" bottom="0.75" header="0.3" footer="0.3"/>
  <pageSetup paperSize="9" scale="39" orientation="portrait" r:id="rId1"/>
  <colBreaks count="1" manualBreakCount="1">
    <brk id="9" max="32"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tabColor theme="0" tint="-0.14999847407452621"/>
  </sheetPr>
  <dimension ref="A1:N56"/>
  <sheetViews>
    <sheetView view="pageBreakPreview" topLeftCell="A38" zoomScale="70" zoomScaleNormal="55" zoomScaleSheetLayoutView="70" workbookViewId="0">
      <selection activeCell="C20" sqref="C20"/>
    </sheetView>
  </sheetViews>
  <sheetFormatPr defaultRowHeight="18"/>
  <cols>
    <col min="1" max="1" width="38" style="78" customWidth="1"/>
    <col min="2" max="2" width="45.5703125" style="78" customWidth="1"/>
    <col min="3" max="3" width="39.85546875" style="78" customWidth="1"/>
    <col min="4" max="4" width="27.42578125" style="78" customWidth="1"/>
    <col min="5" max="5" width="28.28515625" style="78" customWidth="1"/>
    <col min="6" max="6" width="10.140625" style="78" customWidth="1"/>
    <col min="7" max="7" width="52.42578125" style="78" customWidth="1"/>
    <col min="8" max="256" width="9.140625" style="78"/>
    <col min="257" max="257" width="38" style="78" customWidth="1"/>
    <col min="258" max="258" width="45.5703125" style="78" customWidth="1"/>
    <col min="259" max="259" width="39.85546875" style="78" customWidth="1"/>
    <col min="260" max="260" width="27.42578125" style="78" customWidth="1"/>
    <col min="261" max="261" width="28.28515625" style="78" customWidth="1"/>
    <col min="262" max="262" width="10.140625" style="78" customWidth="1"/>
    <col min="263" max="263" width="52.42578125" style="78" customWidth="1"/>
    <col min="264" max="512" width="9.140625" style="78"/>
    <col min="513" max="513" width="38" style="78" customWidth="1"/>
    <col min="514" max="514" width="45.5703125" style="78" customWidth="1"/>
    <col min="515" max="515" width="39.85546875" style="78" customWidth="1"/>
    <col min="516" max="516" width="27.42578125" style="78" customWidth="1"/>
    <col min="517" max="517" width="28.28515625" style="78" customWidth="1"/>
    <col min="518" max="518" width="10.140625" style="78" customWidth="1"/>
    <col min="519" max="519" width="52.42578125" style="78" customWidth="1"/>
    <col min="520" max="768" width="9.140625" style="78"/>
    <col min="769" max="769" width="38" style="78" customWidth="1"/>
    <col min="770" max="770" width="45.5703125" style="78" customWidth="1"/>
    <col min="771" max="771" width="39.85546875" style="78" customWidth="1"/>
    <col min="772" max="772" width="27.42578125" style="78" customWidth="1"/>
    <col min="773" max="773" width="28.28515625" style="78" customWidth="1"/>
    <col min="774" max="774" width="10.140625" style="78" customWidth="1"/>
    <col min="775" max="775" width="52.42578125" style="78" customWidth="1"/>
    <col min="776" max="1024" width="9.140625" style="78"/>
    <col min="1025" max="1025" width="38" style="78" customWidth="1"/>
    <col min="1026" max="1026" width="45.5703125" style="78" customWidth="1"/>
    <col min="1027" max="1027" width="39.85546875" style="78" customWidth="1"/>
    <col min="1028" max="1028" width="27.42578125" style="78" customWidth="1"/>
    <col min="1029" max="1029" width="28.28515625" style="78" customWidth="1"/>
    <col min="1030" max="1030" width="10.140625" style="78" customWidth="1"/>
    <col min="1031" max="1031" width="52.42578125" style="78" customWidth="1"/>
    <col min="1032" max="1280" width="9.140625" style="78"/>
    <col min="1281" max="1281" width="38" style="78" customWidth="1"/>
    <col min="1282" max="1282" width="45.5703125" style="78" customWidth="1"/>
    <col min="1283" max="1283" width="39.85546875" style="78" customWidth="1"/>
    <col min="1284" max="1284" width="27.42578125" style="78" customWidth="1"/>
    <col min="1285" max="1285" width="28.28515625" style="78" customWidth="1"/>
    <col min="1286" max="1286" width="10.140625" style="78" customWidth="1"/>
    <col min="1287" max="1287" width="52.42578125" style="78" customWidth="1"/>
    <col min="1288" max="1536" width="9.140625" style="78"/>
    <col min="1537" max="1537" width="38" style="78" customWidth="1"/>
    <col min="1538" max="1538" width="45.5703125" style="78" customWidth="1"/>
    <col min="1539" max="1539" width="39.85546875" style="78" customWidth="1"/>
    <col min="1540" max="1540" width="27.42578125" style="78" customWidth="1"/>
    <col min="1541" max="1541" width="28.28515625" style="78" customWidth="1"/>
    <col min="1542" max="1542" width="10.140625" style="78" customWidth="1"/>
    <col min="1543" max="1543" width="52.42578125" style="78" customWidth="1"/>
    <col min="1544" max="1792" width="9.140625" style="78"/>
    <col min="1793" max="1793" width="38" style="78" customWidth="1"/>
    <col min="1794" max="1794" width="45.5703125" style="78" customWidth="1"/>
    <col min="1795" max="1795" width="39.85546875" style="78" customWidth="1"/>
    <col min="1796" max="1796" width="27.42578125" style="78" customWidth="1"/>
    <col min="1797" max="1797" width="28.28515625" style="78" customWidth="1"/>
    <col min="1798" max="1798" width="10.140625" style="78" customWidth="1"/>
    <col min="1799" max="1799" width="52.42578125" style="78" customWidth="1"/>
    <col min="1800" max="2048" width="9.140625" style="78"/>
    <col min="2049" max="2049" width="38" style="78" customWidth="1"/>
    <col min="2050" max="2050" width="45.5703125" style="78" customWidth="1"/>
    <col min="2051" max="2051" width="39.85546875" style="78" customWidth="1"/>
    <col min="2052" max="2052" width="27.42578125" style="78" customWidth="1"/>
    <col min="2053" max="2053" width="28.28515625" style="78" customWidth="1"/>
    <col min="2054" max="2054" width="10.140625" style="78" customWidth="1"/>
    <col min="2055" max="2055" width="52.42578125" style="78" customWidth="1"/>
    <col min="2056" max="2304" width="9.140625" style="78"/>
    <col min="2305" max="2305" width="38" style="78" customWidth="1"/>
    <col min="2306" max="2306" width="45.5703125" style="78" customWidth="1"/>
    <col min="2307" max="2307" width="39.85546875" style="78" customWidth="1"/>
    <col min="2308" max="2308" width="27.42578125" style="78" customWidth="1"/>
    <col min="2309" max="2309" width="28.28515625" style="78" customWidth="1"/>
    <col min="2310" max="2310" width="10.140625" style="78" customWidth="1"/>
    <col min="2311" max="2311" width="52.42578125" style="78" customWidth="1"/>
    <col min="2312" max="2560" width="9.140625" style="78"/>
    <col min="2561" max="2561" width="38" style="78" customWidth="1"/>
    <col min="2562" max="2562" width="45.5703125" style="78" customWidth="1"/>
    <col min="2563" max="2563" width="39.85546875" style="78" customWidth="1"/>
    <col min="2564" max="2564" width="27.42578125" style="78" customWidth="1"/>
    <col min="2565" max="2565" width="28.28515625" style="78" customWidth="1"/>
    <col min="2566" max="2566" width="10.140625" style="78" customWidth="1"/>
    <col min="2567" max="2567" width="52.42578125" style="78" customWidth="1"/>
    <col min="2568" max="2816" width="9.140625" style="78"/>
    <col min="2817" max="2817" width="38" style="78" customWidth="1"/>
    <col min="2818" max="2818" width="45.5703125" style="78" customWidth="1"/>
    <col min="2819" max="2819" width="39.85546875" style="78" customWidth="1"/>
    <col min="2820" max="2820" width="27.42578125" style="78" customWidth="1"/>
    <col min="2821" max="2821" width="28.28515625" style="78" customWidth="1"/>
    <col min="2822" max="2822" width="10.140625" style="78" customWidth="1"/>
    <col min="2823" max="2823" width="52.42578125" style="78" customWidth="1"/>
    <col min="2824" max="3072" width="9.140625" style="78"/>
    <col min="3073" max="3073" width="38" style="78" customWidth="1"/>
    <col min="3074" max="3074" width="45.5703125" style="78" customWidth="1"/>
    <col min="3075" max="3075" width="39.85546875" style="78" customWidth="1"/>
    <col min="3076" max="3076" width="27.42578125" style="78" customWidth="1"/>
    <col min="3077" max="3077" width="28.28515625" style="78" customWidth="1"/>
    <col min="3078" max="3078" width="10.140625" style="78" customWidth="1"/>
    <col min="3079" max="3079" width="52.42578125" style="78" customWidth="1"/>
    <col min="3080" max="3328" width="9.140625" style="78"/>
    <col min="3329" max="3329" width="38" style="78" customWidth="1"/>
    <col min="3330" max="3330" width="45.5703125" style="78" customWidth="1"/>
    <col min="3331" max="3331" width="39.85546875" style="78" customWidth="1"/>
    <col min="3332" max="3332" width="27.42578125" style="78" customWidth="1"/>
    <col min="3333" max="3333" width="28.28515625" style="78" customWidth="1"/>
    <col min="3334" max="3334" width="10.140625" style="78" customWidth="1"/>
    <col min="3335" max="3335" width="52.42578125" style="78" customWidth="1"/>
    <col min="3336" max="3584" width="9.140625" style="78"/>
    <col min="3585" max="3585" width="38" style="78" customWidth="1"/>
    <col min="3586" max="3586" width="45.5703125" style="78" customWidth="1"/>
    <col min="3587" max="3587" width="39.85546875" style="78" customWidth="1"/>
    <col min="3588" max="3588" width="27.42578125" style="78" customWidth="1"/>
    <col min="3589" max="3589" width="28.28515625" style="78" customWidth="1"/>
    <col min="3590" max="3590" width="10.140625" style="78" customWidth="1"/>
    <col min="3591" max="3591" width="52.42578125" style="78" customWidth="1"/>
    <col min="3592" max="3840" width="9.140625" style="78"/>
    <col min="3841" max="3841" width="38" style="78" customWidth="1"/>
    <col min="3842" max="3842" width="45.5703125" style="78" customWidth="1"/>
    <col min="3843" max="3843" width="39.85546875" style="78" customWidth="1"/>
    <col min="3844" max="3844" width="27.42578125" style="78" customWidth="1"/>
    <col min="3845" max="3845" width="28.28515625" style="78" customWidth="1"/>
    <col min="3846" max="3846" width="10.140625" style="78" customWidth="1"/>
    <col min="3847" max="3847" width="52.42578125" style="78" customWidth="1"/>
    <col min="3848" max="4096" width="9.140625" style="78"/>
    <col min="4097" max="4097" width="38" style="78" customWidth="1"/>
    <col min="4098" max="4098" width="45.5703125" style="78" customWidth="1"/>
    <col min="4099" max="4099" width="39.85546875" style="78" customWidth="1"/>
    <col min="4100" max="4100" width="27.42578125" style="78" customWidth="1"/>
    <col min="4101" max="4101" width="28.28515625" style="78" customWidth="1"/>
    <col min="4102" max="4102" width="10.140625" style="78" customWidth="1"/>
    <col min="4103" max="4103" width="52.42578125" style="78" customWidth="1"/>
    <col min="4104" max="4352" width="9.140625" style="78"/>
    <col min="4353" max="4353" width="38" style="78" customWidth="1"/>
    <col min="4354" max="4354" width="45.5703125" style="78" customWidth="1"/>
    <col min="4355" max="4355" width="39.85546875" style="78" customWidth="1"/>
    <col min="4356" max="4356" width="27.42578125" style="78" customWidth="1"/>
    <col min="4357" max="4357" width="28.28515625" style="78" customWidth="1"/>
    <col min="4358" max="4358" width="10.140625" style="78" customWidth="1"/>
    <col min="4359" max="4359" width="52.42578125" style="78" customWidth="1"/>
    <col min="4360" max="4608" width="9.140625" style="78"/>
    <col min="4609" max="4609" width="38" style="78" customWidth="1"/>
    <col min="4610" max="4610" width="45.5703125" style="78" customWidth="1"/>
    <col min="4611" max="4611" width="39.85546875" style="78" customWidth="1"/>
    <col min="4612" max="4612" width="27.42578125" style="78" customWidth="1"/>
    <col min="4613" max="4613" width="28.28515625" style="78" customWidth="1"/>
    <col min="4614" max="4614" width="10.140625" style="78" customWidth="1"/>
    <col min="4615" max="4615" width="52.42578125" style="78" customWidth="1"/>
    <col min="4616" max="4864" width="9.140625" style="78"/>
    <col min="4865" max="4865" width="38" style="78" customWidth="1"/>
    <col min="4866" max="4866" width="45.5703125" style="78" customWidth="1"/>
    <col min="4867" max="4867" width="39.85546875" style="78" customWidth="1"/>
    <col min="4868" max="4868" width="27.42578125" style="78" customWidth="1"/>
    <col min="4869" max="4869" width="28.28515625" style="78" customWidth="1"/>
    <col min="4870" max="4870" width="10.140625" style="78" customWidth="1"/>
    <col min="4871" max="4871" width="52.42578125" style="78" customWidth="1"/>
    <col min="4872" max="5120" width="9.140625" style="78"/>
    <col min="5121" max="5121" width="38" style="78" customWidth="1"/>
    <col min="5122" max="5122" width="45.5703125" style="78" customWidth="1"/>
    <col min="5123" max="5123" width="39.85546875" style="78" customWidth="1"/>
    <col min="5124" max="5124" width="27.42578125" style="78" customWidth="1"/>
    <col min="5125" max="5125" width="28.28515625" style="78" customWidth="1"/>
    <col min="5126" max="5126" width="10.140625" style="78" customWidth="1"/>
    <col min="5127" max="5127" width="52.42578125" style="78" customWidth="1"/>
    <col min="5128" max="5376" width="9.140625" style="78"/>
    <col min="5377" max="5377" width="38" style="78" customWidth="1"/>
    <col min="5378" max="5378" width="45.5703125" style="78" customWidth="1"/>
    <col min="5379" max="5379" width="39.85546875" style="78" customWidth="1"/>
    <col min="5380" max="5380" width="27.42578125" style="78" customWidth="1"/>
    <col min="5381" max="5381" width="28.28515625" style="78" customWidth="1"/>
    <col min="5382" max="5382" width="10.140625" style="78" customWidth="1"/>
    <col min="5383" max="5383" width="52.42578125" style="78" customWidth="1"/>
    <col min="5384" max="5632" width="9.140625" style="78"/>
    <col min="5633" max="5633" width="38" style="78" customWidth="1"/>
    <col min="5634" max="5634" width="45.5703125" style="78" customWidth="1"/>
    <col min="5635" max="5635" width="39.85546875" style="78" customWidth="1"/>
    <col min="5636" max="5636" width="27.42578125" style="78" customWidth="1"/>
    <col min="5637" max="5637" width="28.28515625" style="78" customWidth="1"/>
    <col min="5638" max="5638" width="10.140625" style="78" customWidth="1"/>
    <col min="5639" max="5639" width="52.42578125" style="78" customWidth="1"/>
    <col min="5640" max="5888" width="9.140625" style="78"/>
    <col min="5889" max="5889" width="38" style="78" customWidth="1"/>
    <col min="5890" max="5890" width="45.5703125" style="78" customWidth="1"/>
    <col min="5891" max="5891" width="39.85546875" style="78" customWidth="1"/>
    <col min="5892" max="5892" width="27.42578125" style="78" customWidth="1"/>
    <col min="5893" max="5893" width="28.28515625" style="78" customWidth="1"/>
    <col min="5894" max="5894" width="10.140625" style="78" customWidth="1"/>
    <col min="5895" max="5895" width="52.42578125" style="78" customWidth="1"/>
    <col min="5896" max="6144" width="9.140625" style="78"/>
    <col min="6145" max="6145" width="38" style="78" customWidth="1"/>
    <col min="6146" max="6146" width="45.5703125" style="78" customWidth="1"/>
    <col min="6147" max="6147" width="39.85546875" style="78" customWidth="1"/>
    <col min="6148" max="6148" width="27.42578125" style="78" customWidth="1"/>
    <col min="6149" max="6149" width="28.28515625" style="78" customWidth="1"/>
    <col min="6150" max="6150" width="10.140625" style="78" customWidth="1"/>
    <col min="6151" max="6151" width="52.42578125" style="78" customWidth="1"/>
    <col min="6152" max="6400" width="9.140625" style="78"/>
    <col min="6401" max="6401" width="38" style="78" customWidth="1"/>
    <col min="6402" max="6402" width="45.5703125" style="78" customWidth="1"/>
    <col min="6403" max="6403" width="39.85546875" style="78" customWidth="1"/>
    <col min="6404" max="6404" width="27.42578125" style="78" customWidth="1"/>
    <col min="6405" max="6405" width="28.28515625" style="78" customWidth="1"/>
    <col min="6406" max="6406" width="10.140625" style="78" customWidth="1"/>
    <col min="6407" max="6407" width="52.42578125" style="78" customWidth="1"/>
    <col min="6408" max="6656" width="9.140625" style="78"/>
    <col min="6657" max="6657" width="38" style="78" customWidth="1"/>
    <col min="6658" max="6658" width="45.5703125" style="78" customWidth="1"/>
    <col min="6659" max="6659" width="39.85546875" style="78" customWidth="1"/>
    <col min="6660" max="6660" width="27.42578125" style="78" customWidth="1"/>
    <col min="6661" max="6661" width="28.28515625" style="78" customWidth="1"/>
    <col min="6662" max="6662" width="10.140625" style="78" customWidth="1"/>
    <col min="6663" max="6663" width="52.42578125" style="78" customWidth="1"/>
    <col min="6664" max="6912" width="9.140625" style="78"/>
    <col min="6913" max="6913" width="38" style="78" customWidth="1"/>
    <col min="6914" max="6914" width="45.5703125" style="78" customWidth="1"/>
    <col min="6915" max="6915" width="39.85546875" style="78" customWidth="1"/>
    <col min="6916" max="6916" width="27.42578125" style="78" customWidth="1"/>
    <col min="6917" max="6917" width="28.28515625" style="78" customWidth="1"/>
    <col min="6918" max="6918" width="10.140625" style="78" customWidth="1"/>
    <col min="6919" max="6919" width="52.42578125" style="78" customWidth="1"/>
    <col min="6920" max="7168" width="9.140625" style="78"/>
    <col min="7169" max="7169" width="38" style="78" customWidth="1"/>
    <col min="7170" max="7170" width="45.5703125" style="78" customWidth="1"/>
    <col min="7171" max="7171" width="39.85546875" style="78" customWidth="1"/>
    <col min="7172" max="7172" width="27.42578125" style="78" customWidth="1"/>
    <col min="7173" max="7173" width="28.28515625" style="78" customWidth="1"/>
    <col min="7174" max="7174" width="10.140625" style="78" customWidth="1"/>
    <col min="7175" max="7175" width="52.42578125" style="78" customWidth="1"/>
    <col min="7176" max="7424" width="9.140625" style="78"/>
    <col min="7425" max="7425" width="38" style="78" customWidth="1"/>
    <col min="7426" max="7426" width="45.5703125" style="78" customWidth="1"/>
    <col min="7427" max="7427" width="39.85546875" style="78" customWidth="1"/>
    <col min="7428" max="7428" width="27.42578125" style="78" customWidth="1"/>
    <col min="7429" max="7429" width="28.28515625" style="78" customWidth="1"/>
    <col min="7430" max="7430" width="10.140625" style="78" customWidth="1"/>
    <col min="7431" max="7431" width="52.42578125" style="78" customWidth="1"/>
    <col min="7432" max="7680" width="9.140625" style="78"/>
    <col min="7681" max="7681" width="38" style="78" customWidth="1"/>
    <col min="7682" max="7682" width="45.5703125" style="78" customWidth="1"/>
    <col min="7683" max="7683" width="39.85546875" style="78" customWidth="1"/>
    <col min="7684" max="7684" width="27.42578125" style="78" customWidth="1"/>
    <col min="7685" max="7685" width="28.28515625" style="78" customWidth="1"/>
    <col min="7686" max="7686" width="10.140625" style="78" customWidth="1"/>
    <col min="7687" max="7687" width="52.42578125" style="78" customWidth="1"/>
    <col min="7688" max="7936" width="9.140625" style="78"/>
    <col min="7937" max="7937" width="38" style="78" customWidth="1"/>
    <col min="7938" max="7938" width="45.5703125" style="78" customWidth="1"/>
    <col min="7939" max="7939" width="39.85546875" style="78" customWidth="1"/>
    <col min="7940" max="7940" width="27.42578125" style="78" customWidth="1"/>
    <col min="7941" max="7941" width="28.28515625" style="78" customWidth="1"/>
    <col min="7942" max="7942" width="10.140625" style="78" customWidth="1"/>
    <col min="7943" max="7943" width="52.42578125" style="78" customWidth="1"/>
    <col min="7944" max="8192" width="9.140625" style="78"/>
    <col min="8193" max="8193" width="38" style="78" customWidth="1"/>
    <col min="8194" max="8194" width="45.5703125" style="78" customWidth="1"/>
    <col min="8195" max="8195" width="39.85546875" style="78" customWidth="1"/>
    <col min="8196" max="8196" width="27.42578125" style="78" customWidth="1"/>
    <col min="8197" max="8197" width="28.28515625" style="78" customWidth="1"/>
    <col min="8198" max="8198" width="10.140625" style="78" customWidth="1"/>
    <col min="8199" max="8199" width="52.42578125" style="78" customWidth="1"/>
    <col min="8200" max="8448" width="9.140625" style="78"/>
    <col min="8449" max="8449" width="38" style="78" customWidth="1"/>
    <col min="8450" max="8450" width="45.5703125" style="78" customWidth="1"/>
    <col min="8451" max="8451" width="39.85546875" style="78" customWidth="1"/>
    <col min="8452" max="8452" width="27.42578125" style="78" customWidth="1"/>
    <col min="8453" max="8453" width="28.28515625" style="78" customWidth="1"/>
    <col min="8454" max="8454" width="10.140625" style="78" customWidth="1"/>
    <col min="8455" max="8455" width="52.42578125" style="78" customWidth="1"/>
    <col min="8456" max="8704" width="9.140625" style="78"/>
    <col min="8705" max="8705" width="38" style="78" customWidth="1"/>
    <col min="8706" max="8706" width="45.5703125" style="78" customWidth="1"/>
    <col min="8707" max="8707" width="39.85546875" style="78" customWidth="1"/>
    <col min="8708" max="8708" width="27.42578125" style="78" customWidth="1"/>
    <col min="8709" max="8709" width="28.28515625" style="78" customWidth="1"/>
    <col min="8710" max="8710" width="10.140625" style="78" customWidth="1"/>
    <col min="8711" max="8711" width="52.42578125" style="78" customWidth="1"/>
    <col min="8712" max="8960" width="9.140625" style="78"/>
    <col min="8961" max="8961" width="38" style="78" customWidth="1"/>
    <col min="8962" max="8962" width="45.5703125" style="78" customWidth="1"/>
    <col min="8963" max="8963" width="39.85546875" style="78" customWidth="1"/>
    <col min="8964" max="8964" width="27.42578125" style="78" customWidth="1"/>
    <col min="8965" max="8965" width="28.28515625" style="78" customWidth="1"/>
    <col min="8966" max="8966" width="10.140625" style="78" customWidth="1"/>
    <col min="8967" max="8967" width="52.42578125" style="78" customWidth="1"/>
    <col min="8968" max="9216" width="9.140625" style="78"/>
    <col min="9217" max="9217" width="38" style="78" customWidth="1"/>
    <col min="9218" max="9218" width="45.5703125" style="78" customWidth="1"/>
    <col min="9219" max="9219" width="39.85546875" style="78" customWidth="1"/>
    <col min="9220" max="9220" width="27.42578125" style="78" customWidth="1"/>
    <col min="9221" max="9221" width="28.28515625" style="78" customWidth="1"/>
    <col min="9222" max="9222" width="10.140625" style="78" customWidth="1"/>
    <col min="9223" max="9223" width="52.42578125" style="78" customWidth="1"/>
    <col min="9224" max="9472" width="9.140625" style="78"/>
    <col min="9473" max="9473" width="38" style="78" customWidth="1"/>
    <col min="9474" max="9474" width="45.5703125" style="78" customWidth="1"/>
    <col min="9475" max="9475" width="39.85546875" style="78" customWidth="1"/>
    <col min="9476" max="9476" width="27.42578125" style="78" customWidth="1"/>
    <col min="9477" max="9477" width="28.28515625" style="78" customWidth="1"/>
    <col min="9478" max="9478" width="10.140625" style="78" customWidth="1"/>
    <col min="9479" max="9479" width="52.42578125" style="78" customWidth="1"/>
    <col min="9480" max="9728" width="9.140625" style="78"/>
    <col min="9729" max="9729" width="38" style="78" customWidth="1"/>
    <col min="9730" max="9730" width="45.5703125" style="78" customWidth="1"/>
    <col min="9731" max="9731" width="39.85546875" style="78" customWidth="1"/>
    <col min="9732" max="9732" width="27.42578125" style="78" customWidth="1"/>
    <col min="9733" max="9733" width="28.28515625" style="78" customWidth="1"/>
    <col min="9734" max="9734" width="10.140625" style="78" customWidth="1"/>
    <col min="9735" max="9735" width="52.42578125" style="78" customWidth="1"/>
    <col min="9736" max="9984" width="9.140625" style="78"/>
    <col min="9985" max="9985" width="38" style="78" customWidth="1"/>
    <col min="9986" max="9986" width="45.5703125" style="78" customWidth="1"/>
    <col min="9987" max="9987" width="39.85546875" style="78" customWidth="1"/>
    <col min="9988" max="9988" width="27.42578125" style="78" customWidth="1"/>
    <col min="9989" max="9989" width="28.28515625" style="78" customWidth="1"/>
    <col min="9990" max="9990" width="10.140625" style="78" customWidth="1"/>
    <col min="9991" max="9991" width="52.42578125" style="78" customWidth="1"/>
    <col min="9992" max="10240" width="9.140625" style="78"/>
    <col min="10241" max="10241" width="38" style="78" customWidth="1"/>
    <col min="10242" max="10242" width="45.5703125" style="78" customWidth="1"/>
    <col min="10243" max="10243" width="39.85546875" style="78" customWidth="1"/>
    <col min="10244" max="10244" width="27.42578125" style="78" customWidth="1"/>
    <col min="10245" max="10245" width="28.28515625" style="78" customWidth="1"/>
    <col min="10246" max="10246" width="10.140625" style="78" customWidth="1"/>
    <col min="10247" max="10247" width="52.42578125" style="78" customWidth="1"/>
    <col min="10248" max="10496" width="9.140625" style="78"/>
    <col min="10497" max="10497" width="38" style="78" customWidth="1"/>
    <col min="10498" max="10498" width="45.5703125" style="78" customWidth="1"/>
    <col min="10499" max="10499" width="39.85546875" style="78" customWidth="1"/>
    <col min="10500" max="10500" width="27.42578125" style="78" customWidth="1"/>
    <col min="10501" max="10501" width="28.28515625" style="78" customWidth="1"/>
    <col min="10502" max="10502" width="10.140625" style="78" customWidth="1"/>
    <col min="10503" max="10503" width="52.42578125" style="78" customWidth="1"/>
    <col min="10504" max="10752" width="9.140625" style="78"/>
    <col min="10753" max="10753" width="38" style="78" customWidth="1"/>
    <col min="10754" max="10754" width="45.5703125" style="78" customWidth="1"/>
    <col min="10755" max="10755" width="39.85546875" style="78" customWidth="1"/>
    <col min="10756" max="10756" width="27.42578125" style="78" customWidth="1"/>
    <col min="10757" max="10757" width="28.28515625" style="78" customWidth="1"/>
    <col min="10758" max="10758" width="10.140625" style="78" customWidth="1"/>
    <col min="10759" max="10759" width="52.42578125" style="78" customWidth="1"/>
    <col min="10760" max="11008" width="9.140625" style="78"/>
    <col min="11009" max="11009" width="38" style="78" customWidth="1"/>
    <col min="11010" max="11010" width="45.5703125" style="78" customWidth="1"/>
    <col min="11011" max="11011" width="39.85546875" style="78" customWidth="1"/>
    <col min="11012" max="11012" width="27.42578125" style="78" customWidth="1"/>
    <col min="11013" max="11013" width="28.28515625" style="78" customWidth="1"/>
    <col min="11014" max="11014" width="10.140625" style="78" customWidth="1"/>
    <col min="11015" max="11015" width="52.42578125" style="78" customWidth="1"/>
    <col min="11016" max="11264" width="9.140625" style="78"/>
    <col min="11265" max="11265" width="38" style="78" customWidth="1"/>
    <col min="11266" max="11266" width="45.5703125" style="78" customWidth="1"/>
    <col min="11267" max="11267" width="39.85546875" style="78" customWidth="1"/>
    <col min="11268" max="11268" width="27.42578125" style="78" customWidth="1"/>
    <col min="11269" max="11269" width="28.28515625" style="78" customWidth="1"/>
    <col min="11270" max="11270" width="10.140625" style="78" customWidth="1"/>
    <col min="11271" max="11271" width="52.42578125" style="78" customWidth="1"/>
    <col min="11272" max="11520" width="9.140625" style="78"/>
    <col min="11521" max="11521" width="38" style="78" customWidth="1"/>
    <col min="11522" max="11522" width="45.5703125" style="78" customWidth="1"/>
    <col min="11523" max="11523" width="39.85546875" style="78" customWidth="1"/>
    <col min="11524" max="11524" width="27.42578125" style="78" customWidth="1"/>
    <col min="11525" max="11525" width="28.28515625" style="78" customWidth="1"/>
    <col min="11526" max="11526" width="10.140625" style="78" customWidth="1"/>
    <col min="11527" max="11527" width="52.42578125" style="78" customWidth="1"/>
    <col min="11528" max="11776" width="9.140625" style="78"/>
    <col min="11777" max="11777" width="38" style="78" customWidth="1"/>
    <col min="11778" max="11778" width="45.5703125" style="78" customWidth="1"/>
    <col min="11779" max="11779" width="39.85546875" style="78" customWidth="1"/>
    <col min="11780" max="11780" width="27.42578125" style="78" customWidth="1"/>
    <col min="11781" max="11781" width="28.28515625" style="78" customWidth="1"/>
    <col min="11782" max="11782" width="10.140625" style="78" customWidth="1"/>
    <col min="11783" max="11783" width="52.42578125" style="78" customWidth="1"/>
    <col min="11784" max="12032" width="9.140625" style="78"/>
    <col min="12033" max="12033" width="38" style="78" customWidth="1"/>
    <col min="12034" max="12034" width="45.5703125" style="78" customWidth="1"/>
    <col min="12035" max="12035" width="39.85546875" style="78" customWidth="1"/>
    <col min="12036" max="12036" width="27.42578125" style="78" customWidth="1"/>
    <col min="12037" max="12037" width="28.28515625" style="78" customWidth="1"/>
    <col min="12038" max="12038" width="10.140625" style="78" customWidth="1"/>
    <col min="12039" max="12039" width="52.42578125" style="78" customWidth="1"/>
    <col min="12040" max="12288" width="9.140625" style="78"/>
    <col min="12289" max="12289" width="38" style="78" customWidth="1"/>
    <col min="12290" max="12290" width="45.5703125" style="78" customWidth="1"/>
    <col min="12291" max="12291" width="39.85546875" style="78" customWidth="1"/>
    <col min="12292" max="12292" width="27.42578125" style="78" customWidth="1"/>
    <col min="12293" max="12293" width="28.28515625" style="78" customWidth="1"/>
    <col min="12294" max="12294" width="10.140625" style="78" customWidth="1"/>
    <col min="12295" max="12295" width="52.42578125" style="78" customWidth="1"/>
    <col min="12296" max="12544" width="9.140625" style="78"/>
    <col min="12545" max="12545" width="38" style="78" customWidth="1"/>
    <col min="12546" max="12546" width="45.5703125" style="78" customWidth="1"/>
    <col min="12547" max="12547" width="39.85546875" style="78" customWidth="1"/>
    <col min="12548" max="12548" width="27.42578125" style="78" customWidth="1"/>
    <col min="12549" max="12549" width="28.28515625" style="78" customWidth="1"/>
    <col min="12550" max="12550" width="10.140625" style="78" customWidth="1"/>
    <col min="12551" max="12551" width="52.42578125" style="78" customWidth="1"/>
    <col min="12552" max="12800" width="9.140625" style="78"/>
    <col min="12801" max="12801" width="38" style="78" customWidth="1"/>
    <col min="12802" max="12802" width="45.5703125" style="78" customWidth="1"/>
    <col min="12803" max="12803" width="39.85546875" style="78" customWidth="1"/>
    <col min="12804" max="12804" width="27.42578125" style="78" customWidth="1"/>
    <col min="12805" max="12805" width="28.28515625" style="78" customWidth="1"/>
    <col min="12806" max="12806" width="10.140625" style="78" customWidth="1"/>
    <col min="12807" max="12807" width="52.42578125" style="78" customWidth="1"/>
    <col min="12808" max="13056" width="9.140625" style="78"/>
    <col min="13057" max="13057" width="38" style="78" customWidth="1"/>
    <col min="13058" max="13058" width="45.5703125" style="78" customWidth="1"/>
    <col min="13059" max="13059" width="39.85546875" style="78" customWidth="1"/>
    <col min="13060" max="13060" width="27.42578125" style="78" customWidth="1"/>
    <col min="13061" max="13061" width="28.28515625" style="78" customWidth="1"/>
    <col min="13062" max="13062" width="10.140625" style="78" customWidth="1"/>
    <col min="13063" max="13063" width="52.42578125" style="78" customWidth="1"/>
    <col min="13064" max="13312" width="9.140625" style="78"/>
    <col min="13313" max="13313" width="38" style="78" customWidth="1"/>
    <col min="13314" max="13314" width="45.5703125" style="78" customWidth="1"/>
    <col min="13315" max="13315" width="39.85546875" style="78" customWidth="1"/>
    <col min="13316" max="13316" width="27.42578125" style="78" customWidth="1"/>
    <col min="13317" max="13317" width="28.28515625" style="78" customWidth="1"/>
    <col min="13318" max="13318" width="10.140625" style="78" customWidth="1"/>
    <col min="13319" max="13319" width="52.42578125" style="78" customWidth="1"/>
    <col min="13320" max="13568" width="9.140625" style="78"/>
    <col min="13569" max="13569" width="38" style="78" customWidth="1"/>
    <col min="13570" max="13570" width="45.5703125" style="78" customWidth="1"/>
    <col min="13571" max="13571" width="39.85546875" style="78" customWidth="1"/>
    <col min="13572" max="13572" width="27.42578125" style="78" customWidth="1"/>
    <col min="13573" max="13573" width="28.28515625" style="78" customWidth="1"/>
    <col min="13574" max="13574" width="10.140625" style="78" customWidth="1"/>
    <col min="13575" max="13575" width="52.42578125" style="78" customWidth="1"/>
    <col min="13576" max="13824" width="9.140625" style="78"/>
    <col min="13825" max="13825" width="38" style="78" customWidth="1"/>
    <col min="13826" max="13826" width="45.5703125" style="78" customWidth="1"/>
    <col min="13827" max="13827" width="39.85546875" style="78" customWidth="1"/>
    <col min="13828" max="13828" width="27.42578125" style="78" customWidth="1"/>
    <col min="13829" max="13829" width="28.28515625" style="78" customWidth="1"/>
    <col min="13830" max="13830" width="10.140625" style="78" customWidth="1"/>
    <col min="13831" max="13831" width="52.42578125" style="78" customWidth="1"/>
    <col min="13832" max="14080" width="9.140625" style="78"/>
    <col min="14081" max="14081" width="38" style="78" customWidth="1"/>
    <col min="14082" max="14082" width="45.5703125" style="78" customWidth="1"/>
    <col min="14083" max="14083" width="39.85546875" style="78" customWidth="1"/>
    <col min="14084" max="14084" width="27.42578125" style="78" customWidth="1"/>
    <col min="14085" max="14085" width="28.28515625" style="78" customWidth="1"/>
    <col min="14086" max="14086" width="10.140625" style="78" customWidth="1"/>
    <col min="14087" max="14087" width="52.42578125" style="78" customWidth="1"/>
    <col min="14088" max="14336" width="9.140625" style="78"/>
    <col min="14337" max="14337" width="38" style="78" customWidth="1"/>
    <col min="14338" max="14338" width="45.5703125" style="78" customWidth="1"/>
    <col min="14339" max="14339" width="39.85546875" style="78" customWidth="1"/>
    <col min="14340" max="14340" width="27.42578125" style="78" customWidth="1"/>
    <col min="14341" max="14341" width="28.28515625" style="78" customWidth="1"/>
    <col min="14342" max="14342" width="10.140625" style="78" customWidth="1"/>
    <col min="14343" max="14343" width="52.42578125" style="78" customWidth="1"/>
    <col min="14344" max="14592" width="9.140625" style="78"/>
    <col min="14593" max="14593" width="38" style="78" customWidth="1"/>
    <col min="14594" max="14594" width="45.5703125" style="78" customWidth="1"/>
    <col min="14595" max="14595" width="39.85546875" style="78" customWidth="1"/>
    <col min="14596" max="14596" width="27.42578125" style="78" customWidth="1"/>
    <col min="14597" max="14597" width="28.28515625" style="78" customWidth="1"/>
    <col min="14598" max="14598" width="10.140625" style="78" customWidth="1"/>
    <col min="14599" max="14599" width="52.42578125" style="78" customWidth="1"/>
    <col min="14600" max="14848" width="9.140625" style="78"/>
    <col min="14849" max="14849" width="38" style="78" customWidth="1"/>
    <col min="14850" max="14850" width="45.5703125" style="78" customWidth="1"/>
    <col min="14851" max="14851" width="39.85546875" style="78" customWidth="1"/>
    <col min="14852" max="14852" width="27.42578125" style="78" customWidth="1"/>
    <col min="14853" max="14853" width="28.28515625" style="78" customWidth="1"/>
    <col min="14854" max="14854" width="10.140625" style="78" customWidth="1"/>
    <col min="14855" max="14855" width="52.42578125" style="78" customWidth="1"/>
    <col min="14856" max="15104" width="9.140625" style="78"/>
    <col min="15105" max="15105" width="38" style="78" customWidth="1"/>
    <col min="15106" max="15106" width="45.5703125" style="78" customWidth="1"/>
    <col min="15107" max="15107" width="39.85546875" style="78" customWidth="1"/>
    <col min="15108" max="15108" width="27.42578125" style="78" customWidth="1"/>
    <col min="15109" max="15109" width="28.28515625" style="78" customWidth="1"/>
    <col min="15110" max="15110" width="10.140625" style="78" customWidth="1"/>
    <col min="15111" max="15111" width="52.42578125" style="78" customWidth="1"/>
    <col min="15112" max="15360" width="9.140625" style="78"/>
    <col min="15361" max="15361" width="38" style="78" customWidth="1"/>
    <col min="15362" max="15362" width="45.5703125" style="78" customWidth="1"/>
    <col min="15363" max="15363" width="39.85546875" style="78" customWidth="1"/>
    <col min="15364" max="15364" width="27.42578125" style="78" customWidth="1"/>
    <col min="15365" max="15365" width="28.28515625" style="78" customWidth="1"/>
    <col min="15366" max="15366" width="10.140625" style="78" customWidth="1"/>
    <col min="15367" max="15367" width="52.42578125" style="78" customWidth="1"/>
    <col min="15368" max="15616" width="9.140625" style="78"/>
    <col min="15617" max="15617" width="38" style="78" customWidth="1"/>
    <col min="15618" max="15618" width="45.5703125" style="78" customWidth="1"/>
    <col min="15619" max="15619" width="39.85546875" style="78" customWidth="1"/>
    <col min="15620" max="15620" width="27.42578125" style="78" customWidth="1"/>
    <col min="15621" max="15621" width="28.28515625" style="78" customWidth="1"/>
    <col min="15622" max="15622" width="10.140625" style="78" customWidth="1"/>
    <col min="15623" max="15623" width="52.42578125" style="78" customWidth="1"/>
    <col min="15624" max="15872" width="9.140625" style="78"/>
    <col min="15873" max="15873" width="38" style="78" customWidth="1"/>
    <col min="15874" max="15874" width="45.5703125" style="78" customWidth="1"/>
    <col min="15875" max="15875" width="39.85546875" style="78" customWidth="1"/>
    <col min="15876" max="15876" width="27.42578125" style="78" customWidth="1"/>
    <col min="15877" max="15877" width="28.28515625" style="78" customWidth="1"/>
    <col min="15878" max="15878" width="10.140625" style="78" customWidth="1"/>
    <col min="15879" max="15879" width="52.42578125" style="78" customWidth="1"/>
    <col min="15880" max="16128" width="9.140625" style="78"/>
    <col min="16129" max="16129" width="38" style="78" customWidth="1"/>
    <col min="16130" max="16130" width="45.5703125" style="78" customWidth="1"/>
    <col min="16131" max="16131" width="39.85546875" style="78" customWidth="1"/>
    <col min="16132" max="16132" width="27.42578125" style="78" customWidth="1"/>
    <col min="16133" max="16133" width="28.28515625" style="78" customWidth="1"/>
    <col min="16134" max="16134" width="10.140625" style="78" customWidth="1"/>
    <col min="16135" max="16135" width="52.42578125" style="78" customWidth="1"/>
    <col min="16136" max="16384" width="9.140625" style="78"/>
  </cols>
  <sheetData>
    <row r="1" spans="1:14" ht="31.5" customHeight="1">
      <c r="A1" s="1244" t="s">
        <v>0</v>
      </c>
      <c r="B1" s="1244"/>
      <c r="C1" s="1244"/>
      <c r="D1" s="1244"/>
      <c r="E1" s="1244"/>
      <c r="F1" s="1244"/>
      <c r="G1" s="1244"/>
      <c r="H1" s="77"/>
      <c r="I1" s="77"/>
    </row>
    <row r="2" spans="1:14" ht="20.25" customHeight="1">
      <c r="A2" s="79"/>
      <c r="B2" s="79"/>
      <c r="C2" s="79"/>
      <c r="D2" s="79"/>
      <c r="E2" s="79"/>
      <c r="F2" s="79"/>
      <c r="G2" s="79"/>
      <c r="H2" s="77"/>
      <c r="I2" s="77"/>
    </row>
    <row r="3" spans="1:14" ht="72" customHeight="1">
      <c r="A3" s="1245" t="s">
        <v>2428</v>
      </c>
      <c r="B3" s="1245"/>
      <c r="C3" s="1245"/>
      <c r="D3" s="1245"/>
      <c r="E3" s="1245"/>
      <c r="F3" s="1245"/>
      <c r="G3" s="1245"/>
      <c r="H3" s="77"/>
      <c r="I3" s="77"/>
    </row>
    <row r="4" spans="1:14" s="81" customFormat="1" ht="35.25" customHeight="1">
      <c r="A4" s="920" t="s">
        <v>186</v>
      </c>
      <c r="B4" s="920"/>
      <c r="C4" s="920"/>
      <c r="D4" s="920"/>
      <c r="E4" s="920"/>
      <c r="F4" s="920"/>
      <c r="G4" s="920"/>
      <c r="H4" s="77"/>
      <c r="I4" s="77"/>
      <c r="J4" s="80"/>
      <c r="K4" s="80"/>
      <c r="L4" s="80"/>
      <c r="M4" s="80"/>
      <c r="N4" s="80"/>
    </row>
    <row r="5" spans="1:14" s="81" customFormat="1">
      <c r="A5" s="1179" t="str">
        <f>Title!A2</f>
        <v>Bid Enquiry No: KPTCL/2026-27/SS/WORK_INDENT3836</v>
      </c>
      <c r="B5" s="1179"/>
      <c r="C5" s="1179"/>
      <c r="D5" s="1179"/>
      <c r="E5" s="1179"/>
      <c r="F5" s="1179"/>
      <c r="G5" s="1179"/>
    </row>
    <row r="6" spans="1:14" s="82" customFormat="1" ht="184.5" customHeight="1">
      <c r="A6" s="124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6" s="1246"/>
      <c r="C6" s="1246"/>
      <c r="D6" s="1246"/>
      <c r="E6" s="1246"/>
      <c r="F6" s="1246"/>
      <c r="G6" s="1246"/>
      <c r="H6" s="79"/>
      <c r="I6" s="79"/>
    </row>
    <row r="7" spans="1:14" s="81" customFormat="1" ht="26.25" customHeight="1">
      <c r="H7" s="83"/>
      <c r="I7" s="83"/>
      <c r="J7" s="80"/>
      <c r="K7" s="80"/>
      <c r="L7" s="80"/>
      <c r="M7" s="80"/>
      <c r="N7" s="80"/>
    </row>
    <row r="8" spans="1:14" s="81" customFormat="1">
      <c r="A8" s="84"/>
      <c r="B8" s="84"/>
      <c r="C8" s="84"/>
      <c r="D8" s="84"/>
      <c r="E8" s="84"/>
      <c r="F8" s="84"/>
      <c r="G8" s="84"/>
      <c r="H8" s="85"/>
      <c r="I8" s="85"/>
      <c r="J8" s="80"/>
      <c r="K8" s="80"/>
      <c r="L8" s="80"/>
      <c r="M8" s="80"/>
      <c r="N8" s="80"/>
    </row>
    <row r="9" spans="1:14" ht="69" customHeight="1">
      <c r="A9" s="1252" t="s">
        <v>2367</v>
      </c>
      <c r="B9" s="1252"/>
      <c r="C9" s="1252"/>
      <c r="D9" s="1252"/>
      <c r="E9" s="1252"/>
      <c r="F9" s="1252"/>
      <c r="G9" s="1252"/>
      <c r="H9" s="85"/>
      <c r="I9" s="85"/>
    </row>
    <row r="10" spans="1:14">
      <c r="A10" s="85"/>
      <c r="B10" s="85"/>
      <c r="C10" s="85"/>
      <c r="D10" s="85"/>
      <c r="E10" s="85"/>
      <c r="F10" s="85"/>
      <c r="G10" s="85"/>
      <c r="H10" s="85"/>
      <c r="I10" s="85"/>
    </row>
    <row r="11" spans="1:14" ht="18.75" thickBot="1">
      <c r="A11" s="85"/>
      <c r="B11" s="85"/>
      <c r="C11" s="85"/>
      <c r="D11" s="85"/>
      <c r="E11" s="85"/>
      <c r="F11" s="85"/>
      <c r="G11" s="85"/>
      <c r="H11" s="85"/>
      <c r="I11" s="85"/>
    </row>
    <row r="12" spans="1:14" ht="32.450000000000003" customHeight="1" thickBot="1">
      <c r="A12" s="86" t="s">
        <v>264</v>
      </c>
      <c r="B12" s="87"/>
      <c r="C12" s="85"/>
      <c r="D12" s="85"/>
      <c r="E12" s="1247" t="s">
        <v>296</v>
      </c>
      <c r="F12" s="1033"/>
      <c r="G12" s="88"/>
      <c r="H12" s="85"/>
      <c r="I12" s="85"/>
    </row>
    <row r="13" spans="1:14" ht="39.6" customHeight="1" thickBot="1">
      <c r="A13" s="85"/>
      <c r="B13" s="85"/>
      <c r="C13" s="85"/>
      <c r="D13" s="85"/>
      <c r="E13" s="1247" t="s">
        <v>53</v>
      </c>
      <c r="F13" s="1033"/>
      <c r="G13" s="87"/>
      <c r="H13" s="85"/>
      <c r="I13" s="85"/>
    </row>
    <row r="14" spans="1:14">
      <c r="A14" s="85"/>
      <c r="B14" s="85"/>
      <c r="C14" s="85"/>
      <c r="D14" s="85"/>
      <c r="E14" s="85"/>
      <c r="F14" s="85"/>
      <c r="G14" s="85"/>
      <c r="H14" s="85"/>
      <c r="I14" s="85"/>
    </row>
    <row r="15" spans="1:14">
      <c r="A15" s="1175"/>
      <c r="B15" s="1175"/>
      <c r="C15" s="85"/>
      <c r="D15" s="85"/>
      <c r="E15" s="85"/>
      <c r="F15" s="85"/>
      <c r="G15" s="85"/>
      <c r="H15" s="85"/>
      <c r="I15" s="85"/>
    </row>
    <row r="16" spans="1:14">
      <c r="A16" s="86"/>
      <c r="B16" s="85"/>
      <c r="C16" s="85"/>
      <c r="D16" s="85"/>
      <c r="E16" s="85"/>
      <c r="F16" s="85"/>
      <c r="G16" s="85"/>
      <c r="H16" s="85"/>
      <c r="I16" s="85"/>
    </row>
    <row r="17" spans="1:9">
      <c r="A17" s="86" t="s">
        <v>265</v>
      </c>
      <c r="B17" s="85"/>
      <c r="C17" s="85"/>
      <c r="D17" s="85"/>
      <c r="E17" s="85"/>
      <c r="F17" s="85"/>
      <c r="G17" s="85"/>
      <c r="H17" s="85"/>
      <c r="I17" s="85"/>
    </row>
    <row r="18" spans="1:9">
      <c r="A18" s="85"/>
      <c r="B18" s="85"/>
      <c r="C18" s="85"/>
      <c r="D18" s="85"/>
      <c r="E18" s="85"/>
      <c r="F18" s="85"/>
      <c r="G18" s="85"/>
      <c r="H18" s="85"/>
      <c r="I18" s="85"/>
    </row>
    <row r="19" spans="1:9" ht="18.75" thickBot="1">
      <c r="A19" s="1247" t="s">
        <v>266</v>
      </c>
      <c r="B19" s="1247"/>
      <c r="C19" s="1247"/>
      <c r="D19" s="1247"/>
      <c r="E19" s="1247"/>
      <c r="F19" s="1247"/>
      <c r="G19" s="1247"/>
      <c r="H19" s="85"/>
      <c r="I19" s="85"/>
    </row>
    <row r="20" spans="1:9" ht="18.75" thickBot="1">
      <c r="A20" s="86" t="s">
        <v>267</v>
      </c>
      <c r="B20" s="87"/>
      <c r="C20" s="86" t="s">
        <v>268</v>
      </c>
      <c r="D20" s="1248"/>
      <c r="E20" s="1249"/>
      <c r="F20" s="1247" t="s">
        <v>269</v>
      </c>
      <c r="G20" s="1033"/>
      <c r="H20" s="85"/>
      <c r="I20" s="85"/>
    </row>
    <row r="21" spans="1:9" ht="18.75" thickBot="1">
      <c r="A21" s="86" t="s">
        <v>270</v>
      </c>
      <c r="B21" s="87"/>
      <c r="C21" s="1247" t="s">
        <v>271</v>
      </c>
      <c r="D21" s="1033"/>
      <c r="E21" s="1033"/>
      <c r="F21" s="1033"/>
      <c r="G21" s="1033"/>
      <c r="H21" s="85"/>
      <c r="I21" s="85"/>
    </row>
    <row r="22" spans="1:9" ht="18.75" thickBot="1">
      <c r="A22" s="1247" t="s">
        <v>272</v>
      </c>
      <c r="B22" s="1033"/>
      <c r="C22" s="1248"/>
      <c r="D22" s="1249"/>
      <c r="E22" s="1247" t="s">
        <v>273</v>
      </c>
      <c r="F22" s="1033"/>
      <c r="G22" s="1033"/>
      <c r="H22" s="85"/>
      <c r="I22" s="85"/>
    </row>
    <row r="23" spans="1:9" ht="18.75" thickBot="1">
      <c r="A23" s="1247" t="s">
        <v>274</v>
      </c>
      <c r="B23" s="1033"/>
      <c r="C23" s="1033"/>
      <c r="D23" s="1033"/>
      <c r="E23" s="1033"/>
      <c r="F23" s="1033"/>
      <c r="G23" s="87"/>
      <c r="H23" s="85"/>
      <c r="I23" s="85"/>
    </row>
    <row r="24" spans="1:9" ht="18.75" thickBot="1">
      <c r="A24" s="86" t="s">
        <v>275</v>
      </c>
      <c r="B24" s="87"/>
      <c r="C24" s="1247" t="s">
        <v>276</v>
      </c>
      <c r="D24" s="1033"/>
      <c r="E24" s="1033"/>
      <c r="F24" s="1033"/>
      <c r="G24" s="1033"/>
      <c r="H24" s="85"/>
      <c r="I24" s="85"/>
    </row>
    <row r="25" spans="1:9" ht="18.75" thickBot="1">
      <c r="A25" s="1247" t="s">
        <v>277</v>
      </c>
      <c r="B25" s="1033"/>
      <c r="C25" s="1033"/>
      <c r="D25" s="1033"/>
      <c r="E25" s="1033"/>
      <c r="F25" s="1033"/>
      <c r="G25" s="1033"/>
      <c r="H25" s="85"/>
      <c r="I25" s="85"/>
    </row>
    <row r="26" spans="1:9" ht="18.75" thickBot="1">
      <c r="A26" s="89"/>
      <c r="B26" s="86" t="s">
        <v>278</v>
      </c>
      <c r="C26" s="87"/>
      <c r="D26" s="85" t="s">
        <v>279</v>
      </c>
      <c r="E26" s="85"/>
      <c r="F26" s="85"/>
      <c r="G26" s="85"/>
      <c r="H26" s="85"/>
      <c r="I26" s="85"/>
    </row>
    <row r="27" spans="1:9" ht="18.75" thickBot="1">
      <c r="A27" s="86"/>
      <c r="B27" s="85"/>
      <c r="C27" s="85"/>
      <c r="D27" s="85"/>
      <c r="E27" s="85"/>
      <c r="F27" s="85"/>
      <c r="G27" s="85"/>
      <c r="H27" s="85"/>
      <c r="I27" s="85"/>
    </row>
    <row r="28" spans="1:9" ht="18.75" thickBot="1">
      <c r="A28" s="86" t="s">
        <v>280</v>
      </c>
      <c r="B28" s="87"/>
      <c r="C28" s="86" t="s">
        <v>281</v>
      </c>
      <c r="D28" s="1248"/>
      <c r="E28" s="1249"/>
      <c r="F28" s="1250" t="s">
        <v>282</v>
      </c>
      <c r="G28" s="1251"/>
      <c r="H28" s="85"/>
      <c r="I28" s="85"/>
    </row>
    <row r="29" spans="1:9" ht="18.75" thickBot="1">
      <c r="A29" s="1248"/>
      <c r="B29" s="1253"/>
      <c r="C29" s="1253"/>
      <c r="D29" s="1253"/>
      <c r="E29" s="1253"/>
      <c r="F29" s="1253"/>
      <c r="G29" s="1249"/>
      <c r="H29" s="85"/>
      <c r="I29" s="85"/>
    </row>
    <row r="30" spans="1:9">
      <c r="A30" s="1247" t="s">
        <v>297</v>
      </c>
      <c r="B30" s="1033"/>
      <c r="C30" s="1033"/>
      <c r="D30" s="1033"/>
      <c r="E30" s="1033"/>
      <c r="F30" s="1033"/>
      <c r="G30" s="1033"/>
      <c r="H30" s="85"/>
      <c r="I30" s="85"/>
    </row>
    <row r="31" spans="1:9">
      <c r="A31" s="86" t="s">
        <v>283</v>
      </c>
      <c r="B31" s="912"/>
      <c r="C31" s="912"/>
      <c r="D31" s="912"/>
      <c r="E31" s="912"/>
      <c r="F31" s="912"/>
      <c r="G31" s="86" t="s">
        <v>298</v>
      </c>
      <c r="H31" s="85"/>
      <c r="I31" s="85"/>
    </row>
    <row r="32" spans="1:9">
      <c r="A32" s="85"/>
      <c r="B32" s="85"/>
      <c r="C32" s="85"/>
      <c r="D32" s="85"/>
      <c r="E32" s="85"/>
      <c r="F32" s="85"/>
      <c r="G32" s="85"/>
      <c r="H32" s="85"/>
      <c r="I32" s="85"/>
    </row>
    <row r="33" spans="1:9">
      <c r="A33" s="1247" t="s">
        <v>299</v>
      </c>
      <c r="B33" s="1033"/>
      <c r="C33" s="1033"/>
      <c r="D33" s="1033"/>
      <c r="E33" s="1033"/>
      <c r="F33" s="1033"/>
      <c r="G33" s="1033"/>
      <c r="H33" s="85"/>
      <c r="I33" s="85"/>
    </row>
    <row r="34" spans="1:9" ht="18.75" thickBot="1">
      <c r="A34" s="1247" t="s">
        <v>300</v>
      </c>
      <c r="B34" s="1033"/>
      <c r="C34" s="1033"/>
      <c r="D34" s="1033"/>
      <c r="E34" s="1033"/>
      <c r="F34" s="1033"/>
      <c r="G34" s="1033"/>
      <c r="H34" s="85"/>
      <c r="I34" s="85"/>
    </row>
    <row r="35" spans="1:9" ht="18.75" thickBot="1">
      <c r="A35" s="87"/>
      <c r="B35" s="90" t="s">
        <v>301</v>
      </c>
      <c r="C35" s="1248"/>
      <c r="D35" s="1249"/>
      <c r="E35" s="1033"/>
      <c r="F35" s="1033"/>
      <c r="G35" s="1033"/>
      <c r="H35" s="85"/>
      <c r="I35" s="85"/>
    </row>
    <row r="36" spans="1:9" ht="18.75" thickBot="1">
      <c r="A36" s="1247" t="s">
        <v>284</v>
      </c>
      <c r="B36" s="1033"/>
      <c r="C36" s="1033"/>
      <c r="D36" s="1033"/>
      <c r="E36" s="1033"/>
      <c r="F36" s="1033"/>
      <c r="G36" s="1033"/>
      <c r="H36" s="85"/>
      <c r="I36" s="85"/>
    </row>
    <row r="37" spans="1:9" ht="18.75" thickBot="1">
      <c r="A37" s="86" t="s">
        <v>285</v>
      </c>
      <c r="B37" s="1248"/>
      <c r="C37" s="1253"/>
      <c r="D37" s="1253"/>
      <c r="E37" s="1249"/>
      <c r="F37" s="1256" t="s">
        <v>286</v>
      </c>
      <c r="G37" s="1033"/>
      <c r="H37" s="85"/>
      <c r="I37" s="85"/>
    </row>
    <row r="38" spans="1:9">
      <c r="A38" s="85"/>
      <c r="B38" s="85"/>
      <c r="C38" s="85"/>
      <c r="D38" s="85"/>
      <c r="E38" s="85"/>
      <c r="F38" s="85"/>
      <c r="G38" s="85"/>
      <c r="H38" s="85"/>
      <c r="I38" s="85"/>
    </row>
    <row r="39" spans="1:9" ht="38.25" customHeight="1">
      <c r="A39" s="1258" t="s">
        <v>1048</v>
      </c>
      <c r="B39" s="1258"/>
      <c r="C39" s="1258"/>
      <c r="D39" s="1258"/>
      <c r="E39" s="1258"/>
      <c r="F39" s="1258"/>
      <c r="G39" s="1258"/>
      <c r="H39" s="85"/>
      <c r="I39" s="85"/>
    </row>
    <row r="40" spans="1:9">
      <c r="A40" s="85"/>
      <c r="B40" s="85"/>
      <c r="C40" s="85"/>
      <c r="D40" s="85"/>
      <c r="E40" s="85"/>
      <c r="F40" s="85"/>
      <c r="G40" s="85"/>
      <c r="H40" s="85"/>
      <c r="I40" s="85"/>
    </row>
    <row r="41" spans="1:9" ht="18.75" thickBot="1">
      <c r="A41" s="1247" t="s">
        <v>302</v>
      </c>
      <c r="B41" s="1033"/>
      <c r="C41" s="1033"/>
      <c r="D41" s="1033"/>
      <c r="E41" s="1033"/>
      <c r="F41" s="1033"/>
      <c r="G41" s="1033"/>
      <c r="H41" s="85"/>
      <c r="I41" s="85"/>
    </row>
    <row r="42" spans="1:9" ht="54.6" customHeight="1" thickBot="1">
      <c r="A42" s="87"/>
      <c r="B42" s="85" t="s">
        <v>287</v>
      </c>
      <c r="C42" s="87"/>
      <c r="D42" s="85"/>
      <c r="E42" s="87"/>
      <c r="F42" s="85" t="s">
        <v>288</v>
      </c>
      <c r="G42" s="87"/>
      <c r="H42" s="85"/>
      <c r="I42" s="85"/>
    </row>
    <row r="43" spans="1:9">
      <c r="A43" s="85"/>
      <c r="B43" s="85"/>
      <c r="C43" s="85"/>
      <c r="D43" s="85"/>
      <c r="E43" s="85"/>
      <c r="F43" s="85"/>
      <c r="G43" s="85"/>
      <c r="H43" s="85"/>
      <c r="I43" s="85"/>
    </row>
    <row r="44" spans="1:9" ht="18.75" thickBot="1">
      <c r="A44" s="86" t="s">
        <v>289</v>
      </c>
      <c r="B44" s="85"/>
      <c r="C44" s="85"/>
      <c r="D44" s="85"/>
      <c r="E44" s="85"/>
      <c r="F44" s="85"/>
      <c r="G44" s="85"/>
      <c r="H44" s="85"/>
      <c r="I44" s="85"/>
    </row>
    <row r="45" spans="1:9" ht="39.6" customHeight="1" thickBot="1">
      <c r="A45" s="87"/>
      <c r="B45" s="85"/>
      <c r="C45" s="87"/>
      <c r="D45" s="85"/>
      <c r="E45" s="85"/>
      <c r="F45" s="85"/>
      <c r="G45" s="85"/>
      <c r="H45" s="85"/>
      <c r="I45" s="85"/>
    </row>
    <row r="46" spans="1:9" ht="18.75" thickBot="1">
      <c r="A46" s="86" t="s">
        <v>290</v>
      </c>
      <c r="B46" s="85"/>
      <c r="C46" s="86" t="s">
        <v>54</v>
      </c>
      <c r="D46" s="85"/>
      <c r="E46" s="85"/>
      <c r="F46" s="85"/>
      <c r="G46" s="85"/>
      <c r="H46" s="85"/>
      <c r="I46" s="85"/>
    </row>
    <row r="47" spans="1:9" ht="50.45" customHeight="1" thickBot="1">
      <c r="A47" s="87"/>
      <c r="B47" s="85"/>
      <c r="C47" s="87"/>
      <c r="D47" s="85"/>
      <c r="E47" s="85"/>
      <c r="F47" s="85"/>
      <c r="G47" s="85"/>
      <c r="H47" s="85"/>
      <c r="I47" s="85"/>
    </row>
    <row r="48" spans="1:9" ht="18.75" thickBot="1">
      <c r="A48" s="86" t="s">
        <v>291</v>
      </c>
      <c r="B48" s="85"/>
      <c r="C48" s="86" t="s">
        <v>65</v>
      </c>
      <c r="D48" s="85"/>
      <c r="E48" s="85"/>
      <c r="F48" s="85"/>
      <c r="G48" s="85"/>
      <c r="H48" s="85"/>
      <c r="I48" s="85"/>
    </row>
    <row r="49" spans="1:9" ht="56.45" customHeight="1" thickBot="1">
      <c r="A49" s="87"/>
      <c r="B49" s="85"/>
      <c r="C49" s="87"/>
      <c r="D49" s="85"/>
      <c r="E49" s="85"/>
      <c r="F49" s="85"/>
      <c r="G49" s="85"/>
      <c r="H49" s="85"/>
      <c r="I49" s="85"/>
    </row>
    <row r="50" spans="1:9">
      <c r="A50" s="86" t="s">
        <v>292</v>
      </c>
      <c r="B50" s="85"/>
      <c r="C50" s="1247" t="s">
        <v>293</v>
      </c>
      <c r="D50" s="1033"/>
      <c r="E50" s="85"/>
      <c r="F50" s="85"/>
      <c r="G50" s="85"/>
      <c r="H50" s="85"/>
      <c r="I50" s="85"/>
    </row>
    <row r="51" spans="1:9">
      <c r="A51" s="85"/>
      <c r="B51" s="85"/>
      <c r="C51" s="85"/>
      <c r="D51" s="85"/>
      <c r="E51" s="85"/>
      <c r="F51" s="85"/>
      <c r="G51" s="85"/>
      <c r="H51" s="85"/>
      <c r="I51" s="85"/>
    </row>
    <row r="52" spans="1:9">
      <c r="A52" s="85"/>
      <c r="B52" s="85"/>
      <c r="C52" s="85"/>
      <c r="D52" s="85"/>
      <c r="E52" s="85"/>
      <c r="F52" s="85"/>
      <c r="G52" s="85"/>
      <c r="H52" s="85"/>
      <c r="I52" s="85"/>
    </row>
    <row r="53" spans="1:9" ht="45" customHeight="1" thickBot="1">
      <c r="A53" s="85"/>
      <c r="B53" s="85"/>
      <c r="C53" s="1257" t="s">
        <v>294</v>
      </c>
      <c r="D53" s="1257"/>
      <c r="E53" s="912"/>
      <c r="F53" s="912"/>
      <c r="G53" s="85"/>
      <c r="H53" s="85"/>
      <c r="I53" s="85"/>
    </row>
    <row r="54" spans="1:9" ht="50.45" customHeight="1" thickBot="1">
      <c r="A54" s="85"/>
      <c r="B54" s="85"/>
      <c r="C54" s="86" t="s">
        <v>295</v>
      </c>
      <c r="D54" s="87"/>
      <c r="E54" s="85"/>
      <c r="F54" s="85"/>
      <c r="G54" s="85"/>
      <c r="H54" s="85"/>
      <c r="I54" s="85"/>
    </row>
    <row r="55" spans="1:9">
      <c r="A55" s="85"/>
      <c r="B55" s="85"/>
      <c r="C55" s="85"/>
      <c r="D55" s="85"/>
      <c r="E55" s="85"/>
      <c r="F55" s="85"/>
      <c r="G55" s="85"/>
      <c r="H55" s="85"/>
      <c r="I55" s="85"/>
    </row>
    <row r="56" spans="1:9" ht="40.5" customHeight="1">
      <c r="A56" s="1254" t="s">
        <v>919</v>
      </c>
      <c r="B56" s="1255"/>
      <c r="C56" s="1255"/>
      <c r="D56" s="1255"/>
      <c r="E56" s="1255"/>
      <c r="F56" s="1255"/>
      <c r="G56" s="1255"/>
      <c r="H56" s="85"/>
      <c r="I56" s="85"/>
    </row>
  </sheetData>
  <mergeCells count="37">
    <mergeCell ref="A29:G29"/>
    <mergeCell ref="A33:G33"/>
    <mergeCell ref="A30:G30"/>
    <mergeCell ref="B31:F31"/>
    <mergeCell ref="A56:G56"/>
    <mergeCell ref="C35:D35"/>
    <mergeCell ref="E35:G35"/>
    <mergeCell ref="A36:G36"/>
    <mergeCell ref="B37:E37"/>
    <mergeCell ref="F37:G37"/>
    <mergeCell ref="A41:G41"/>
    <mergeCell ref="C50:D50"/>
    <mergeCell ref="C53:D53"/>
    <mergeCell ref="E53:F53"/>
    <mergeCell ref="A34:G34"/>
    <mergeCell ref="A39:G39"/>
    <mergeCell ref="C24:G24"/>
    <mergeCell ref="A25:G25"/>
    <mergeCell ref="D28:E28"/>
    <mergeCell ref="F28:G28"/>
    <mergeCell ref="A9:G9"/>
    <mergeCell ref="C21:G21"/>
    <mergeCell ref="A22:B22"/>
    <mergeCell ref="C22:D22"/>
    <mergeCell ref="E22:G22"/>
    <mergeCell ref="A23:F23"/>
    <mergeCell ref="E12:F12"/>
    <mergeCell ref="E13:F13"/>
    <mergeCell ref="A15:B15"/>
    <mergeCell ref="A19:G19"/>
    <mergeCell ref="D20:E20"/>
    <mergeCell ref="F20:G20"/>
    <mergeCell ref="A1:G1"/>
    <mergeCell ref="A3:G3"/>
    <mergeCell ref="A4:G4"/>
    <mergeCell ref="A6:G6"/>
    <mergeCell ref="A5:G5"/>
  </mergeCells>
  <pageMargins left="0.7" right="0.7" top="0.75" bottom="0.75" header="0.3" footer="0.3"/>
  <pageSetup paperSize="9" scale="32" orientation="portrait" r:id="rId1"/>
  <colBreaks count="1" manualBreakCount="1">
    <brk id="7"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3">
    <tabColor theme="0" tint="-0.14999847407452621"/>
  </sheetPr>
  <dimension ref="A1:N52"/>
  <sheetViews>
    <sheetView view="pageBreakPreview" topLeftCell="A5" zoomScale="70" zoomScaleNormal="55" zoomScaleSheetLayoutView="70" workbookViewId="0">
      <selection activeCell="C20" sqref="C20"/>
    </sheetView>
  </sheetViews>
  <sheetFormatPr defaultRowHeight="18"/>
  <cols>
    <col min="1" max="1" width="38" style="78" customWidth="1"/>
    <col min="2" max="2" width="45.5703125" style="78" customWidth="1"/>
    <col min="3" max="3" width="39.85546875" style="78" customWidth="1"/>
    <col min="4" max="4" width="27.42578125" style="78" customWidth="1"/>
    <col min="5" max="5" width="28.28515625" style="78" customWidth="1"/>
    <col min="6" max="6" width="10.140625" style="78" customWidth="1"/>
    <col min="7" max="7" width="52.42578125" style="78" customWidth="1"/>
    <col min="8" max="256" width="8.85546875" style="78"/>
    <col min="257" max="257" width="38" style="78" customWidth="1"/>
    <col min="258" max="258" width="45.5703125" style="78" customWidth="1"/>
    <col min="259" max="259" width="39.85546875" style="78" customWidth="1"/>
    <col min="260" max="260" width="27.42578125" style="78" customWidth="1"/>
    <col min="261" max="261" width="28.28515625" style="78" customWidth="1"/>
    <col min="262" max="262" width="10.140625" style="78" customWidth="1"/>
    <col min="263" max="263" width="52.42578125" style="78" customWidth="1"/>
    <col min="264" max="512" width="8.85546875" style="78"/>
    <col min="513" max="513" width="38" style="78" customWidth="1"/>
    <col min="514" max="514" width="45.5703125" style="78" customWidth="1"/>
    <col min="515" max="515" width="39.85546875" style="78" customWidth="1"/>
    <col min="516" max="516" width="27.42578125" style="78" customWidth="1"/>
    <col min="517" max="517" width="28.28515625" style="78" customWidth="1"/>
    <col min="518" max="518" width="10.140625" style="78" customWidth="1"/>
    <col min="519" max="519" width="52.42578125" style="78" customWidth="1"/>
    <col min="520" max="768" width="8.85546875" style="78"/>
    <col min="769" max="769" width="38" style="78" customWidth="1"/>
    <col min="770" max="770" width="45.5703125" style="78" customWidth="1"/>
    <col min="771" max="771" width="39.85546875" style="78" customWidth="1"/>
    <col min="772" max="772" width="27.42578125" style="78" customWidth="1"/>
    <col min="773" max="773" width="28.28515625" style="78" customWidth="1"/>
    <col min="774" max="774" width="10.140625" style="78" customWidth="1"/>
    <col min="775" max="775" width="52.42578125" style="78" customWidth="1"/>
    <col min="776" max="1024" width="8.85546875" style="78"/>
    <col min="1025" max="1025" width="38" style="78" customWidth="1"/>
    <col min="1026" max="1026" width="45.5703125" style="78" customWidth="1"/>
    <col min="1027" max="1027" width="39.85546875" style="78" customWidth="1"/>
    <col min="1028" max="1028" width="27.42578125" style="78" customWidth="1"/>
    <col min="1029" max="1029" width="28.28515625" style="78" customWidth="1"/>
    <col min="1030" max="1030" width="10.140625" style="78" customWidth="1"/>
    <col min="1031" max="1031" width="52.42578125" style="78" customWidth="1"/>
    <col min="1032" max="1280" width="8.85546875" style="78"/>
    <col min="1281" max="1281" width="38" style="78" customWidth="1"/>
    <col min="1282" max="1282" width="45.5703125" style="78" customWidth="1"/>
    <col min="1283" max="1283" width="39.85546875" style="78" customWidth="1"/>
    <col min="1284" max="1284" width="27.42578125" style="78" customWidth="1"/>
    <col min="1285" max="1285" width="28.28515625" style="78" customWidth="1"/>
    <col min="1286" max="1286" width="10.140625" style="78" customWidth="1"/>
    <col min="1287" max="1287" width="52.42578125" style="78" customWidth="1"/>
    <col min="1288" max="1536" width="8.85546875" style="78"/>
    <col min="1537" max="1537" width="38" style="78" customWidth="1"/>
    <col min="1538" max="1538" width="45.5703125" style="78" customWidth="1"/>
    <col min="1539" max="1539" width="39.85546875" style="78" customWidth="1"/>
    <col min="1540" max="1540" width="27.42578125" style="78" customWidth="1"/>
    <col min="1541" max="1541" width="28.28515625" style="78" customWidth="1"/>
    <col min="1542" max="1542" width="10.140625" style="78" customWidth="1"/>
    <col min="1543" max="1543" width="52.42578125" style="78" customWidth="1"/>
    <col min="1544" max="1792" width="8.85546875" style="78"/>
    <col min="1793" max="1793" width="38" style="78" customWidth="1"/>
    <col min="1794" max="1794" width="45.5703125" style="78" customWidth="1"/>
    <col min="1795" max="1795" width="39.85546875" style="78" customWidth="1"/>
    <col min="1796" max="1796" width="27.42578125" style="78" customWidth="1"/>
    <col min="1797" max="1797" width="28.28515625" style="78" customWidth="1"/>
    <col min="1798" max="1798" width="10.140625" style="78" customWidth="1"/>
    <col min="1799" max="1799" width="52.42578125" style="78" customWidth="1"/>
    <col min="1800" max="2048" width="8.85546875" style="78"/>
    <col min="2049" max="2049" width="38" style="78" customWidth="1"/>
    <col min="2050" max="2050" width="45.5703125" style="78" customWidth="1"/>
    <col min="2051" max="2051" width="39.85546875" style="78" customWidth="1"/>
    <col min="2052" max="2052" width="27.42578125" style="78" customWidth="1"/>
    <col min="2053" max="2053" width="28.28515625" style="78" customWidth="1"/>
    <col min="2054" max="2054" width="10.140625" style="78" customWidth="1"/>
    <col min="2055" max="2055" width="52.42578125" style="78" customWidth="1"/>
    <col min="2056" max="2304" width="8.85546875" style="78"/>
    <col min="2305" max="2305" width="38" style="78" customWidth="1"/>
    <col min="2306" max="2306" width="45.5703125" style="78" customWidth="1"/>
    <col min="2307" max="2307" width="39.85546875" style="78" customWidth="1"/>
    <col min="2308" max="2308" width="27.42578125" style="78" customWidth="1"/>
    <col min="2309" max="2309" width="28.28515625" style="78" customWidth="1"/>
    <col min="2310" max="2310" width="10.140625" style="78" customWidth="1"/>
    <col min="2311" max="2311" width="52.42578125" style="78" customWidth="1"/>
    <col min="2312" max="2560" width="8.85546875" style="78"/>
    <col min="2561" max="2561" width="38" style="78" customWidth="1"/>
    <col min="2562" max="2562" width="45.5703125" style="78" customWidth="1"/>
    <col min="2563" max="2563" width="39.85546875" style="78" customWidth="1"/>
    <col min="2564" max="2564" width="27.42578125" style="78" customWidth="1"/>
    <col min="2565" max="2565" width="28.28515625" style="78" customWidth="1"/>
    <col min="2566" max="2566" width="10.140625" style="78" customWidth="1"/>
    <col min="2567" max="2567" width="52.42578125" style="78" customWidth="1"/>
    <col min="2568" max="2816" width="8.85546875" style="78"/>
    <col min="2817" max="2817" width="38" style="78" customWidth="1"/>
    <col min="2818" max="2818" width="45.5703125" style="78" customWidth="1"/>
    <col min="2819" max="2819" width="39.85546875" style="78" customWidth="1"/>
    <col min="2820" max="2820" width="27.42578125" style="78" customWidth="1"/>
    <col min="2821" max="2821" width="28.28515625" style="78" customWidth="1"/>
    <col min="2822" max="2822" width="10.140625" style="78" customWidth="1"/>
    <col min="2823" max="2823" width="52.42578125" style="78" customWidth="1"/>
    <col min="2824" max="3072" width="8.85546875" style="78"/>
    <col min="3073" max="3073" width="38" style="78" customWidth="1"/>
    <col min="3074" max="3074" width="45.5703125" style="78" customWidth="1"/>
    <col min="3075" max="3075" width="39.85546875" style="78" customWidth="1"/>
    <col min="3076" max="3076" width="27.42578125" style="78" customWidth="1"/>
    <col min="3077" max="3077" width="28.28515625" style="78" customWidth="1"/>
    <col min="3078" max="3078" width="10.140625" style="78" customWidth="1"/>
    <col min="3079" max="3079" width="52.42578125" style="78" customWidth="1"/>
    <col min="3080" max="3328" width="8.85546875" style="78"/>
    <col min="3329" max="3329" width="38" style="78" customWidth="1"/>
    <col min="3330" max="3330" width="45.5703125" style="78" customWidth="1"/>
    <col min="3331" max="3331" width="39.85546875" style="78" customWidth="1"/>
    <col min="3332" max="3332" width="27.42578125" style="78" customWidth="1"/>
    <col min="3333" max="3333" width="28.28515625" style="78" customWidth="1"/>
    <col min="3334" max="3334" width="10.140625" style="78" customWidth="1"/>
    <col min="3335" max="3335" width="52.42578125" style="78" customWidth="1"/>
    <col min="3336" max="3584" width="8.85546875" style="78"/>
    <col min="3585" max="3585" width="38" style="78" customWidth="1"/>
    <col min="3586" max="3586" width="45.5703125" style="78" customWidth="1"/>
    <col min="3587" max="3587" width="39.85546875" style="78" customWidth="1"/>
    <col min="3588" max="3588" width="27.42578125" style="78" customWidth="1"/>
    <col min="3589" max="3589" width="28.28515625" style="78" customWidth="1"/>
    <col min="3590" max="3590" width="10.140625" style="78" customWidth="1"/>
    <col min="3591" max="3591" width="52.42578125" style="78" customWidth="1"/>
    <col min="3592" max="3840" width="8.85546875" style="78"/>
    <col min="3841" max="3841" width="38" style="78" customWidth="1"/>
    <col min="3842" max="3842" width="45.5703125" style="78" customWidth="1"/>
    <col min="3843" max="3843" width="39.85546875" style="78" customWidth="1"/>
    <col min="3844" max="3844" width="27.42578125" style="78" customWidth="1"/>
    <col min="3845" max="3845" width="28.28515625" style="78" customWidth="1"/>
    <col min="3846" max="3846" width="10.140625" style="78" customWidth="1"/>
    <col min="3847" max="3847" width="52.42578125" style="78" customWidth="1"/>
    <col min="3848" max="4096" width="8.85546875" style="78"/>
    <col min="4097" max="4097" width="38" style="78" customWidth="1"/>
    <col min="4098" max="4098" width="45.5703125" style="78" customWidth="1"/>
    <col min="4099" max="4099" width="39.85546875" style="78" customWidth="1"/>
    <col min="4100" max="4100" width="27.42578125" style="78" customWidth="1"/>
    <col min="4101" max="4101" width="28.28515625" style="78" customWidth="1"/>
    <col min="4102" max="4102" width="10.140625" style="78" customWidth="1"/>
    <col min="4103" max="4103" width="52.42578125" style="78" customWidth="1"/>
    <col min="4104" max="4352" width="8.85546875" style="78"/>
    <col min="4353" max="4353" width="38" style="78" customWidth="1"/>
    <col min="4354" max="4354" width="45.5703125" style="78" customWidth="1"/>
    <col min="4355" max="4355" width="39.85546875" style="78" customWidth="1"/>
    <col min="4356" max="4356" width="27.42578125" style="78" customWidth="1"/>
    <col min="4357" max="4357" width="28.28515625" style="78" customWidth="1"/>
    <col min="4358" max="4358" width="10.140625" style="78" customWidth="1"/>
    <col min="4359" max="4359" width="52.42578125" style="78" customWidth="1"/>
    <col min="4360" max="4608" width="8.85546875" style="78"/>
    <col min="4609" max="4609" width="38" style="78" customWidth="1"/>
    <col min="4610" max="4610" width="45.5703125" style="78" customWidth="1"/>
    <col min="4611" max="4611" width="39.85546875" style="78" customWidth="1"/>
    <col min="4612" max="4612" width="27.42578125" style="78" customWidth="1"/>
    <col min="4613" max="4613" width="28.28515625" style="78" customWidth="1"/>
    <col min="4614" max="4614" width="10.140625" style="78" customWidth="1"/>
    <col min="4615" max="4615" width="52.42578125" style="78" customWidth="1"/>
    <col min="4616" max="4864" width="8.85546875" style="78"/>
    <col min="4865" max="4865" width="38" style="78" customWidth="1"/>
    <col min="4866" max="4866" width="45.5703125" style="78" customWidth="1"/>
    <col min="4867" max="4867" width="39.85546875" style="78" customWidth="1"/>
    <col min="4868" max="4868" width="27.42578125" style="78" customWidth="1"/>
    <col min="4869" max="4869" width="28.28515625" style="78" customWidth="1"/>
    <col min="4870" max="4870" width="10.140625" style="78" customWidth="1"/>
    <col min="4871" max="4871" width="52.42578125" style="78" customWidth="1"/>
    <col min="4872" max="5120" width="8.85546875" style="78"/>
    <col min="5121" max="5121" width="38" style="78" customWidth="1"/>
    <col min="5122" max="5122" width="45.5703125" style="78" customWidth="1"/>
    <col min="5123" max="5123" width="39.85546875" style="78" customWidth="1"/>
    <col min="5124" max="5124" width="27.42578125" style="78" customWidth="1"/>
    <col min="5125" max="5125" width="28.28515625" style="78" customWidth="1"/>
    <col min="5126" max="5126" width="10.140625" style="78" customWidth="1"/>
    <col min="5127" max="5127" width="52.42578125" style="78" customWidth="1"/>
    <col min="5128" max="5376" width="8.85546875" style="78"/>
    <col min="5377" max="5377" width="38" style="78" customWidth="1"/>
    <col min="5378" max="5378" width="45.5703125" style="78" customWidth="1"/>
    <col min="5379" max="5379" width="39.85546875" style="78" customWidth="1"/>
    <col min="5380" max="5380" width="27.42578125" style="78" customWidth="1"/>
    <col min="5381" max="5381" width="28.28515625" style="78" customWidth="1"/>
    <col min="5382" max="5382" width="10.140625" style="78" customWidth="1"/>
    <col min="5383" max="5383" width="52.42578125" style="78" customWidth="1"/>
    <col min="5384" max="5632" width="8.85546875" style="78"/>
    <col min="5633" max="5633" width="38" style="78" customWidth="1"/>
    <col min="5634" max="5634" width="45.5703125" style="78" customWidth="1"/>
    <col min="5635" max="5635" width="39.85546875" style="78" customWidth="1"/>
    <col min="5636" max="5636" width="27.42578125" style="78" customWidth="1"/>
    <col min="5637" max="5637" width="28.28515625" style="78" customWidth="1"/>
    <col min="5638" max="5638" width="10.140625" style="78" customWidth="1"/>
    <col min="5639" max="5639" width="52.42578125" style="78" customWidth="1"/>
    <col min="5640" max="5888" width="8.85546875" style="78"/>
    <col min="5889" max="5889" width="38" style="78" customWidth="1"/>
    <col min="5890" max="5890" width="45.5703125" style="78" customWidth="1"/>
    <col min="5891" max="5891" width="39.85546875" style="78" customWidth="1"/>
    <col min="5892" max="5892" width="27.42578125" style="78" customWidth="1"/>
    <col min="5893" max="5893" width="28.28515625" style="78" customWidth="1"/>
    <col min="5894" max="5894" width="10.140625" style="78" customWidth="1"/>
    <col min="5895" max="5895" width="52.42578125" style="78" customWidth="1"/>
    <col min="5896" max="6144" width="8.85546875" style="78"/>
    <col min="6145" max="6145" width="38" style="78" customWidth="1"/>
    <col min="6146" max="6146" width="45.5703125" style="78" customWidth="1"/>
    <col min="6147" max="6147" width="39.85546875" style="78" customWidth="1"/>
    <col min="6148" max="6148" width="27.42578125" style="78" customWidth="1"/>
    <col min="6149" max="6149" width="28.28515625" style="78" customWidth="1"/>
    <col min="6150" max="6150" width="10.140625" style="78" customWidth="1"/>
    <col min="6151" max="6151" width="52.42578125" style="78" customWidth="1"/>
    <col min="6152" max="6400" width="8.85546875" style="78"/>
    <col min="6401" max="6401" width="38" style="78" customWidth="1"/>
    <col min="6402" max="6402" width="45.5703125" style="78" customWidth="1"/>
    <col min="6403" max="6403" width="39.85546875" style="78" customWidth="1"/>
    <col min="6404" max="6404" width="27.42578125" style="78" customWidth="1"/>
    <col min="6405" max="6405" width="28.28515625" style="78" customWidth="1"/>
    <col min="6406" max="6406" width="10.140625" style="78" customWidth="1"/>
    <col min="6407" max="6407" width="52.42578125" style="78" customWidth="1"/>
    <col min="6408" max="6656" width="8.85546875" style="78"/>
    <col min="6657" max="6657" width="38" style="78" customWidth="1"/>
    <col min="6658" max="6658" width="45.5703125" style="78" customWidth="1"/>
    <col min="6659" max="6659" width="39.85546875" style="78" customWidth="1"/>
    <col min="6660" max="6660" width="27.42578125" style="78" customWidth="1"/>
    <col min="6661" max="6661" width="28.28515625" style="78" customWidth="1"/>
    <col min="6662" max="6662" width="10.140625" style="78" customWidth="1"/>
    <col min="6663" max="6663" width="52.42578125" style="78" customWidth="1"/>
    <col min="6664" max="6912" width="8.85546875" style="78"/>
    <col min="6913" max="6913" width="38" style="78" customWidth="1"/>
    <col min="6914" max="6914" width="45.5703125" style="78" customWidth="1"/>
    <col min="6915" max="6915" width="39.85546875" style="78" customWidth="1"/>
    <col min="6916" max="6916" width="27.42578125" style="78" customWidth="1"/>
    <col min="6917" max="6917" width="28.28515625" style="78" customWidth="1"/>
    <col min="6918" max="6918" width="10.140625" style="78" customWidth="1"/>
    <col min="6919" max="6919" width="52.42578125" style="78" customWidth="1"/>
    <col min="6920" max="7168" width="8.85546875" style="78"/>
    <col min="7169" max="7169" width="38" style="78" customWidth="1"/>
    <col min="7170" max="7170" width="45.5703125" style="78" customWidth="1"/>
    <col min="7171" max="7171" width="39.85546875" style="78" customWidth="1"/>
    <col min="7172" max="7172" width="27.42578125" style="78" customWidth="1"/>
    <col min="7173" max="7173" width="28.28515625" style="78" customWidth="1"/>
    <col min="7174" max="7174" width="10.140625" style="78" customWidth="1"/>
    <col min="7175" max="7175" width="52.42578125" style="78" customWidth="1"/>
    <col min="7176" max="7424" width="8.85546875" style="78"/>
    <col min="7425" max="7425" width="38" style="78" customWidth="1"/>
    <col min="7426" max="7426" width="45.5703125" style="78" customWidth="1"/>
    <col min="7427" max="7427" width="39.85546875" style="78" customWidth="1"/>
    <col min="7428" max="7428" width="27.42578125" style="78" customWidth="1"/>
    <col min="7429" max="7429" width="28.28515625" style="78" customWidth="1"/>
    <col min="7430" max="7430" width="10.140625" style="78" customWidth="1"/>
    <col min="7431" max="7431" width="52.42578125" style="78" customWidth="1"/>
    <col min="7432" max="7680" width="8.85546875" style="78"/>
    <col min="7681" max="7681" width="38" style="78" customWidth="1"/>
    <col min="7682" max="7682" width="45.5703125" style="78" customWidth="1"/>
    <col min="7683" max="7683" width="39.85546875" style="78" customWidth="1"/>
    <col min="7684" max="7684" width="27.42578125" style="78" customWidth="1"/>
    <col min="7685" max="7685" width="28.28515625" style="78" customWidth="1"/>
    <col min="7686" max="7686" width="10.140625" style="78" customWidth="1"/>
    <col min="7687" max="7687" width="52.42578125" style="78" customWidth="1"/>
    <col min="7688" max="7936" width="8.85546875" style="78"/>
    <col min="7937" max="7937" width="38" style="78" customWidth="1"/>
    <col min="7938" max="7938" width="45.5703125" style="78" customWidth="1"/>
    <col min="7939" max="7939" width="39.85546875" style="78" customWidth="1"/>
    <col min="7940" max="7940" width="27.42578125" style="78" customWidth="1"/>
    <col min="7941" max="7941" width="28.28515625" style="78" customWidth="1"/>
    <col min="7942" max="7942" width="10.140625" style="78" customWidth="1"/>
    <col min="7943" max="7943" width="52.42578125" style="78" customWidth="1"/>
    <col min="7944" max="8192" width="8.85546875" style="78"/>
    <col min="8193" max="8193" width="38" style="78" customWidth="1"/>
    <col min="8194" max="8194" width="45.5703125" style="78" customWidth="1"/>
    <col min="8195" max="8195" width="39.85546875" style="78" customWidth="1"/>
    <col min="8196" max="8196" width="27.42578125" style="78" customWidth="1"/>
    <col min="8197" max="8197" width="28.28515625" style="78" customWidth="1"/>
    <col min="8198" max="8198" width="10.140625" style="78" customWidth="1"/>
    <col min="8199" max="8199" width="52.42578125" style="78" customWidth="1"/>
    <col min="8200" max="8448" width="8.85546875" style="78"/>
    <col min="8449" max="8449" width="38" style="78" customWidth="1"/>
    <col min="8450" max="8450" width="45.5703125" style="78" customWidth="1"/>
    <col min="8451" max="8451" width="39.85546875" style="78" customWidth="1"/>
    <col min="8452" max="8452" width="27.42578125" style="78" customWidth="1"/>
    <col min="8453" max="8453" width="28.28515625" style="78" customWidth="1"/>
    <col min="8454" max="8454" width="10.140625" style="78" customWidth="1"/>
    <col min="8455" max="8455" width="52.42578125" style="78" customWidth="1"/>
    <col min="8456" max="8704" width="8.85546875" style="78"/>
    <col min="8705" max="8705" width="38" style="78" customWidth="1"/>
    <col min="8706" max="8706" width="45.5703125" style="78" customWidth="1"/>
    <col min="8707" max="8707" width="39.85546875" style="78" customWidth="1"/>
    <col min="8708" max="8708" width="27.42578125" style="78" customWidth="1"/>
    <col min="8709" max="8709" width="28.28515625" style="78" customWidth="1"/>
    <col min="8710" max="8710" width="10.140625" style="78" customWidth="1"/>
    <col min="8711" max="8711" width="52.42578125" style="78" customWidth="1"/>
    <col min="8712" max="8960" width="8.85546875" style="78"/>
    <col min="8961" max="8961" width="38" style="78" customWidth="1"/>
    <col min="8962" max="8962" width="45.5703125" style="78" customWidth="1"/>
    <col min="8963" max="8963" width="39.85546875" style="78" customWidth="1"/>
    <col min="8964" max="8964" width="27.42578125" style="78" customWidth="1"/>
    <col min="8965" max="8965" width="28.28515625" style="78" customWidth="1"/>
    <col min="8966" max="8966" width="10.140625" style="78" customWidth="1"/>
    <col min="8967" max="8967" width="52.42578125" style="78" customWidth="1"/>
    <col min="8968" max="9216" width="8.85546875" style="78"/>
    <col min="9217" max="9217" width="38" style="78" customWidth="1"/>
    <col min="9218" max="9218" width="45.5703125" style="78" customWidth="1"/>
    <col min="9219" max="9219" width="39.85546875" style="78" customWidth="1"/>
    <col min="9220" max="9220" width="27.42578125" style="78" customWidth="1"/>
    <col min="9221" max="9221" width="28.28515625" style="78" customWidth="1"/>
    <col min="9222" max="9222" width="10.140625" style="78" customWidth="1"/>
    <col min="9223" max="9223" width="52.42578125" style="78" customWidth="1"/>
    <col min="9224" max="9472" width="8.85546875" style="78"/>
    <col min="9473" max="9473" width="38" style="78" customWidth="1"/>
    <col min="9474" max="9474" width="45.5703125" style="78" customWidth="1"/>
    <col min="9475" max="9475" width="39.85546875" style="78" customWidth="1"/>
    <col min="9476" max="9476" width="27.42578125" style="78" customWidth="1"/>
    <col min="9477" max="9477" width="28.28515625" style="78" customWidth="1"/>
    <col min="9478" max="9478" width="10.140625" style="78" customWidth="1"/>
    <col min="9479" max="9479" width="52.42578125" style="78" customWidth="1"/>
    <col min="9480" max="9728" width="8.85546875" style="78"/>
    <col min="9729" max="9729" width="38" style="78" customWidth="1"/>
    <col min="9730" max="9730" width="45.5703125" style="78" customWidth="1"/>
    <col min="9731" max="9731" width="39.85546875" style="78" customWidth="1"/>
    <col min="9732" max="9732" width="27.42578125" style="78" customWidth="1"/>
    <col min="9733" max="9733" width="28.28515625" style="78" customWidth="1"/>
    <col min="9734" max="9734" width="10.140625" style="78" customWidth="1"/>
    <col min="9735" max="9735" width="52.42578125" style="78" customWidth="1"/>
    <col min="9736" max="9984" width="8.85546875" style="78"/>
    <col min="9985" max="9985" width="38" style="78" customWidth="1"/>
    <col min="9986" max="9986" width="45.5703125" style="78" customWidth="1"/>
    <col min="9987" max="9987" width="39.85546875" style="78" customWidth="1"/>
    <col min="9988" max="9988" width="27.42578125" style="78" customWidth="1"/>
    <col min="9989" max="9989" width="28.28515625" style="78" customWidth="1"/>
    <col min="9990" max="9990" width="10.140625" style="78" customWidth="1"/>
    <col min="9991" max="9991" width="52.42578125" style="78" customWidth="1"/>
    <col min="9992" max="10240" width="8.85546875" style="78"/>
    <col min="10241" max="10241" width="38" style="78" customWidth="1"/>
    <col min="10242" max="10242" width="45.5703125" style="78" customWidth="1"/>
    <col min="10243" max="10243" width="39.85546875" style="78" customWidth="1"/>
    <col min="10244" max="10244" width="27.42578125" style="78" customWidth="1"/>
    <col min="10245" max="10245" width="28.28515625" style="78" customWidth="1"/>
    <col min="10246" max="10246" width="10.140625" style="78" customWidth="1"/>
    <col min="10247" max="10247" width="52.42578125" style="78" customWidth="1"/>
    <col min="10248" max="10496" width="8.85546875" style="78"/>
    <col min="10497" max="10497" width="38" style="78" customWidth="1"/>
    <col min="10498" max="10498" width="45.5703125" style="78" customWidth="1"/>
    <col min="10499" max="10499" width="39.85546875" style="78" customWidth="1"/>
    <col min="10500" max="10500" width="27.42578125" style="78" customWidth="1"/>
    <col min="10501" max="10501" width="28.28515625" style="78" customWidth="1"/>
    <col min="10502" max="10502" width="10.140625" style="78" customWidth="1"/>
    <col min="10503" max="10503" width="52.42578125" style="78" customWidth="1"/>
    <col min="10504" max="10752" width="8.85546875" style="78"/>
    <col min="10753" max="10753" width="38" style="78" customWidth="1"/>
    <col min="10754" max="10754" width="45.5703125" style="78" customWidth="1"/>
    <col min="10755" max="10755" width="39.85546875" style="78" customWidth="1"/>
    <col min="10756" max="10756" width="27.42578125" style="78" customWidth="1"/>
    <col min="10757" max="10757" width="28.28515625" style="78" customWidth="1"/>
    <col min="10758" max="10758" width="10.140625" style="78" customWidth="1"/>
    <col min="10759" max="10759" width="52.42578125" style="78" customWidth="1"/>
    <col min="10760" max="11008" width="8.85546875" style="78"/>
    <col min="11009" max="11009" width="38" style="78" customWidth="1"/>
    <col min="11010" max="11010" width="45.5703125" style="78" customWidth="1"/>
    <col min="11011" max="11011" width="39.85546875" style="78" customWidth="1"/>
    <col min="11012" max="11012" width="27.42578125" style="78" customWidth="1"/>
    <col min="11013" max="11013" width="28.28515625" style="78" customWidth="1"/>
    <col min="11014" max="11014" width="10.140625" style="78" customWidth="1"/>
    <col min="11015" max="11015" width="52.42578125" style="78" customWidth="1"/>
    <col min="11016" max="11264" width="8.85546875" style="78"/>
    <col min="11265" max="11265" width="38" style="78" customWidth="1"/>
    <col min="11266" max="11266" width="45.5703125" style="78" customWidth="1"/>
    <col min="11267" max="11267" width="39.85546875" style="78" customWidth="1"/>
    <col min="11268" max="11268" width="27.42578125" style="78" customWidth="1"/>
    <col min="11269" max="11269" width="28.28515625" style="78" customWidth="1"/>
    <col min="11270" max="11270" width="10.140625" style="78" customWidth="1"/>
    <col min="11271" max="11271" width="52.42578125" style="78" customWidth="1"/>
    <col min="11272" max="11520" width="8.85546875" style="78"/>
    <col min="11521" max="11521" width="38" style="78" customWidth="1"/>
    <col min="11522" max="11522" width="45.5703125" style="78" customWidth="1"/>
    <col min="11523" max="11523" width="39.85546875" style="78" customWidth="1"/>
    <col min="11524" max="11524" width="27.42578125" style="78" customWidth="1"/>
    <col min="11525" max="11525" width="28.28515625" style="78" customWidth="1"/>
    <col min="11526" max="11526" width="10.140625" style="78" customWidth="1"/>
    <col min="11527" max="11527" width="52.42578125" style="78" customWidth="1"/>
    <col min="11528" max="11776" width="8.85546875" style="78"/>
    <col min="11777" max="11777" width="38" style="78" customWidth="1"/>
    <col min="11778" max="11778" width="45.5703125" style="78" customWidth="1"/>
    <col min="11779" max="11779" width="39.85546875" style="78" customWidth="1"/>
    <col min="11780" max="11780" width="27.42578125" style="78" customWidth="1"/>
    <col min="11781" max="11781" width="28.28515625" style="78" customWidth="1"/>
    <col min="11782" max="11782" width="10.140625" style="78" customWidth="1"/>
    <col min="11783" max="11783" width="52.42578125" style="78" customWidth="1"/>
    <col min="11784" max="12032" width="8.85546875" style="78"/>
    <col min="12033" max="12033" width="38" style="78" customWidth="1"/>
    <col min="12034" max="12034" width="45.5703125" style="78" customWidth="1"/>
    <col min="12035" max="12035" width="39.85546875" style="78" customWidth="1"/>
    <col min="12036" max="12036" width="27.42578125" style="78" customWidth="1"/>
    <col min="12037" max="12037" width="28.28515625" style="78" customWidth="1"/>
    <col min="12038" max="12038" width="10.140625" style="78" customWidth="1"/>
    <col min="12039" max="12039" width="52.42578125" style="78" customWidth="1"/>
    <col min="12040" max="12288" width="8.85546875" style="78"/>
    <col min="12289" max="12289" width="38" style="78" customWidth="1"/>
    <col min="12290" max="12290" width="45.5703125" style="78" customWidth="1"/>
    <col min="12291" max="12291" width="39.85546875" style="78" customWidth="1"/>
    <col min="12292" max="12292" width="27.42578125" style="78" customWidth="1"/>
    <col min="12293" max="12293" width="28.28515625" style="78" customWidth="1"/>
    <col min="12294" max="12294" width="10.140625" style="78" customWidth="1"/>
    <col min="12295" max="12295" width="52.42578125" style="78" customWidth="1"/>
    <col min="12296" max="12544" width="8.85546875" style="78"/>
    <col min="12545" max="12545" width="38" style="78" customWidth="1"/>
    <col min="12546" max="12546" width="45.5703125" style="78" customWidth="1"/>
    <col min="12547" max="12547" width="39.85546875" style="78" customWidth="1"/>
    <col min="12548" max="12548" width="27.42578125" style="78" customWidth="1"/>
    <col min="12549" max="12549" width="28.28515625" style="78" customWidth="1"/>
    <col min="12550" max="12550" width="10.140625" style="78" customWidth="1"/>
    <col min="12551" max="12551" width="52.42578125" style="78" customWidth="1"/>
    <col min="12552" max="12800" width="8.85546875" style="78"/>
    <col min="12801" max="12801" width="38" style="78" customWidth="1"/>
    <col min="12802" max="12802" width="45.5703125" style="78" customWidth="1"/>
    <col min="12803" max="12803" width="39.85546875" style="78" customWidth="1"/>
    <col min="12804" max="12804" width="27.42578125" style="78" customWidth="1"/>
    <col min="12805" max="12805" width="28.28515625" style="78" customWidth="1"/>
    <col min="12806" max="12806" width="10.140625" style="78" customWidth="1"/>
    <col min="12807" max="12807" width="52.42578125" style="78" customWidth="1"/>
    <col min="12808" max="13056" width="8.85546875" style="78"/>
    <col min="13057" max="13057" width="38" style="78" customWidth="1"/>
    <col min="13058" max="13058" width="45.5703125" style="78" customWidth="1"/>
    <col min="13059" max="13059" width="39.85546875" style="78" customWidth="1"/>
    <col min="13060" max="13060" width="27.42578125" style="78" customWidth="1"/>
    <col min="13061" max="13061" width="28.28515625" style="78" customWidth="1"/>
    <col min="13062" max="13062" width="10.140625" style="78" customWidth="1"/>
    <col min="13063" max="13063" width="52.42578125" style="78" customWidth="1"/>
    <col min="13064" max="13312" width="8.85546875" style="78"/>
    <col min="13313" max="13313" width="38" style="78" customWidth="1"/>
    <col min="13314" max="13314" width="45.5703125" style="78" customWidth="1"/>
    <col min="13315" max="13315" width="39.85546875" style="78" customWidth="1"/>
    <col min="13316" max="13316" width="27.42578125" style="78" customWidth="1"/>
    <col min="13317" max="13317" width="28.28515625" style="78" customWidth="1"/>
    <col min="13318" max="13318" width="10.140625" style="78" customWidth="1"/>
    <col min="13319" max="13319" width="52.42578125" style="78" customWidth="1"/>
    <col min="13320" max="13568" width="8.85546875" style="78"/>
    <col min="13569" max="13569" width="38" style="78" customWidth="1"/>
    <col min="13570" max="13570" width="45.5703125" style="78" customWidth="1"/>
    <col min="13571" max="13571" width="39.85546875" style="78" customWidth="1"/>
    <col min="13572" max="13572" width="27.42578125" style="78" customWidth="1"/>
    <col min="13573" max="13573" width="28.28515625" style="78" customWidth="1"/>
    <col min="13574" max="13574" width="10.140625" style="78" customWidth="1"/>
    <col min="13575" max="13575" width="52.42578125" style="78" customWidth="1"/>
    <col min="13576" max="13824" width="8.85546875" style="78"/>
    <col min="13825" max="13825" width="38" style="78" customWidth="1"/>
    <col min="13826" max="13826" width="45.5703125" style="78" customWidth="1"/>
    <col min="13827" max="13827" width="39.85546875" style="78" customWidth="1"/>
    <col min="13828" max="13828" width="27.42578125" style="78" customWidth="1"/>
    <col min="13829" max="13829" width="28.28515625" style="78" customWidth="1"/>
    <col min="13830" max="13830" width="10.140625" style="78" customWidth="1"/>
    <col min="13831" max="13831" width="52.42578125" style="78" customWidth="1"/>
    <col min="13832" max="14080" width="8.85546875" style="78"/>
    <col min="14081" max="14081" width="38" style="78" customWidth="1"/>
    <col min="14082" max="14082" width="45.5703125" style="78" customWidth="1"/>
    <col min="14083" max="14083" width="39.85546875" style="78" customWidth="1"/>
    <col min="14084" max="14084" width="27.42578125" style="78" customWidth="1"/>
    <col min="14085" max="14085" width="28.28515625" style="78" customWidth="1"/>
    <col min="14086" max="14086" width="10.140625" style="78" customWidth="1"/>
    <col min="14087" max="14087" width="52.42578125" style="78" customWidth="1"/>
    <col min="14088" max="14336" width="8.85546875" style="78"/>
    <col min="14337" max="14337" width="38" style="78" customWidth="1"/>
    <col min="14338" max="14338" width="45.5703125" style="78" customWidth="1"/>
    <col min="14339" max="14339" width="39.85546875" style="78" customWidth="1"/>
    <col min="14340" max="14340" width="27.42578125" style="78" customWidth="1"/>
    <col min="14341" max="14341" width="28.28515625" style="78" customWidth="1"/>
    <col min="14342" max="14342" width="10.140625" style="78" customWidth="1"/>
    <col min="14343" max="14343" width="52.42578125" style="78" customWidth="1"/>
    <col min="14344" max="14592" width="8.85546875" style="78"/>
    <col min="14593" max="14593" width="38" style="78" customWidth="1"/>
    <col min="14594" max="14594" width="45.5703125" style="78" customWidth="1"/>
    <col min="14595" max="14595" width="39.85546875" style="78" customWidth="1"/>
    <col min="14596" max="14596" width="27.42578125" style="78" customWidth="1"/>
    <col min="14597" max="14597" width="28.28515625" style="78" customWidth="1"/>
    <col min="14598" max="14598" width="10.140625" style="78" customWidth="1"/>
    <col min="14599" max="14599" width="52.42578125" style="78" customWidth="1"/>
    <col min="14600" max="14848" width="8.85546875" style="78"/>
    <col min="14849" max="14849" width="38" style="78" customWidth="1"/>
    <col min="14850" max="14850" width="45.5703125" style="78" customWidth="1"/>
    <col min="14851" max="14851" width="39.85546875" style="78" customWidth="1"/>
    <col min="14852" max="14852" width="27.42578125" style="78" customWidth="1"/>
    <col min="14853" max="14853" width="28.28515625" style="78" customWidth="1"/>
    <col min="14854" max="14854" width="10.140625" style="78" customWidth="1"/>
    <col min="14855" max="14855" width="52.42578125" style="78" customWidth="1"/>
    <col min="14856" max="15104" width="8.85546875" style="78"/>
    <col min="15105" max="15105" width="38" style="78" customWidth="1"/>
    <col min="15106" max="15106" width="45.5703125" style="78" customWidth="1"/>
    <col min="15107" max="15107" width="39.85546875" style="78" customWidth="1"/>
    <col min="15108" max="15108" width="27.42578125" style="78" customWidth="1"/>
    <col min="15109" max="15109" width="28.28515625" style="78" customWidth="1"/>
    <col min="15110" max="15110" width="10.140625" style="78" customWidth="1"/>
    <col min="15111" max="15111" width="52.42578125" style="78" customWidth="1"/>
    <col min="15112" max="15360" width="8.85546875" style="78"/>
    <col min="15361" max="15361" width="38" style="78" customWidth="1"/>
    <col min="15362" max="15362" width="45.5703125" style="78" customWidth="1"/>
    <col min="15363" max="15363" width="39.85546875" style="78" customWidth="1"/>
    <col min="15364" max="15364" width="27.42578125" style="78" customWidth="1"/>
    <col min="15365" max="15365" width="28.28515625" style="78" customWidth="1"/>
    <col min="15366" max="15366" width="10.140625" style="78" customWidth="1"/>
    <col min="15367" max="15367" width="52.42578125" style="78" customWidth="1"/>
    <col min="15368" max="15616" width="8.85546875" style="78"/>
    <col min="15617" max="15617" width="38" style="78" customWidth="1"/>
    <col min="15618" max="15618" width="45.5703125" style="78" customWidth="1"/>
    <col min="15619" max="15619" width="39.85546875" style="78" customWidth="1"/>
    <col min="15620" max="15620" width="27.42578125" style="78" customWidth="1"/>
    <col min="15621" max="15621" width="28.28515625" style="78" customWidth="1"/>
    <col min="15622" max="15622" width="10.140625" style="78" customWidth="1"/>
    <col min="15623" max="15623" width="52.42578125" style="78" customWidth="1"/>
    <col min="15624" max="15872" width="8.85546875" style="78"/>
    <col min="15873" max="15873" width="38" style="78" customWidth="1"/>
    <col min="15874" max="15874" width="45.5703125" style="78" customWidth="1"/>
    <col min="15875" max="15875" width="39.85546875" style="78" customWidth="1"/>
    <col min="15876" max="15876" width="27.42578125" style="78" customWidth="1"/>
    <col min="15877" max="15877" width="28.28515625" style="78" customWidth="1"/>
    <col min="15878" max="15878" width="10.140625" style="78" customWidth="1"/>
    <col min="15879" max="15879" width="52.42578125" style="78" customWidth="1"/>
    <col min="15880" max="16128" width="8.85546875" style="78"/>
    <col min="16129" max="16129" width="38" style="78" customWidth="1"/>
    <col min="16130" max="16130" width="45.5703125" style="78" customWidth="1"/>
    <col min="16131" max="16131" width="39.85546875" style="78" customWidth="1"/>
    <col min="16132" max="16132" width="27.42578125" style="78" customWidth="1"/>
    <col min="16133" max="16133" width="28.28515625" style="78" customWidth="1"/>
    <col min="16134" max="16134" width="10.140625" style="78" customWidth="1"/>
    <col min="16135" max="16135" width="52.42578125" style="78" customWidth="1"/>
    <col min="16136" max="16384" width="8.85546875" style="78"/>
  </cols>
  <sheetData>
    <row r="1" spans="1:14" ht="31.5" customHeight="1">
      <c r="A1" s="1244" t="s">
        <v>0</v>
      </c>
      <c r="B1" s="1244"/>
      <c r="C1" s="1244"/>
      <c r="D1" s="1244"/>
      <c r="E1" s="1244"/>
      <c r="F1" s="1244"/>
      <c r="G1" s="1244"/>
      <c r="H1" s="77"/>
      <c r="I1" s="77"/>
    </row>
    <row r="2" spans="1:14" ht="20.25" customHeight="1">
      <c r="A2" s="79"/>
      <c r="B2" s="79"/>
      <c r="C2" s="79"/>
      <c r="D2" s="79"/>
      <c r="E2" s="79"/>
      <c r="F2" s="79"/>
      <c r="G2" s="79"/>
      <c r="H2" s="77"/>
      <c r="I2" s="77"/>
    </row>
    <row r="3" spans="1:14" ht="72" customHeight="1">
      <c r="A3" s="1245" t="s">
        <v>2429</v>
      </c>
      <c r="B3" s="1245"/>
      <c r="C3" s="1245"/>
      <c r="D3" s="1245"/>
      <c r="E3" s="1245"/>
      <c r="F3" s="1245"/>
      <c r="G3" s="1245"/>
      <c r="H3" s="77"/>
      <c r="I3" s="77"/>
    </row>
    <row r="4" spans="1:14" s="81" customFormat="1" ht="35.25" customHeight="1">
      <c r="A4" s="920" t="s">
        <v>186</v>
      </c>
      <c r="B4" s="920"/>
      <c r="C4" s="920"/>
      <c r="D4" s="920"/>
      <c r="E4" s="920"/>
      <c r="F4" s="920"/>
      <c r="G4" s="920"/>
      <c r="H4" s="77"/>
      <c r="I4" s="77"/>
      <c r="J4" s="80"/>
      <c r="K4" s="80"/>
      <c r="L4" s="80"/>
      <c r="M4" s="80"/>
      <c r="N4" s="80"/>
    </row>
    <row r="5" spans="1:14" s="81" customFormat="1">
      <c r="A5" s="1179" t="str">
        <f>Title!A2</f>
        <v>Bid Enquiry No: KPTCL/2026-27/SS/WORK_INDENT3836</v>
      </c>
      <c r="B5" s="1179"/>
      <c r="C5" s="1179"/>
      <c r="D5" s="1179"/>
      <c r="E5" s="1179"/>
      <c r="F5" s="1179"/>
      <c r="G5" s="1179"/>
    </row>
    <row r="6" spans="1:14" s="82" customFormat="1" ht="268.14999999999998" customHeight="1">
      <c r="A6" s="124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6" s="1246"/>
      <c r="C6" s="1246"/>
      <c r="D6" s="1246"/>
      <c r="E6" s="1246"/>
      <c r="F6" s="1246"/>
      <c r="G6" s="1246"/>
      <c r="H6" s="79"/>
      <c r="I6" s="79"/>
    </row>
    <row r="7" spans="1:14">
      <c r="A7" s="85"/>
      <c r="B7" s="85"/>
      <c r="C7" s="85"/>
      <c r="D7" s="85"/>
      <c r="E7" s="85"/>
      <c r="F7" s="85"/>
      <c r="G7" s="85"/>
      <c r="H7" s="85"/>
      <c r="I7" s="85"/>
    </row>
    <row r="8" spans="1:14" ht="18.75" thickBot="1">
      <c r="A8" s="85"/>
      <c r="B8" s="85"/>
      <c r="C8" s="85"/>
      <c r="D8" s="85"/>
      <c r="E8" s="85"/>
      <c r="F8" s="85"/>
      <c r="G8" s="85"/>
      <c r="H8" s="85"/>
      <c r="I8" s="85"/>
    </row>
    <row r="9" spans="1:14" ht="60" customHeight="1" thickBot="1">
      <c r="A9" s="86" t="s">
        <v>264</v>
      </c>
      <c r="B9" s="87"/>
      <c r="C9" s="85"/>
      <c r="D9" s="85"/>
      <c r="E9" s="1247" t="s">
        <v>2430</v>
      </c>
      <c r="F9" s="1033"/>
      <c r="G9" s="88"/>
      <c r="H9" s="85"/>
      <c r="I9" s="85"/>
    </row>
    <row r="10" spans="1:14" ht="39.6" customHeight="1" thickBot="1">
      <c r="A10" s="85"/>
      <c r="B10" s="85"/>
      <c r="C10" s="85"/>
      <c r="D10" s="85"/>
      <c r="E10" s="1247" t="s">
        <v>53</v>
      </c>
      <c r="F10" s="1033"/>
      <c r="G10" s="87"/>
      <c r="H10" s="85"/>
      <c r="I10" s="85"/>
    </row>
    <row r="11" spans="1:14">
      <c r="A11" s="85"/>
      <c r="B11" s="85"/>
      <c r="C11" s="85"/>
      <c r="D11" s="85"/>
      <c r="E11" s="85"/>
      <c r="F11" s="85"/>
      <c r="G11" s="85"/>
      <c r="H11" s="85"/>
      <c r="I11" s="85"/>
    </row>
    <row r="12" spans="1:14" ht="49.9" customHeight="1">
      <c r="A12" s="1175"/>
      <c r="B12" s="1175"/>
      <c r="C12" s="85"/>
      <c r="D12" s="85"/>
      <c r="E12" s="85"/>
      <c r="F12" s="85"/>
      <c r="G12" s="85"/>
      <c r="H12" s="85"/>
      <c r="I12" s="85"/>
    </row>
    <row r="13" spans="1:14">
      <c r="A13" s="86"/>
      <c r="B13" s="85"/>
      <c r="C13" s="85"/>
      <c r="D13" s="85"/>
      <c r="E13" s="85"/>
      <c r="F13" s="85"/>
      <c r="G13" s="85"/>
      <c r="H13" s="85"/>
      <c r="I13" s="85"/>
    </row>
    <row r="14" spans="1:14">
      <c r="A14" s="86" t="s">
        <v>265</v>
      </c>
      <c r="B14" s="85"/>
      <c r="C14" s="85"/>
      <c r="D14" s="85"/>
      <c r="E14" s="85"/>
      <c r="F14" s="85"/>
      <c r="G14" s="85"/>
      <c r="H14" s="85"/>
      <c r="I14" s="85"/>
    </row>
    <row r="15" spans="1:14">
      <c r="A15" s="85"/>
      <c r="B15" s="85"/>
      <c r="C15" s="85"/>
      <c r="D15" s="85"/>
      <c r="E15" s="85"/>
      <c r="F15" s="85"/>
      <c r="G15" s="85"/>
      <c r="H15" s="85"/>
      <c r="I15" s="85"/>
    </row>
    <row r="16" spans="1:14" ht="18.600000000000001" customHeight="1" thickBot="1">
      <c r="A16" s="1247" t="s">
        <v>2431</v>
      </c>
      <c r="B16" s="1247"/>
      <c r="C16" s="1247"/>
      <c r="D16" s="1247"/>
      <c r="E16" s="1247"/>
      <c r="F16" s="1247"/>
      <c r="G16" s="1247"/>
      <c r="H16" s="85"/>
      <c r="I16" s="85"/>
    </row>
    <row r="17" spans="1:9" ht="34.9" customHeight="1" thickBot="1">
      <c r="A17" s="86"/>
      <c r="B17" s="87"/>
      <c r="C17" s="86" t="s">
        <v>268</v>
      </c>
      <c r="D17" s="1248"/>
      <c r="E17" s="1249"/>
      <c r="F17" s="1247" t="s">
        <v>269</v>
      </c>
      <c r="G17" s="1033"/>
      <c r="H17" s="85"/>
      <c r="I17" s="85"/>
    </row>
    <row r="18" spans="1:9" ht="18.600000000000001" customHeight="1" thickBot="1">
      <c r="A18" s="86" t="s">
        <v>270</v>
      </c>
      <c r="B18" s="87"/>
      <c r="C18" s="1247" t="s">
        <v>2432</v>
      </c>
      <c r="D18" s="1033"/>
      <c r="E18" s="1033"/>
      <c r="F18" s="1033"/>
      <c r="G18" s="1033"/>
      <c r="H18" s="85"/>
      <c r="I18" s="85"/>
    </row>
    <row r="19" spans="1:9" ht="35.450000000000003" customHeight="1" thickBot="1">
      <c r="A19" s="1247" t="s">
        <v>2433</v>
      </c>
      <c r="B19" s="1033"/>
      <c r="C19" s="1248"/>
      <c r="D19" s="1249"/>
      <c r="E19" s="1247"/>
      <c r="F19" s="1033"/>
      <c r="G19" s="1033"/>
      <c r="H19" s="85"/>
      <c r="I19" s="85"/>
    </row>
    <row r="20" spans="1:9" ht="18" customHeight="1" thickBot="1">
      <c r="A20" s="86"/>
      <c r="B20" s="85"/>
      <c r="E20" s="86"/>
      <c r="F20" s="85"/>
      <c r="G20" s="85"/>
      <c r="H20" s="85"/>
      <c r="I20" s="85"/>
    </row>
    <row r="21" spans="1:9" ht="40.9" customHeight="1" thickBot="1">
      <c r="A21" s="1265" t="s">
        <v>2434</v>
      </c>
      <c r="B21" s="1265"/>
      <c r="C21" s="1265"/>
      <c r="D21" s="87"/>
      <c r="E21" s="592" t="s">
        <v>2435</v>
      </c>
      <c r="F21" s="1259"/>
      <c r="G21" s="1259"/>
      <c r="H21" s="85"/>
      <c r="I21" s="85"/>
    </row>
    <row r="22" spans="1:9" ht="18" customHeight="1">
      <c r="A22" s="1247" t="s">
        <v>2436</v>
      </c>
      <c r="B22" s="1247"/>
      <c r="C22" s="1247"/>
      <c r="D22" s="1247"/>
      <c r="E22" s="1247"/>
      <c r="F22" s="1247"/>
      <c r="G22" s="1247"/>
      <c r="H22" s="85"/>
      <c r="I22" s="85"/>
    </row>
    <row r="23" spans="1:9" ht="18.600000000000001" customHeight="1" thickBot="1">
      <c r="A23" s="86"/>
      <c r="B23" s="85"/>
      <c r="C23" s="85"/>
      <c r="D23" s="85"/>
      <c r="E23" s="85"/>
      <c r="F23" s="85"/>
      <c r="G23" s="85"/>
      <c r="H23" s="85"/>
      <c r="I23" s="85"/>
    </row>
    <row r="24" spans="1:9" ht="49.15" customHeight="1" thickBot="1">
      <c r="A24" s="86" t="s">
        <v>2437</v>
      </c>
      <c r="B24" s="87"/>
      <c r="C24" s="1260" t="s">
        <v>282</v>
      </c>
      <c r="D24" s="1261"/>
      <c r="E24" s="1259"/>
      <c r="F24" s="1259"/>
      <c r="G24" s="1259"/>
      <c r="H24" s="85"/>
      <c r="I24" s="85"/>
    </row>
    <row r="25" spans="1:9" ht="46.15" customHeight="1" thickBot="1">
      <c r="A25" s="1248"/>
      <c r="B25" s="1253"/>
      <c r="C25" s="1253"/>
      <c r="D25" s="1253"/>
      <c r="E25" s="1262"/>
      <c r="F25" s="1262"/>
      <c r="G25" s="1263"/>
      <c r="H25" s="85"/>
      <c r="I25" s="85"/>
    </row>
    <row r="26" spans="1:9">
      <c r="A26" s="1247" t="s">
        <v>2438</v>
      </c>
      <c r="B26" s="1033"/>
      <c r="C26" s="1033"/>
      <c r="D26" s="1033"/>
      <c r="E26" s="1033"/>
      <c r="F26" s="1033"/>
      <c r="G26" s="1033"/>
      <c r="H26" s="85"/>
      <c r="I26" s="85"/>
    </row>
    <row r="27" spans="1:9" ht="46.9" customHeight="1">
      <c r="A27" s="593"/>
      <c r="B27" s="1264" t="s">
        <v>2439</v>
      </c>
      <c r="C27" s="1174"/>
      <c r="D27" s="1174"/>
      <c r="E27" s="1174"/>
      <c r="F27" s="1174"/>
      <c r="G27" s="1174"/>
      <c r="H27" s="85"/>
      <c r="I27" s="85"/>
    </row>
    <row r="28" spans="1:9">
      <c r="A28" s="1247" t="s">
        <v>2440</v>
      </c>
      <c r="B28" s="1247"/>
      <c r="C28" s="1247"/>
      <c r="D28" s="1247"/>
      <c r="E28" s="1247"/>
      <c r="F28" s="1247"/>
      <c r="G28" s="1247"/>
      <c r="H28" s="85"/>
      <c r="I28" s="85"/>
    </row>
    <row r="29" spans="1:9" ht="28.15" customHeight="1">
      <c r="A29" s="1247" t="s">
        <v>2441</v>
      </c>
      <c r="B29" s="1247"/>
      <c r="C29" s="1247"/>
      <c r="D29" s="1247"/>
      <c r="E29" s="1247"/>
      <c r="F29" s="1259"/>
      <c r="G29" s="1259"/>
      <c r="H29" s="85"/>
      <c r="I29" s="85"/>
    </row>
    <row r="30" spans="1:9" ht="17.45" customHeight="1" thickBot="1">
      <c r="A30" s="1247" t="s">
        <v>2442</v>
      </c>
      <c r="B30" s="1247"/>
      <c r="C30" s="1247"/>
      <c r="D30" s="1247"/>
      <c r="E30" s="1247"/>
      <c r="F30" s="1247"/>
      <c r="G30" s="1247"/>
      <c r="H30" s="85"/>
      <c r="I30" s="85"/>
    </row>
    <row r="31" spans="1:9" ht="41.45" customHeight="1" thickBot="1">
      <c r="A31" s="86" t="s">
        <v>2443</v>
      </c>
      <c r="B31" s="1248"/>
      <c r="C31" s="1249"/>
      <c r="D31" s="1256" t="s">
        <v>2444</v>
      </c>
      <c r="E31" s="1247"/>
      <c r="F31" s="1247"/>
      <c r="G31" s="1247"/>
      <c r="H31" s="85"/>
      <c r="I31" s="85"/>
    </row>
    <row r="32" spans="1:9">
      <c r="A32" s="85"/>
      <c r="B32" s="85"/>
      <c r="C32" s="85"/>
      <c r="D32" s="85"/>
      <c r="E32" s="85"/>
      <c r="F32" s="85"/>
      <c r="G32" s="85"/>
      <c r="H32" s="85"/>
      <c r="I32" s="85"/>
    </row>
    <row r="33" spans="1:9" ht="18" customHeight="1" thickBot="1">
      <c r="A33" s="1247" t="s">
        <v>2445</v>
      </c>
      <c r="B33" s="1033"/>
      <c r="C33" s="1033"/>
      <c r="D33" s="1033"/>
      <c r="E33" s="1033"/>
      <c r="F33" s="1033"/>
      <c r="G33" s="1033"/>
      <c r="H33" s="85"/>
      <c r="I33" s="85"/>
    </row>
    <row r="34" spans="1:9" ht="67.150000000000006" customHeight="1" thickBot="1">
      <c r="A34" s="87"/>
      <c r="B34" s="85" t="s">
        <v>287</v>
      </c>
      <c r="C34" s="87"/>
      <c r="D34" s="85"/>
      <c r="E34" s="87"/>
      <c r="F34" s="85" t="s">
        <v>288</v>
      </c>
      <c r="G34" s="87"/>
      <c r="H34" s="85"/>
      <c r="I34" s="85"/>
    </row>
    <row r="35" spans="1:9">
      <c r="A35" s="85"/>
      <c r="B35" s="85"/>
      <c r="C35" s="85"/>
      <c r="D35" s="85"/>
      <c r="E35" s="85"/>
      <c r="F35" s="85"/>
      <c r="G35" s="85"/>
      <c r="H35" s="85"/>
      <c r="I35" s="85"/>
    </row>
    <row r="36" spans="1:9" ht="38.25" customHeight="1" thickBot="1">
      <c r="A36" s="86" t="s">
        <v>289</v>
      </c>
      <c r="B36" s="85"/>
      <c r="C36" s="85"/>
      <c r="D36" s="85"/>
      <c r="E36" s="85"/>
      <c r="F36" s="85"/>
      <c r="G36" s="85"/>
      <c r="H36" s="85"/>
      <c r="I36" s="85"/>
    </row>
    <row r="37" spans="1:9" ht="59.45" customHeight="1" thickBot="1">
      <c r="A37" s="87"/>
      <c r="B37" s="85"/>
      <c r="C37" s="87"/>
      <c r="D37" s="85"/>
      <c r="E37" s="85"/>
      <c r="F37" s="85"/>
      <c r="G37" s="85"/>
      <c r="H37" s="85"/>
      <c r="I37" s="85"/>
    </row>
    <row r="38" spans="1:9" ht="18" customHeight="1" thickBot="1">
      <c r="A38" s="86" t="s">
        <v>290</v>
      </c>
      <c r="B38" s="85"/>
      <c r="C38" s="86" t="s">
        <v>54</v>
      </c>
      <c r="D38" s="85"/>
      <c r="E38" s="85"/>
      <c r="F38" s="85"/>
      <c r="G38" s="85"/>
      <c r="H38" s="85"/>
      <c r="I38" s="85"/>
    </row>
    <row r="39" spans="1:9" ht="54.6" customHeight="1" thickBot="1">
      <c r="A39" s="87"/>
      <c r="B39" s="85"/>
      <c r="C39" s="87"/>
      <c r="D39" s="85"/>
      <c r="E39" s="85"/>
      <c r="F39" s="85"/>
      <c r="G39" s="85"/>
      <c r="H39" s="85"/>
      <c r="I39" s="85"/>
    </row>
    <row r="40" spans="1:9" ht="18.75" thickBot="1">
      <c r="A40" s="86" t="s">
        <v>291</v>
      </c>
      <c r="B40" s="85"/>
      <c r="C40" s="86" t="s">
        <v>65</v>
      </c>
      <c r="D40" s="85"/>
      <c r="E40" s="85"/>
      <c r="F40" s="85"/>
      <c r="G40" s="85"/>
      <c r="H40" s="85"/>
      <c r="I40" s="85"/>
    </row>
    <row r="41" spans="1:9" ht="54" customHeight="1" thickBot="1">
      <c r="A41" s="87"/>
      <c r="B41" s="85"/>
      <c r="C41" s="87"/>
      <c r="D41" s="85"/>
      <c r="E41" s="85"/>
      <c r="F41" s="85"/>
      <c r="G41" s="85"/>
      <c r="H41" s="85"/>
      <c r="I41" s="85"/>
    </row>
    <row r="42" spans="1:9" ht="39.6" customHeight="1">
      <c r="A42" s="86" t="s">
        <v>292</v>
      </c>
      <c r="B42" s="85"/>
      <c r="C42" s="1247" t="s">
        <v>2446</v>
      </c>
      <c r="D42" s="1033"/>
      <c r="E42" s="85"/>
      <c r="F42" s="85"/>
      <c r="G42" s="85"/>
      <c r="H42" s="85"/>
      <c r="I42" s="85"/>
    </row>
    <row r="43" spans="1:9">
      <c r="A43" s="85"/>
      <c r="B43" s="85"/>
      <c r="C43" s="85"/>
      <c r="D43" s="85"/>
      <c r="E43" s="85"/>
      <c r="F43" s="85"/>
      <c r="G43" s="85"/>
      <c r="H43" s="85"/>
      <c r="I43" s="85"/>
    </row>
    <row r="44" spans="1:9" ht="19.899999999999999" customHeight="1">
      <c r="A44" s="85"/>
      <c r="B44" s="85"/>
      <c r="C44" s="85"/>
      <c r="D44" s="85"/>
      <c r="E44" s="85"/>
      <c r="F44" s="85"/>
      <c r="G44" s="85"/>
      <c r="H44" s="85"/>
      <c r="I44" s="85"/>
    </row>
    <row r="45" spans="1:9" ht="76.900000000000006" customHeight="1">
      <c r="A45" s="85"/>
      <c r="B45" s="85"/>
      <c r="C45" s="1257" t="s">
        <v>294</v>
      </c>
      <c r="D45" s="1257"/>
      <c r="E45" s="1259"/>
      <c r="F45" s="1259"/>
      <c r="G45" s="85"/>
      <c r="H45" s="85"/>
      <c r="I45" s="85"/>
    </row>
    <row r="46" spans="1:9" ht="56.45" customHeight="1">
      <c r="A46" s="85"/>
      <c r="B46" s="85"/>
      <c r="D46" s="86" t="s">
        <v>295</v>
      </c>
      <c r="E46" s="1259"/>
      <c r="F46" s="1259"/>
      <c r="G46" s="85"/>
      <c r="H46" s="85"/>
      <c r="I46" s="85"/>
    </row>
    <row r="47" spans="1:9" ht="18" customHeight="1">
      <c r="A47" s="85"/>
      <c r="B47" s="85"/>
      <c r="C47" s="85"/>
      <c r="D47" s="85"/>
      <c r="E47" s="85"/>
      <c r="F47" s="85"/>
      <c r="G47" s="85"/>
      <c r="H47" s="85"/>
      <c r="I47" s="85"/>
    </row>
    <row r="48" spans="1:9">
      <c r="A48" s="1254"/>
      <c r="B48" s="1255"/>
      <c r="C48" s="1255"/>
      <c r="D48" s="1255"/>
      <c r="E48" s="1255"/>
      <c r="F48" s="1255"/>
      <c r="G48" s="1255"/>
      <c r="H48" s="85"/>
      <c r="I48" s="85"/>
    </row>
    <row r="49" spans="1:9">
      <c r="H49" s="85"/>
      <c r="I49" s="85"/>
    </row>
    <row r="50" spans="1:9" ht="45" customHeight="1">
      <c r="H50" s="85"/>
      <c r="I50" s="85"/>
    </row>
    <row r="51" spans="1:9" ht="292.14999999999998" customHeight="1">
      <c r="A51" s="1033" t="s">
        <v>2447</v>
      </c>
      <c r="B51" s="1033"/>
      <c r="C51" s="1033"/>
      <c r="D51" s="1033"/>
      <c r="E51" s="1033"/>
      <c r="F51" s="1033"/>
      <c r="G51" s="1033"/>
      <c r="H51" s="85"/>
      <c r="I51" s="85"/>
    </row>
    <row r="52" spans="1:9">
      <c r="A52" s="85"/>
      <c r="B52" s="85"/>
      <c r="C52" s="85"/>
      <c r="D52" s="85"/>
      <c r="E52" s="85"/>
      <c r="F52" s="85"/>
      <c r="G52" s="85"/>
      <c r="H52" s="85"/>
      <c r="I52" s="85"/>
    </row>
  </sheetData>
  <mergeCells count="36">
    <mergeCell ref="A1:G1"/>
    <mergeCell ref="A3:G3"/>
    <mergeCell ref="A4:G4"/>
    <mergeCell ref="A5:G5"/>
    <mergeCell ref="A6:G6"/>
    <mergeCell ref="E9:F9"/>
    <mergeCell ref="E10:F10"/>
    <mergeCell ref="A12:B12"/>
    <mergeCell ref="A16:G16"/>
    <mergeCell ref="D17:E17"/>
    <mergeCell ref="F17:G17"/>
    <mergeCell ref="C18:G18"/>
    <mergeCell ref="A19:B19"/>
    <mergeCell ref="C19:D19"/>
    <mergeCell ref="E19:G19"/>
    <mergeCell ref="A21:C21"/>
    <mergeCell ref="F21:G21"/>
    <mergeCell ref="A30:G30"/>
    <mergeCell ref="A33:G33"/>
    <mergeCell ref="A22:G22"/>
    <mergeCell ref="A26:G26"/>
    <mergeCell ref="C24:D24"/>
    <mergeCell ref="E24:G24"/>
    <mergeCell ref="A25:G25"/>
    <mergeCell ref="B27:G27"/>
    <mergeCell ref="A28:G28"/>
    <mergeCell ref="A29:E29"/>
    <mergeCell ref="F29:G29"/>
    <mergeCell ref="B31:C31"/>
    <mergeCell ref="D31:G31"/>
    <mergeCell ref="C42:D42"/>
    <mergeCell ref="C45:D45"/>
    <mergeCell ref="E45:F45"/>
    <mergeCell ref="A48:G48"/>
    <mergeCell ref="A51:G51"/>
    <mergeCell ref="E46:F46"/>
  </mergeCells>
  <pageMargins left="0.7" right="0.7" top="0.75" bottom="0.75" header="0.3" footer="0.3"/>
  <pageSetup paperSize="9" scale="32" orientation="portrait" r:id="rId1"/>
  <colBreaks count="1" manualBreakCount="1">
    <brk id="7"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1">
    <tabColor theme="0" tint="-0.14999847407452621"/>
  </sheetPr>
  <dimension ref="A1:P42"/>
  <sheetViews>
    <sheetView view="pageBreakPreview" topLeftCell="A22" zoomScale="70" zoomScaleNormal="50" zoomScaleSheetLayoutView="70" workbookViewId="0">
      <selection activeCell="A20" sqref="A20:E20"/>
    </sheetView>
  </sheetViews>
  <sheetFormatPr defaultRowHeight="18"/>
  <cols>
    <col min="1" max="1" width="20.7109375" style="81" customWidth="1"/>
    <col min="2" max="5" width="58.85546875" style="81" customWidth="1"/>
    <col min="6" max="6" width="23.28515625" style="81" customWidth="1"/>
    <col min="7" max="7" width="24.5703125" style="81" customWidth="1"/>
    <col min="8" max="8" width="18.140625" style="81" customWidth="1"/>
    <col min="9" max="9" width="25.85546875" style="81" customWidth="1"/>
    <col min="10" max="10" width="23" style="81" customWidth="1"/>
    <col min="11" max="256" width="9.140625" style="81"/>
    <col min="257" max="257" width="20.7109375" style="81" customWidth="1"/>
    <col min="258" max="258" width="25.85546875" style="81" customWidth="1"/>
    <col min="259" max="259" width="23" style="81" customWidth="1"/>
    <col min="260" max="260" width="25" style="81" customWidth="1"/>
    <col min="261" max="261" width="52.85546875" style="81" customWidth="1"/>
    <col min="262" max="262" width="23.28515625" style="81" customWidth="1"/>
    <col min="263" max="263" width="24.5703125" style="81" customWidth="1"/>
    <col min="264" max="264" width="18.140625" style="81" customWidth="1"/>
    <col min="265" max="265" width="25.85546875" style="81" customWidth="1"/>
    <col min="266" max="266" width="23" style="81" customWidth="1"/>
    <col min="267" max="512" width="9.140625" style="81"/>
    <col min="513" max="513" width="20.7109375" style="81" customWidth="1"/>
    <col min="514" max="514" width="25.85546875" style="81" customWidth="1"/>
    <col min="515" max="515" width="23" style="81" customWidth="1"/>
    <col min="516" max="516" width="25" style="81" customWidth="1"/>
    <col min="517" max="517" width="52.85546875" style="81" customWidth="1"/>
    <col min="518" max="518" width="23.28515625" style="81" customWidth="1"/>
    <col min="519" max="519" width="24.5703125" style="81" customWidth="1"/>
    <col min="520" max="520" width="18.140625" style="81" customWidth="1"/>
    <col min="521" max="521" width="25.85546875" style="81" customWidth="1"/>
    <col min="522" max="522" width="23" style="81" customWidth="1"/>
    <col min="523" max="768" width="9.140625" style="81"/>
    <col min="769" max="769" width="20.7109375" style="81" customWidth="1"/>
    <col min="770" max="770" width="25.85546875" style="81" customWidth="1"/>
    <col min="771" max="771" width="23" style="81" customWidth="1"/>
    <col min="772" max="772" width="25" style="81" customWidth="1"/>
    <col min="773" max="773" width="52.85546875" style="81" customWidth="1"/>
    <col min="774" max="774" width="23.28515625" style="81" customWidth="1"/>
    <col min="775" max="775" width="24.5703125" style="81" customWidth="1"/>
    <col min="776" max="776" width="18.140625" style="81" customWidth="1"/>
    <col min="777" max="777" width="25.85546875" style="81" customWidth="1"/>
    <col min="778" max="778" width="23" style="81" customWidth="1"/>
    <col min="779" max="1024" width="9.140625" style="81"/>
    <col min="1025" max="1025" width="20.7109375" style="81" customWidth="1"/>
    <col min="1026" max="1026" width="25.85546875" style="81" customWidth="1"/>
    <col min="1027" max="1027" width="23" style="81" customWidth="1"/>
    <col min="1028" max="1028" width="25" style="81" customWidth="1"/>
    <col min="1029" max="1029" width="52.85546875" style="81" customWidth="1"/>
    <col min="1030" max="1030" width="23.28515625" style="81" customWidth="1"/>
    <col min="1031" max="1031" width="24.5703125" style="81" customWidth="1"/>
    <col min="1032" max="1032" width="18.140625" style="81" customWidth="1"/>
    <col min="1033" max="1033" width="25.85546875" style="81" customWidth="1"/>
    <col min="1034" max="1034" width="23" style="81" customWidth="1"/>
    <col min="1035" max="1280" width="9.140625" style="81"/>
    <col min="1281" max="1281" width="20.7109375" style="81" customWidth="1"/>
    <col min="1282" max="1282" width="25.85546875" style="81" customWidth="1"/>
    <col min="1283" max="1283" width="23" style="81" customWidth="1"/>
    <col min="1284" max="1284" width="25" style="81" customWidth="1"/>
    <col min="1285" max="1285" width="52.85546875" style="81" customWidth="1"/>
    <col min="1286" max="1286" width="23.28515625" style="81" customWidth="1"/>
    <col min="1287" max="1287" width="24.5703125" style="81" customWidth="1"/>
    <col min="1288" max="1288" width="18.140625" style="81" customWidth="1"/>
    <col min="1289" max="1289" width="25.85546875" style="81" customWidth="1"/>
    <col min="1290" max="1290" width="23" style="81" customWidth="1"/>
    <col min="1291" max="1536" width="9.140625" style="81"/>
    <col min="1537" max="1537" width="20.7109375" style="81" customWidth="1"/>
    <col min="1538" max="1538" width="25.85546875" style="81" customWidth="1"/>
    <col min="1539" max="1539" width="23" style="81" customWidth="1"/>
    <col min="1540" max="1540" width="25" style="81" customWidth="1"/>
    <col min="1541" max="1541" width="52.85546875" style="81" customWidth="1"/>
    <col min="1542" max="1542" width="23.28515625" style="81" customWidth="1"/>
    <col min="1543" max="1543" width="24.5703125" style="81" customWidth="1"/>
    <col min="1544" max="1544" width="18.140625" style="81" customWidth="1"/>
    <col min="1545" max="1545" width="25.85546875" style="81" customWidth="1"/>
    <col min="1546" max="1546" width="23" style="81" customWidth="1"/>
    <col min="1547" max="1792" width="9.140625" style="81"/>
    <col min="1793" max="1793" width="20.7109375" style="81" customWidth="1"/>
    <col min="1794" max="1794" width="25.85546875" style="81" customWidth="1"/>
    <col min="1795" max="1795" width="23" style="81" customWidth="1"/>
    <col min="1796" max="1796" width="25" style="81" customWidth="1"/>
    <col min="1797" max="1797" width="52.85546875" style="81" customWidth="1"/>
    <col min="1798" max="1798" width="23.28515625" style="81" customWidth="1"/>
    <col min="1799" max="1799" width="24.5703125" style="81" customWidth="1"/>
    <col min="1800" max="1800" width="18.140625" style="81" customWidth="1"/>
    <col min="1801" max="1801" width="25.85546875" style="81" customWidth="1"/>
    <col min="1802" max="1802" width="23" style="81" customWidth="1"/>
    <col min="1803" max="2048" width="9.140625" style="81"/>
    <col min="2049" max="2049" width="20.7109375" style="81" customWidth="1"/>
    <col min="2050" max="2050" width="25.85546875" style="81" customWidth="1"/>
    <col min="2051" max="2051" width="23" style="81" customWidth="1"/>
    <col min="2052" max="2052" width="25" style="81" customWidth="1"/>
    <col min="2053" max="2053" width="52.85546875" style="81" customWidth="1"/>
    <col min="2054" max="2054" width="23.28515625" style="81" customWidth="1"/>
    <col min="2055" max="2055" width="24.5703125" style="81" customWidth="1"/>
    <col min="2056" max="2056" width="18.140625" style="81" customWidth="1"/>
    <col min="2057" max="2057" width="25.85546875" style="81" customWidth="1"/>
    <col min="2058" max="2058" width="23" style="81" customWidth="1"/>
    <col min="2059" max="2304" width="9.140625" style="81"/>
    <col min="2305" max="2305" width="20.7109375" style="81" customWidth="1"/>
    <col min="2306" max="2306" width="25.85546875" style="81" customWidth="1"/>
    <col min="2307" max="2307" width="23" style="81" customWidth="1"/>
    <col min="2308" max="2308" width="25" style="81" customWidth="1"/>
    <col min="2309" max="2309" width="52.85546875" style="81" customWidth="1"/>
    <col min="2310" max="2310" width="23.28515625" style="81" customWidth="1"/>
    <col min="2311" max="2311" width="24.5703125" style="81" customWidth="1"/>
    <col min="2312" max="2312" width="18.140625" style="81" customWidth="1"/>
    <col min="2313" max="2313" width="25.85546875" style="81" customWidth="1"/>
    <col min="2314" max="2314" width="23" style="81" customWidth="1"/>
    <col min="2315" max="2560" width="9.140625" style="81"/>
    <col min="2561" max="2561" width="20.7109375" style="81" customWidth="1"/>
    <col min="2562" max="2562" width="25.85546875" style="81" customWidth="1"/>
    <col min="2563" max="2563" width="23" style="81" customWidth="1"/>
    <col min="2564" max="2564" width="25" style="81" customWidth="1"/>
    <col min="2565" max="2565" width="52.85546875" style="81" customWidth="1"/>
    <col min="2566" max="2566" width="23.28515625" style="81" customWidth="1"/>
    <col min="2567" max="2567" width="24.5703125" style="81" customWidth="1"/>
    <col min="2568" max="2568" width="18.140625" style="81" customWidth="1"/>
    <col min="2569" max="2569" width="25.85546875" style="81" customWidth="1"/>
    <col min="2570" max="2570" width="23" style="81" customWidth="1"/>
    <col min="2571" max="2816" width="9.140625" style="81"/>
    <col min="2817" max="2817" width="20.7109375" style="81" customWidth="1"/>
    <col min="2818" max="2818" width="25.85546875" style="81" customWidth="1"/>
    <col min="2819" max="2819" width="23" style="81" customWidth="1"/>
    <col min="2820" max="2820" width="25" style="81" customWidth="1"/>
    <col min="2821" max="2821" width="52.85546875" style="81" customWidth="1"/>
    <col min="2822" max="2822" width="23.28515625" style="81" customWidth="1"/>
    <col min="2823" max="2823" width="24.5703125" style="81" customWidth="1"/>
    <col min="2824" max="2824" width="18.140625" style="81" customWidth="1"/>
    <col min="2825" max="2825" width="25.85546875" style="81" customWidth="1"/>
    <col min="2826" max="2826" width="23" style="81" customWidth="1"/>
    <col min="2827" max="3072" width="9.140625" style="81"/>
    <col min="3073" max="3073" width="20.7109375" style="81" customWidth="1"/>
    <col min="3074" max="3074" width="25.85546875" style="81" customWidth="1"/>
    <col min="3075" max="3075" width="23" style="81" customWidth="1"/>
    <col min="3076" max="3076" width="25" style="81" customWidth="1"/>
    <col min="3077" max="3077" width="52.85546875" style="81" customWidth="1"/>
    <col min="3078" max="3078" width="23.28515625" style="81" customWidth="1"/>
    <col min="3079" max="3079" width="24.5703125" style="81" customWidth="1"/>
    <col min="3080" max="3080" width="18.140625" style="81" customWidth="1"/>
    <col min="3081" max="3081" width="25.85546875" style="81" customWidth="1"/>
    <col min="3082" max="3082" width="23" style="81" customWidth="1"/>
    <col min="3083" max="3328" width="9.140625" style="81"/>
    <col min="3329" max="3329" width="20.7109375" style="81" customWidth="1"/>
    <col min="3330" max="3330" width="25.85546875" style="81" customWidth="1"/>
    <col min="3331" max="3331" width="23" style="81" customWidth="1"/>
    <col min="3332" max="3332" width="25" style="81" customWidth="1"/>
    <col min="3333" max="3333" width="52.85546875" style="81" customWidth="1"/>
    <col min="3334" max="3334" width="23.28515625" style="81" customWidth="1"/>
    <col min="3335" max="3335" width="24.5703125" style="81" customWidth="1"/>
    <col min="3336" max="3336" width="18.140625" style="81" customWidth="1"/>
    <col min="3337" max="3337" width="25.85546875" style="81" customWidth="1"/>
    <col min="3338" max="3338" width="23" style="81" customWidth="1"/>
    <col min="3339" max="3584" width="9.140625" style="81"/>
    <col min="3585" max="3585" width="20.7109375" style="81" customWidth="1"/>
    <col min="3586" max="3586" width="25.85546875" style="81" customWidth="1"/>
    <col min="3587" max="3587" width="23" style="81" customWidth="1"/>
    <col min="3588" max="3588" width="25" style="81" customWidth="1"/>
    <col min="3589" max="3589" width="52.85546875" style="81" customWidth="1"/>
    <col min="3590" max="3590" width="23.28515625" style="81" customWidth="1"/>
    <col min="3591" max="3591" width="24.5703125" style="81" customWidth="1"/>
    <col min="3592" max="3592" width="18.140625" style="81" customWidth="1"/>
    <col min="3593" max="3593" width="25.85546875" style="81" customWidth="1"/>
    <col min="3594" max="3594" width="23" style="81" customWidth="1"/>
    <col min="3595" max="3840" width="9.140625" style="81"/>
    <col min="3841" max="3841" width="20.7109375" style="81" customWidth="1"/>
    <col min="3842" max="3842" width="25.85546875" style="81" customWidth="1"/>
    <col min="3843" max="3843" width="23" style="81" customWidth="1"/>
    <col min="3844" max="3844" width="25" style="81" customWidth="1"/>
    <col min="3845" max="3845" width="52.85546875" style="81" customWidth="1"/>
    <col min="3846" max="3846" width="23.28515625" style="81" customWidth="1"/>
    <col min="3847" max="3847" width="24.5703125" style="81" customWidth="1"/>
    <col min="3848" max="3848" width="18.140625" style="81" customWidth="1"/>
    <col min="3849" max="3849" width="25.85546875" style="81" customWidth="1"/>
    <col min="3850" max="3850" width="23" style="81" customWidth="1"/>
    <col min="3851" max="4096" width="9.140625" style="81"/>
    <col min="4097" max="4097" width="20.7109375" style="81" customWidth="1"/>
    <col min="4098" max="4098" width="25.85546875" style="81" customWidth="1"/>
    <col min="4099" max="4099" width="23" style="81" customWidth="1"/>
    <col min="4100" max="4100" width="25" style="81" customWidth="1"/>
    <col min="4101" max="4101" width="52.85546875" style="81" customWidth="1"/>
    <col min="4102" max="4102" width="23.28515625" style="81" customWidth="1"/>
    <col min="4103" max="4103" width="24.5703125" style="81" customWidth="1"/>
    <col min="4104" max="4104" width="18.140625" style="81" customWidth="1"/>
    <col min="4105" max="4105" width="25.85546875" style="81" customWidth="1"/>
    <col min="4106" max="4106" width="23" style="81" customWidth="1"/>
    <col min="4107" max="4352" width="9.140625" style="81"/>
    <col min="4353" max="4353" width="20.7109375" style="81" customWidth="1"/>
    <col min="4354" max="4354" width="25.85546875" style="81" customWidth="1"/>
    <col min="4355" max="4355" width="23" style="81" customWidth="1"/>
    <col min="4356" max="4356" width="25" style="81" customWidth="1"/>
    <col min="4357" max="4357" width="52.85546875" style="81" customWidth="1"/>
    <col min="4358" max="4358" width="23.28515625" style="81" customWidth="1"/>
    <col min="4359" max="4359" width="24.5703125" style="81" customWidth="1"/>
    <col min="4360" max="4360" width="18.140625" style="81" customWidth="1"/>
    <col min="4361" max="4361" width="25.85546875" style="81" customWidth="1"/>
    <col min="4362" max="4362" width="23" style="81" customWidth="1"/>
    <col min="4363" max="4608" width="9.140625" style="81"/>
    <col min="4609" max="4609" width="20.7109375" style="81" customWidth="1"/>
    <col min="4610" max="4610" width="25.85546875" style="81" customWidth="1"/>
    <col min="4611" max="4611" width="23" style="81" customWidth="1"/>
    <col min="4612" max="4612" width="25" style="81" customWidth="1"/>
    <col min="4613" max="4613" width="52.85546875" style="81" customWidth="1"/>
    <col min="4614" max="4614" width="23.28515625" style="81" customWidth="1"/>
    <col min="4615" max="4615" width="24.5703125" style="81" customWidth="1"/>
    <col min="4616" max="4616" width="18.140625" style="81" customWidth="1"/>
    <col min="4617" max="4617" width="25.85546875" style="81" customWidth="1"/>
    <col min="4618" max="4618" width="23" style="81" customWidth="1"/>
    <col min="4619" max="4864" width="9.140625" style="81"/>
    <col min="4865" max="4865" width="20.7109375" style="81" customWidth="1"/>
    <col min="4866" max="4866" width="25.85546875" style="81" customWidth="1"/>
    <col min="4867" max="4867" width="23" style="81" customWidth="1"/>
    <col min="4868" max="4868" width="25" style="81" customWidth="1"/>
    <col min="4869" max="4869" width="52.85546875" style="81" customWidth="1"/>
    <col min="4870" max="4870" width="23.28515625" style="81" customWidth="1"/>
    <col min="4871" max="4871" width="24.5703125" style="81" customWidth="1"/>
    <col min="4872" max="4872" width="18.140625" style="81" customWidth="1"/>
    <col min="4873" max="4873" width="25.85546875" style="81" customWidth="1"/>
    <col min="4874" max="4874" width="23" style="81" customWidth="1"/>
    <col min="4875" max="5120" width="9.140625" style="81"/>
    <col min="5121" max="5121" width="20.7109375" style="81" customWidth="1"/>
    <col min="5122" max="5122" width="25.85546875" style="81" customWidth="1"/>
    <col min="5123" max="5123" width="23" style="81" customWidth="1"/>
    <col min="5124" max="5124" width="25" style="81" customWidth="1"/>
    <col min="5125" max="5125" width="52.85546875" style="81" customWidth="1"/>
    <col min="5126" max="5126" width="23.28515625" style="81" customWidth="1"/>
    <col min="5127" max="5127" width="24.5703125" style="81" customWidth="1"/>
    <col min="5128" max="5128" width="18.140625" style="81" customWidth="1"/>
    <col min="5129" max="5129" width="25.85546875" style="81" customWidth="1"/>
    <col min="5130" max="5130" width="23" style="81" customWidth="1"/>
    <col min="5131" max="5376" width="9.140625" style="81"/>
    <col min="5377" max="5377" width="20.7109375" style="81" customWidth="1"/>
    <col min="5378" max="5378" width="25.85546875" style="81" customWidth="1"/>
    <col min="5379" max="5379" width="23" style="81" customWidth="1"/>
    <col min="5380" max="5380" width="25" style="81" customWidth="1"/>
    <col min="5381" max="5381" width="52.85546875" style="81" customWidth="1"/>
    <col min="5382" max="5382" width="23.28515625" style="81" customWidth="1"/>
    <col min="5383" max="5383" width="24.5703125" style="81" customWidth="1"/>
    <col min="5384" max="5384" width="18.140625" style="81" customWidth="1"/>
    <col min="5385" max="5385" width="25.85546875" style="81" customWidth="1"/>
    <col min="5386" max="5386" width="23" style="81" customWidth="1"/>
    <col min="5387" max="5632" width="9.140625" style="81"/>
    <col min="5633" max="5633" width="20.7109375" style="81" customWidth="1"/>
    <col min="5634" max="5634" width="25.85546875" style="81" customWidth="1"/>
    <col min="5635" max="5635" width="23" style="81" customWidth="1"/>
    <col min="5636" max="5636" width="25" style="81" customWidth="1"/>
    <col min="5637" max="5637" width="52.85546875" style="81" customWidth="1"/>
    <col min="5638" max="5638" width="23.28515625" style="81" customWidth="1"/>
    <col min="5639" max="5639" width="24.5703125" style="81" customWidth="1"/>
    <col min="5640" max="5640" width="18.140625" style="81" customWidth="1"/>
    <col min="5641" max="5641" width="25.85546875" style="81" customWidth="1"/>
    <col min="5642" max="5642" width="23" style="81" customWidth="1"/>
    <col min="5643" max="5888" width="9.140625" style="81"/>
    <col min="5889" max="5889" width="20.7109375" style="81" customWidth="1"/>
    <col min="5890" max="5890" width="25.85546875" style="81" customWidth="1"/>
    <col min="5891" max="5891" width="23" style="81" customWidth="1"/>
    <col min="5892" max="5892" width="25" style="81" customWidth="1"/>
    <col min="5893" max="5893" width="52.85546875" style="81" customWidth="1"/>
    <col min="5894" max="5894" width="23.28515625" style="81" customWidth="1"/>
    <col min="5895" max="5895" width="24.5703125" style="81" customWidth="1"/>
    <col min="5896" max="5896" width="18.140625" style="81" customWidth="1"/>
    <col min="5897" max="5897" width="25.85546875" style="81" customWidth="1"/>
    <col min="5898" max="5898" width="23" style="81" customWidth="1"/>
    <col min="5899" max="6144" width="9.140625" style="81"/>
    <col min="6145" max="6145" width="20.7109375" style="81" customWidth="1"/>
    <col min="6146" max="6146" width="25.85546875" style="81" customWidth="1"/>
    <col min="6147" max="6147" width="23" style="81" customWidth="1"/>
    <col min="6148" max="6148" width="25" style="81" customWidth="1"/>
    <col min="6149" max="6149" width="52.85546875" style="81" customWidth="1"/>
    <col min="6150" max="6150" width="23.28515625" style="81" customWidth="1"/>
    <col min="6151" max="6151" width="24.5703125" style="81" customWidth="1"/>
    <col min="6152" max="6152" width="18.140625" style="81" customWidth="1"/>
    <col min="6153" max="6153" width="25.85546875" style="81" customWidth="1"/>
    <col min="6154" max="6154" width="23" style="81" customWidth="1"/>
    <col min="6155" max="6400" width="9.140625" style="81"/>
    <col min="6401" max="6401" width="20.7109375" style="81" customWidth="1"/>
    <col min="6402" max="6402" width="25.85546875" style="81" customWidth="1"/>
    <col min="6403" max="6403" width="23" style="81" customWidth="1"/>
    <col min="6404" max="6404" width="25" style="81" customWidth="1"/>
    <col min="6405" max="6405" width="52.85546875" style="81" customWidth="1"/>
    <col min="6406" max="6406" width="23.28515625" style="81" customWidth="1"/>
    <col min="6407" max="6407" width="24.5703125" style="81" customWidth="1"/>
    <col min="6408" max="6408" width="18.140625" style="81" customWidth="1"/>
    <col min="6409" max="6409" width="25.85546875" style="81" customWidth="1"/>
    <col min="6410" max="6410" width="23" style="81" customWidth="1"/>
    <col min="6411" max="6656" width="9.140625" style="81"/>
    <col min="6657" max="6657" width="20.7109375" style="81" customWidth="1"/>
    <col min="6658" max="6658" width="25.85546875" style="81" customWidth="1"/>
    <col min="6659" max="6659" width="23" style="81" customWidth="1"/>
    <col min="6660" max="6660" width="25" style="81" customWidth="1"/>
    <col min="6661" max="6661" width="52.85546875" style="81" customWidth="1"/>
    <col min="6662" max="6662" width="23.28515625" style="81" customWidth="1"/>
    <col min="6663" max="6663" width="24.5703125" style="81" customWidth="1"/>
    <col min="6664" max="6664" width="18.140625" style="81" customWidth="1"/>
    <col min="6665" max="6665" width="25.85546875" style="81" customWidth="1"/>
    <col min="6666" max="6666" width="23" style="81" customWidth="1"/>
    <col min="6667" max="6912" width="9.140625" style="81"/>
    <col min="6913" max="6913" width="20.7109375" style="81" customWidth="1"/>
    <col min="6914" max="6914" width="25.85546875" style="81" customWidth="1"/>
    <col min="6915" max="6915" width="23" style="81" customWidth="1"/>
    <col min="6916" max="6916" width="25" style="81" customWidth="1"/>
    <col min="6917" max="6917" width="52.85546875" style="81" customWidth="1"/>
    <col min="6918" max="6918" width="23.28515625" style="81" customWidth="1"/>
    <col min="6919" max="6919" width="24.5703125" style="81" customWidth="1"/>
    <col min="6920" max="6920" width="18.140625" style="81" customWidth="1"/>
    <col min="6921" max="6921" width="25.85546875" style="81" customWidth="1"/>
    <col min="6922" max="6922" width="23" style="81" customWidth="1"/>
    <col min="6923" max="7168" width="9.140625" style="81"/>
    <col min="7169" max="7169" width="20.7109375" style="81" customWidth="1"/>
    <col min="7170" max="7170" width="25.85546875" style="81" customWidth="1"/>
    <col min="7171" max="7171" width="23" style="81" customWidth="1"/>
    <col min="7172" max="7172" width="25" style="81" customWidth="1"/>
    <col min="7173" max="7173" width="52.85546875" style="81" customWidth="1"/>
    <col min="7174" max="7174" width="23.28515625" style="81" customWidth="1"/>
    <col min="7175" max="7175" width="24.5703125" style="81" customWidth="1"/>
    <col min="7176" max="7176" width="18.140625" style="81" customWidth="1"/>
    <col min="7177" max="7177" width="25.85546875" style="81" customWidth="1"/>
    <col min="7178" max="7178" width="23" style="81" customWidth="1"/>
    <col min="7179" max="7424" width="9.140625" style="81"/>
    <col min="7425" max="7425" width="20.7109375" style="81" customWidth="1"/>
    <col min="7426" max="7426" width="25.85546875" style="81" customWidth="1"/>
    <col min="7427" max="7427" width="23" style="81" customWidth="1"/>
    <col min="7428" max="7428" width="25" style="81" customWidth="1"/>
    <col min="7429" max="7429" width="52.85546875" style="81" customWidth="1"/>
    <col min="7430" max="7430" width="23.28515625" style="81" customWidth="1"/>
    <col min="7431" max="7431" width="24.5703125" style="81" customWidth="1"/>
    <col min="7432" max="7432" width="18.140625" style="81" customWidth="1"/>
    <col min="7433" max="7433" width="25.85546875" style="81" customWidth="1"/>
    <col min="7434" max="7434" width="23" style="81" customWidth="1"/>
    <col min="7435" max="7680" width="9.140625" style="81"/>
    <col min="7681" max="7681" width="20.7109375" style="81" customWidth="1"/>
    <col min="7682" max="7682" width="25.85546875" style="81" customWidth="1"/>
    <col min="7683" max="7683" width="23" style="81" customWidth="1"/>
    <col min="7684" max="7684" width="25" style="81" customWidth="1"/>
    <col min="7685" max="7685" width="52.85546875" style="81" customWidth="1"/>
    <col min="7686" max="7686" width="23.28515625" style="81" customWidth="1"/>
    <col min="7687" max="7687" width="24.5703125" style="81" customWidth="1"/>
    <col min="7688" max="7688" width="18.140625" style="81" customWidth="1"/>
    <col min="7689" max="7689" width="25.85546875" style="81" customWidth="1"/>
    <col min="7690" max="7690" width="23" style="81" customWidth="1"/>
    <col min="7691" max="7936" width="9.140625" style="81"/>
    <col min="7937" max="7937" width="20.7109375" style="81" customWidth="1"/>
    <col min="7938" max="7938" width="25.85546875" style="81" customWidth="1"/>
    <col min="7939" max="7939" width="23" style="81" customWidth="1"/>
    <col min="7940" max="7940" width="25" style="81" customWidth="1"/>
    <col min="7941" max="7941" width="52.85546875" style="81" customWidth="1"/>
    <col min="7942" max="7942" width="23.28515625" style="81" customWidth="1"/>
    <col min="7943" max="7943" width="24.5703125" style="81" customWidth="1"/>
    <col min="7944" max="7944" width="18.140625" style="81" customWidth="1"/>
    <col min="7945" max="7945" width="25.85546875" style="81" customWidth="1"/>
    <col min="7946" max="7946" width="23" style="81" customWidth="1"/>
    <col min="7947" max="8192" width="9.140625" style="81"/>
    <col min="8193" max="8193" width="20.7109375" style="81" customWidth="1"/>
    <col min="8194" max="8194" width="25.85546875" style="81" customWidth="1"/>
    <col min="8195" max="8195" width="23" style="81" customWidth="1"/>
    <col min="8196" max="8196" width="25" style="81" customWidth="1"/>
    <col min="8197" max="8197" width="52.85546875" style="81" customWidth="1"/>
    <col min="8198" max="8198" width="23.28515625" style="81" customWidth="1"/>
    <col min="8199" max="8199" width="24.5703125" style="81" customWidth="1"/>
    <col min="8200" max="8200" width="18.140625" style="81" customWidth="1"/>
    <col min="8201" max="8201" width="25.85546875" style="81" customWidth="1"/>
    <col min="8202" max="8202" width="23" style="81" customWidth="1"/>
    <col min="8203" max="8448" width="9.140625" style="81"/>
    <col min="8449" max="8449" width="20.7109375" style="81" customWidth="1"/>
    <col min="8450" max="8450" width="25.85546875" style="81" customWidth="1"/>
    <col min="8451" max="8451" width="23" style="81" customWidth="1"/>
    <col min="8452" max="8452" width="25" style="81" customWidth="1"/>
    <col min="8453" max="8453" width="52.85546875" style="81" customWidth="1"/>
    <col min="8454" max="8454" width="23.28515625" style="81" customWidth="1"/>
    <col min="8455" max="8455" width="24.5703125" style="81" customWidth="1"/>
    <col min="8456" max="8456" width="18.140625" style="81" customWidth="1"/>
    <col min="8457" max="8457" width="25.85546875" style="81" customWidth="1"/>
    <col min="8458" max="8458" width="23" style="81" customWidth="1"/>
    <col min="8459" max="8704" width="9.140625" style="81"/>
    <col min="8705" max="8705" width="20.7109375" style="81" customWidth="1"/>
    <col min="8706" max="8706" width="25.85546875" style="81" customWidth="1"/>
    <col min="8707" max="8707" width="23" style="81" customWidth="1"/>
    <col min="8708" max="8708" width="25" style="81" customWidth="1"/>
    <col min="8709" max="8709" width="52.85546875" style="81" customWidth="1"/>
    <col min="8710" max="8710" width="23.28515625" style="81" customWidth="1"/>
    <col min="8711" max="8711" width="24.5703125" style="81" customWidth="1"/>
    <col min="8712" max="8712" width="18.140625" style="81" customWidth="1"/>
    <col min="8713" max="8713" width="25.85546875" style="81" customWidth="1"/>
    <col min="8714" max="8714" width="23" style="81" customWidth="1"/>
    <col min="8715" max="8960" width="9.140625" style="81"/>
    <col min="8961" max="8961" width="20.7109375" style="81" customWidth="1"/>
    <col min="8962" max="8962" width="25.85546875" style="81" customWidth="1"/>
    <col min="8963" max="8963" width="23" style="81" customWidth="1"/>
    <col min="8964" max="8964" width="25" style="81" customWidth="1"/>
    <col min="8965" max="8965" width="52.85546875" style="81" customWidth="1"/>
    <col min="8966" max="8966" width="23.28515625" style="81" customWidth="1"/>
    <col min="8967" max="8967" width="24.5703125" style="81" customWidth="1"/>
    <col min="8968" max="8968" width="18.140625" style="81" customWidth="1"/>
    <col min="8969" max="8969" width="25.85546875" style="81" customWidth="1"/>
    <col min="8970" max="8970" width="23" style="81" customWidth="1"/>
    <col min="8971" max="9216" width="9.140625" style="81"/>
    <col min="9217" max="9217" width="20.7109375" style="81" customWidth="1"/>
    <col min="9218" max="9218" width="25.85546875" style="81" customWidth="1"/>
    <col min="9219" max="9219" width="23" style="81" customWidth="1"/>
    <col min="9220" max="9220" width="25" style="81" customWidth="1"/>
    <col min="9221" max="9221" width="52.85546875" style="81" customWidth="1"/>
    <col min="9222" max="9222" width="23.28515625" style="81" customWidth="1"/>
    <col min="9223" max="9223" width="24.5703125" style="81" customWidth="1"/>
    <col min="9224" max="9224" width="18.140625" style="81" customWidth="1"/>
    <col min="9225" max="9225" width="25.85546875" style="81" customWidth="1"/>
    <col min="9226" max="9226" width="23" style="81" customWidth="1"/>
    <col min="9227" max="9472" width="9.140625" style="81"/>
    <col min="9473" max="9473" width="20.7109375" style="81" customWidth="1"/>
    <col min="9474" max="9474" width="25.85546875" style="81" customWidth="1"/>
    <col min="9475" max="9475" width="23" style="81" customWidth="1"/>
    <col min="9476" max="9476" width="25" style="81" customWidth="1"/>
    <col min="9477" max="9477" width="52.85546875" style="81" customWidth="1"/>
    <col min="9478" max="9478" width="23.28515625" style="81" customWidth="1"/>
    <col min="9479" max="9479" width="24.5703125" style="81" customWidth="1"/>
    <col min="9480" max="9480" width="18.140625" style="81" customWidth="1"/>
    <col min="9481" max="9481" width="25.85546875" style="81" customWidth="1"/>
    <col min="9482" max="9482" width="23" style="81" customWidth="1"/>
    <col min="9483" max="9728" width="9.140625" style="81"/>
    <col min="9729" max="9729" width="20.7109375" style="81" customWidth="1"/>
    <col min="9730" max="9730" width="25.85546875" style="81" customWidth="1"/>
    <col min="9731" max="9731" width="23" style="81" customWidth="1"/>
    <col min="9732" max="9732" width="25" style="81" customWidth="1"/>
    <col min="9733" max="9733" width="52.85546875" style="81" customWidth="1"/>
    <col min="9734" max="9734" width="23.28515625" style="81" customWidth="1"/>
    <col min="9735" max="9735" width="24.5703125" style="81" customWidth="1"/>
    <col min="9736" max="9736" width="18.140625" style="81" customWidth="1"/>
    <col min="9737" max="9737" width="25.85546875" style="81" customWidth="1"/>
    <col min="9738" max="9738" width="23" style="81" customWidth="1"/>
    <col min="9739" max="9984" width="9.140625" style="81"/>
    <col min="9985" max="9985" width="20.7109375" style="81" customWidth="1"/>
    <col min="9986" max="9986" width="25.85546875" style="81" customWidth="1"/>
    <col min="9987" max="9987" width="23" style="81" customWidth="1"/>
    <col min="9988" max="9988" width="25" style="81" customWidth="1"/>
    <col min="9989" max="9989" width="52.85546875" style="81" customWidth="1"/>
    <col min="9990" max="9990" width="23.28515625" style="81" customWidth="1"/>
    <col min="9991" max="9991" width="24.5703125" style="81" customWidth="1"/>
    <col min="9992" max="9992" width="18.140625" style="81" customWidth="1"/>
    <col min="9993" max="9993" width="25.85546875" style="81" customWidth="1"/>
    <col min="9994" max="9994" width="23" style="81" customWidth="1"/>
    <col min="9995" max="10240" width="9.140625" style="81"/>
    <col min="10241" max="10241" width="20.7109375" style="81" customWidth="1"/>
    <col min="10242" max="10242" width="25.85546875" style="81" customWidth="1"/>
    <col min="10243" max="10243" width="23" style="81" customWidth="1"/>
    <col min="10244" max="10244" width="25" style="81" customWidth="1"/>
    <col min="10245" max="10245" width="52.85546875" style="81" customWidth="1"/>
    <col min="10246" max="10246" width="23.28515625" style="81" customWidth="1"/>
    <col min="10247" max="10247" width="24.5703125" style="81" customWidth="1"/>
    <col min="10248" max="10248" width="18.140625" style="81" customWidth="1"/>
    <col min="10249" max="10249" width="25.85546875" style="81" customWidth="1"/>
    <col min="10250" max="10250" width="23" style="81" customWidth="1"/>
    <col min="10251" max="10496" width="9.140625" style="81"/>
    <col min="10497" max="10497" width="20.7109375" style="81" customWidth="1"/>
    <col min="10498" max="10498" width="25.85546875" style="81" customWidth="1"/>
    <col min="10499" max="10499" width="23" style="81" customWidth="1"/>
    <col min="10500" max="10500" width="25" style="81" customWidth="1"/>
    <col min="10501" max="10501" width="52.85546875" style="81" customWidth="1"/>
    <col min="10502" max="10502" width="23.28515625" style="81" customWidth="1"/>
    <col min="10503" max="10503" width="24.5703125" style="81" customWidth="1"/>
    <col min="10504" max="10504" width="18.140625" style="81" customWidth="1"/>
    <col min="10505" max="10505" width="25.85546875" style="81" customWidth="1"/>
    <col min="10506" max="10506" width="23" style="81" customWidth="1"/>
    <col min="10507" max="10752" width="9.140625" style="81"/>
    <col min="10753" max="10753" width="20.7109375" style="81" customWidth="1"/>
    <col min="10754" max="10754" width="25.85546875" style="81" customWidth="1"/>
    <col min="10755" max="10755" width="23" style="81" customWidth="1"/>
    <col min="10756" max="10756" width="25" style="81" customWidth="1"/>
    <col min="10757" max="10757" width="52.85546875" style="81" customWidth="1"/>
    <col min="10758" max="10758" width="23.28515625" style="81" customWidth="1"/>
    <col min="10759" max="10759" width="24.5703125" style="81" customWidth="1"/>
    <col min="10760" max="10760" width="18.140625" style="81" customWidth="1"/>
    <col min="10761" max="10761" width="25.85546875" style="81" customWidth="1"/>
    <col min="10762" max="10762" width="23" style="81" customWidth="1"/>
    <col min="10763" max="11008" width="9.140625" style="81"/>
    <col min="11009" max="11009" width="20.7109375" style="81" customWidth="1"/>
    <col min="11010" max="11010" width="25.85546875" style="81" customWidth="1"/>
    <col min="11011" max="11011" width="23" style="81" customWidth="1"/>
    <col min="11012" max="11012" width="25" style="81" customWidth="1"/>
    <col min="11013" max="11013" width="52.85546875" style="81" customWidth="1"/>
    <col min="11014" max="11014" width="23.28515625" style="81" customWidth="1"/>
    <col min="11015" max="11015" width="24.5703125" style="81" customWidth="1"/>
    <col min="11016" max="11016" width="18.140625" style="81" customWidth="1"/>
    <col min="11017" max="11017" width="25.85546875" style="81" customWidth="1"/>
    <col min="11018" max="11018" width="23" style="81" customWidth="1"/>
    <col min="11019" max="11264" width="9.140625" style="81"/>
    <col min="11265" max="11265" width="20.7109375" style="81" customWidth="1"/>
    <col min="11266" max="11266" width="25.85546875" style="81" customWidth="1"/>
    <col min="11267" max="11267" width="23" style="81" customWidth="1"/>
    <col min="11268" max="11268" width="25" style="81" customWidth="1"/>
    <col min="11269" max="11269" width="52.85546875" style="81" customWidth="1"/>
    <col min="11270" max="11270" width="23.28515625" style="81" customWidth="1"/>
    <col min="11271" max="11271" width="24.5703125" style="81" customWidth="1"/>
    <col min="11272" max="11272" width="18.140625" style="81" customWidth="1"/>
    <col min="11273" max="11273" width="25.85546875" style="81" customWidth="1"/>
    <col min="11274" max="11274" width="23" style="81" customWidth="1"/>
    <col min="11275" max="11520" width="9.140625" style="81"/>
    <col min="11521" max="11521" width="20.7109375" style="81" customWidth="1"/>
    <col min="11522" max="11522" width="25.85546875" style="81" customWidth="1"/>
    <col min="11523" max="11523" width="23" style="81" customWidth="1"/>
    <col min="11524" max="11524" width="25" style="81" customWidth="1"/>
    <col min="11525" max="11525" width="52.85546875" style="81" customWidth="1"/>
    <col min="11526" max="11526" width="23.28515625" style="81" customWidth="1"/>
    <col min="11527" max="11527" width="24.5703125" style="81" customWidth="1"/>
    <col min="11528" max="11528" width="18.140625" style="81" customWidth="1"/>
    <col min="11529" max="11529" width="25.85546875" style="81" customWidth="1"/>
    <col min="11530" max="11530" width="23" style="81" customWidth="1"/>
    <col min="11531" max="11776" width="9.140625" style="81"/>
    <col min="11777" max="11777" width="20.7109375" style="81" customWidth="1"/>
    <col min="11778" max="11778" width="25.85546875" style="81" customWidth="1"/>
    <col min="11779" max="11779" width="23" style="81" customWidth="1"/>
    <col min="11780" max="11780" width="25" style="81" customWidth="1"/>
    <col min="11781" max="11781" width="52.85546875" style="81" customWidth="1"/>
    <col min="11782" max="11782" width="23.28515625" style="81" customWidth="1"/>
    <col min="11783" max="11783" width="24.5703125" style="81" customWidth="1"/>
    <col min="11784" max="11784" width="18.140625" style="81" customWidth="1"/>
    <col min="11785" max="11785" width="25.85546875" style="81" customWidth="1"/>
    <col min="11786" max="11786" width="23" style="81" customWidth="1"/>
    <col min="11787" max="12032" width="9.140625" style="81"/>
    <col min="12033" max="12033" width="20.7109375" style="81" customWidth="1"/>
    <col min="12034" max="12034" width="25.85546875" style="81" customWidth="1"/>
    <col min="12035" max="12035" width="23" style="81" customWidth="1"/>
    <col min="12036" max="12036" width="25" style="81" customWidth="1"/>
    <col min="12037" max="12037" width="52.85546875" style="81" customWidth="1"/>
    <col min="12038" max="12038" width="23.28515625" style="81" customWidth="1"/>
    <col min="12039" max="12039" width="24.5703125" style="81" customWidth="1"/>
    <col min="12040" max="12040" width="18.140625" style="81" customWidth="1"/>
    <col min="12041" max="12041" width="25.85546875" style="81" customWidth="1"/>
    <col min="12042" max="12042" width="23" style="81" customWidth="1"/>
    <col min="12043" max="12288" width="9.140625" style="81"/>
    <col min="12289" max="12289" width="20.7109375" style="81" customWidth="1"/>
    <col min="12290" max="12290" width="25.85546875" style="81" customWidth="1"/>
    <col min="12291" max="12291" width="23" style="81" customWidth="1"/>
    <col min="12292" max="12292" width="25" style="81" customWidth="1"/>
    <col min="12293" max="12293" width="52.85546875" style="81" customWidth="1"/>
    <col min="12294" max="12294" width="23.28515625" style="81" customWidth="1"/>
    <col min="12295" max="12295" width="24.5703125" style="81" customWidth="1"/>
    <col min="12296" max="12296" width="18.140625" style="81" customWidth="1"/>
    <col min="12297" max="12297" width="25.85546875" style="81" customWidth="1"/>
    <col min="12298" max="12298" width="23" style="81" customWidth="1"/>
    <col min="12299" max="12544" width="9.140625" style="81"/>
    <col min="12545" max="12545" width="20.7109375" style="81" customWidth="1"/>
    <col min="12546" max="12546" width="25.85546875" style="81" customWidth="1"/>
    <col min="12547" max="12547" width="23" style="81" customWidth="1"/>
    <col min="12548" max="12548" width="25" style="81" customWidth="1"/>
    <col min="12549" max="12549" width="52.85546875" style="81" customWidth="1"/>
    <col min="12550" max="12550" width="23.28515625" style="81" customWidth="1"/>
    <col min="12551" max="12551" width="24.5703125" style="81" customWidth="1"/>
    <col min="12552" max="12552" width="18.140625" style="81" customWidth="1"/>
    <col min="12553" max="12553" width="25.85546875" style="81" customWidth="1"/>
    <col min="12554" max="12554" width="23" style="81" customWidth="1"/>
    <col min="12555" max="12800" width="9.140625" style="81"/>
    <col min="12801" max="12801" width="20.7109375" style="81" customWidth="1"/>
    <col min="12802" max="12802" width="25.85546875" style="81" customWidth="1"/>
    <col min="12803" max="12803" width="23" style="81" customWidth="1"/>
    <col min="12804" max="12804" width="25" style="81" customWidth="1"/>
    <col min="12805" max="12805" width="52.85546875" style="81" customWidth="1"/>
    <col min="12806" max="12806" width="23.28515625" style="81" customWidth="1"/>
    <col min="12807" max="12807" width="24.5703125" style="81" customWidth="1"/>
    <col min="12808" max="12808" width="18.140625" style="81" customWidth="1"/>
    <col min="12809" max="12809" width="25.85546875" style="81" customWidth="1"/>
    <col min="12810" max="12810" width="23" style="81" customWidth="1"/>
    <col min="12811" max="13056" width="9.140625" style="81"/>
    <col min="13057" max="13057" width="20.7109375" style="81" customWidth="1"/>
    <col min="13058" max="13058" width="25.85546875" style="81" customWidth="1"/>
    <col min="13059" max="13059" width="23" style="81" customWidth="1"/>
    <col min="13060" max="13060" width="25" style="81" customWidth="1"/>
    <col min="13061" max="13061" width="52.85546875" style="81" customWidth="1"/>
    <col min="13062" max="13062" width="23.28515625" style="81" customWidth="1"/>
    <col min="13063" max="13063" width="24.5703125" style="81" customWidth="1"/>
    <col min="13064" max="13064" width="18.140625" style="81" customWidth="1"/>
    <col min="13065" max="13065" width="25.85546875" style="81" customWidth="1"/>
    <col min="13066" max="13066" width="23" style="81" customWidth="1"/>
    <col min="13067" max="13312" width="9.140625" style="81"/>
    <col min="13313" max="13313" width="20.7109375" style="81" customWidth="1"/>
    <col min="13314" max="13314" width="25.85546875" style="81" customWidth="1"/>
    <col min="13315" max="13315" width="23" style="81" customWidth="1"/>
    <col min="13316" max="13316" width="25" style="81" customWidth="1"/>
    <col min="13317" max="13317" width="52.85546875" style="81" customWidth="1"/>
    <col min="13318" max="13318" width="23.28515625" style="81" customWidth="1"/>
    <col min="13319" max="13319" width="24.5703125" style="81" customWidth="1"/>
    <col min="13320" max="13320" width="18.140625" style="81" customWidth="1"/>
    <col min="13321" max="13321" width="25.85546875" style="81" customWidth="1"/>
    <col min="13322" max="13322" width="23" style="81" customWidth="1"/>
    <col min="13323" max="13568" width="9.140625" style="81"/>
    <col min="13569" max="13569" width="20.7109375" style="81" customWidth="1"/>
    <col min="13570" max="13570" width="25.85546875" style="81" customWidth="1"/>
    <col min="13571" max="13571" width="23" style="81" customWidth="1"/>
    <col min="13572" max="13572" width="25" style="81" customWidth="1"/>
    <col min="13573" max="13573" width="52.85546875" style="81" customWidth="1"/>
    <col min="13574" max="13574" width="23.28515625" style="81" customWidth="1"/>
    <col min="13575" max="13575" width="24.5703125" style="81" customWidth="1"/>
    <col min="13576" max="13576" width="18.140625" style="81" customWidth="1"/>
    <col min="13577" max="13577" width="25.85546875" style="81" customWidth="1"/>
    <col min="13578" max="13578" width="23" style="81" customWidth="1"/>
    <col min="13579" max="13824" width="9.140625" style="81"/>
    <col min="13825" max="13825" width="20.7109375" style="81" customWidth="1"/>
    <col min="13826" max="13826" width="25.85546875" style="81" customWidth="1"/>
    <col min="13827" max="13827" width="23" style="81" customWidth="1"/>
    <col min="13828" max="13828" width="25" style="81" customWidth="1"/>
    <col min="13829" max="13829" width="52.85546875" style="81" customWidth="1"/>
    <col min="13830" max="13830" width="23.28515625" style="81" customWidth="1"/>
    <col min="13831" max="13831" width="24.5703125" style="81" customWidth="1"/>
    <col min="13832" max="13832" width="18.140625" style="81" customWidth="1"/>
    <col min="13833" max="13833" width="25.85546875" style="81" customWidth="1"/>
    <col min="13834" max="13834" width="23" style="81" customWidth="1"/>
    <col min="13835" max="14080" width="9.140625" style="81"/>
    <col min="14081" max="14081" width="20.7109375" style="81" customWidth="1"/>
    <col min="14082" max="14082" width="25.85546875" style="81" customWidth="1"/>
    <col min="14083" max="14083" width="23" style="81" customWidth="1"/>
    <col min="14084" max="14084" width="25" style="81" customWidth="1"/>
    <col min="14085" max="14085" width="52.85546875" style="81" customWidth="1"/>
    <col min="14086" max="14086" width="23.28515625" style="81" customWidth="1"/>
    <col min="14087" max="14087" width="24.5703125" style="81" customWidth="1"/>
    <col min="14088" max="14088" width="18.140625" style="81" customWidth="1"/>
    <col min="14089" max="14089" width="25.85546875" style="81" customWidth="1"/>
    <col min="14090" max="14090" width="23" style="81" customWidth="1"/>
    <col min="14091" max="14336" width="9.140625" style="81"/>
    <col min="14337" max="14337" width="20.7109375" style="81" customWidth="1"/>
    <col min="14338" max="14338" width="25.85546875" style="81" customWidth="1"/>
    <col min="14339" max="14339" width="23" style="81" customWidth="1"/>
    <col min="14340" max="14340" width="25" style="81" customWidth="1"/>
    <col min="14341" max="14341" width="52.85546875" style="81" customWidth="1"/>
    <col min="14342" max="14342" width="23.28515625" style="81" customWidth="1"/>
    <col min="14343" max="14343" width="24.5703125" style="81" customWidth="1"/>
    <col min="14344" max="14344" width="18.140625" style="81" customWidth="1"/>
    <col min="14345" max="14345" width="25.85546875" style="81" customWidth="1"/>
    <col min="14346" max="14346" width="23" style="81" customWidth="1"/>
    <col min="14347" max="14592" width="9.140625" style="81"/>
    <col min="14593" max="14593" width="20.7109375" style="81" customWidth="1"/>
    <col min="14594" max="14594" width="25.85546875" style="81" customWidth="1"/>
    <col min="14595" max="14595" width="23" style="81" customWidth="1"/>
    <col min="14596" max="14596" width="25" style="81" customWidth="1"/>
    <col min="14597" max="14597" width="52.85546875" style="81" customWidth="1"/>
    <col min="14598" max="14598" width="23.28515625" style="81" customWidth="1"/>
    <col min="14599" max="14599" width="24.5703125" style="81" customWidth="1"/>
    <col min="14600" max="14600" width="18.140625" style="81" customWidth="1"/>
    <col min="14601" max="14601" width="25.85546875" style="81" customWidth="1"/>
    <col min="14602" max="14602" width="23" style="81" customWidth="1"/>
    <col min="14603" max="14848" width="9.140625" style="81"/>
    <col min="14849" max="14849" width="20.7109375" style="81" customWidth="1"/>
    <col min="14850" max="14850" width="25.85546875" style="81" customWidth="1"/>
    <col min="14851" max="14851" width="23" style="81" customWidth="1"/>
    <col min="14852" max="14852" width="25" style="81" customWidth="1"/>
    <col min="14853" max="14853" width="52.85546875" style="81" customWidth="1"/>
    <col min="14854" max="14854" width="23.28515625" style="81" customWidth="1"/>
    <col min="14855" max="14855" width="24.5703125" style="81" customWidth="1"/>
    <col min="14856" max="14856" width="18.140625" style="81" customWidth="1"/>
    <col min="14857" max="14857" width="25.85546875" style="81" customWidth="1"/>
    <col min="14858" max="14858" width="23" style="81" customWidth="1"/>
    <col min="14859" max="15104" width="9.140625" style="81"/>
    <col min="15105" max="15105" width="20.7109375" style="81" customWidth="1"/>
    <col min="15106" max="15106" width="25.85546875" style="81" customWidth="1"/>
    <col min="15107" max="15107" width="23" style="81" customWidth="1"/>
    <col min="15108" max="15108" width="25" style="81" customWidth="1"/>
    <col min="15109" max="15109" width="52.85546875" style="81" customWidth="1"/>
    <col min="15110" max="15110" width="23.28515625" style="81" customWidth="1"/>
    <col min="15111" max="15111" width="24.5703125" style="81" customWidth="1"/>
    <col min="15112" max="15112" width="18.140625" style="81" customWidth="1"/>
    <col min="15113" max="15113" width="25.85546875" style="81" customWidth="1"/>
    <col min="15114" max="15114" width="23" style="81" customWidth="1"/>
    <col min="15115" max="15360" width="9.140625" style="81"/>
    <col min="15361" max="15361" width="20.7109375" style="81" customWidth="1"/>
    <col min="15362" max="15362" width="25.85546875" style="81" customWidth="1"/>
    <col min="15363" max="15363" width="23" style="81" customWidth="1"/>
    <col min="15364" max="15364" width="25" style="81" customWidth="1"/>
    <col min="15365" max="15365" width="52.85546875" style="81" customWidth="1"/>
    <col min="15366" max="15366" width="23.28515625" style="81" customWidth="1"/>
    <col min="15367" max="15367" width="24.5703125" style="81" customWidth="1"/>
    <col min="15368" max="15368" width="18.140625" style="81" customWidth="1"/>
    <col min="15369" max="15369" width="25.85546875" style="81" customWidth="1"/>
    <col min="15370" max="15370" width="23" style="81" customWidth="1"/>
    <col min="15371" max="15616" width="9.140625" style="81"/>
    <col min="15617" max="15617" width="20.7109375" style="81" customWidth="1"/>
    <col min="15618" max="15618" width="25.85546875" style="81" customWidth="1"/>
    <col min="15619" max="15619" width="23" style="81" customWidth="1"/>
    <col min="15620" max="15620" width="25" style="81" customWidth="1"/>
    <col min="15621" max="15621" width="52.85546875" style="81" customWidth="1"/>
    <col min="15622" max="15622" width="23.28515625" style="81" customWidth="1"/>
    <col min="15623" max="15623" width="24.5703125" style="81" customWidth="1"/>
    <col min="15624" max="15624" width="18.140625" style="81" customWidth="1"/>
    <col min="15625" max="15625" width="25.85546875" style="81" customWidth="1"/>
    <col min="15626" max="15626" width="23" style="81" customWidth="1"/>
    <col min="15627" max="15872" width="9.140625" style="81"/>
    <col min="15873" max="15873" width="20.7109375" style="81" customWidth="1"/>
    <col min="15874" max="15874" width="25.85546875" style="81" customWidth="1"/>
    <col min="15875" max="15875" width="23" style="81" customWidth="1"/>
    <col min="15876" max="15876" width="25" style="81" customWidth="1"/>
    <col min="15877" max="15877" width="52.85546875" style="81" customWidth="1"/>
    <col min="15878" max="15878" width="23.28515625" style="81" customWidth="1"/>
    <col min="15879" max="15879" width="24.5703125" style="81" customWidth="1"/>
    <col min="15880" max="15880" width="18.140625" style="81" customWidth="1"/>
    <col min="15881" max="15881" width="25.85546875" style="81" customWidth="1"/>
    <col min="15882" max="15882" width="23" style="81" customWidth="1"/>
    <col min="15883" max="16128" width="9.140625" style="81"/>
    <col min="16129" max="16129" width="20.7109375" style="81" customWidth="1"/>
    <col min="16130" max="16130" width="25.85546875" style="81" customWidth="1"/>
    <col min="16131" max="16131" width="23" style="81" customWidth="1"/>
    <col min="16132" max="16132" width="25" style="81" customWidth="1"/>
    <col min="16133" max="16133" width="52.85546875" style="81" customWidth="1"/>
    <col min="16134" max="16134" width="23.28515625" style="81" customWidth="1"/>
    <col min="16135" max="16135" width="24.5703125" style="81" customWidth="1"/>
    <col min="16136" max="16136" width="18.140625" style="81" customWidth="1"/>
    <col min="16137" max="16137" width="25.85546875" style="81" customWidth="1"/>
    <col min="16138" max="16138" width="23" style="81" customWidth="1"/>
    <col min="16139" max="16384" width="9.140625" style="81"/>
  </cols>
  <sheetData>
    <row r="1" spans="1:16" s="78" customFormat="1" ht="26.25">
      <c r="A1" s="1059" t="s">
        <v>303</v>
      </c>
      <c r="B1" s="1059"/>
      <c r="C1" s="1059"/>
      <c r="D1" s="1059"/>
      <c r="E1" s="1059"/>
      <c r="F1" s="1059"/>
      <c r="G1" s="1059"/>
      <c r="H1" s="385"/>
    </row>
    <row r="2" spans="1:16" s="78" customFormat="1">
      <c r="A2" s="79"/>
      <c r="B2" s="79"/>
      <c r="C2" s="79"/>
      <c r="D2" s="79"/>
      <c r="E2" s="79"/>
      <c r="F2" s="79"/>
      <c r="G2" s="79"/>
      <c r="H2" s="385"/>
    </row>
    <row r="3" spans="1:16" s="78" customFormat="1" ht="31.5" customHeight="1">
      <c r="A3" s="1267" t="s">
        <v>304</v>
      </c>
      <c r="B3" s="1267"/>
      <c r="C3" s="1267"/>
      <c r="D3" s="1267"/>
      <c r="E3" s="1267"/>
      <c r="F3" s="1267"/>
      <c r="G3" s="1267"/>
    </row>
    <row r="4" spans="1:16" ht="33" customHeight="1">
      <c r="A4" s="920" t="s">
        <v>186</v>
      </c>
      <c r="B4" s="920"/>
      <c r="C4" s="920"/>
      <c r="D4" s="920"/>
      <c r="E4" s="920"/>
      <c r="F4" s="920"/>
      <c r="G4" s="920"/>
      <c r="H4" s="78"/>
      <c r="I4" s="80"/>
      <c r="J4" s="80"/>
      <c r="K4" s="80"/>
      <c r="L4" s="80"/>
      <c r="M4" s="80"/>
      <c r="N4" s="80"/>
      <c r="O4" s="80"/>
      <c r="P4" s="80"/>
    </row>
    <row r="5" spans="1:16" ht="20.25">
      <c r="A5" s="875" t="str">
        <f>'Sch-17a'!A5:G5</f>
        <v>Bid Enquiry No: KPTCL/2026-27/SS/WORK_INDENT3836</v>
      </c>
      <c r="B5" s="875"/>
      <c r="C5" s="875"/>
      <c r="D5" s="875"/>
      <c r="E5" s="875"/>
      <c r="F5" s="875"/>
      <c r="G5" s="875"/>
      <c r="H5" s="386"/>
      <c r="I5" s="386"/>
    </row>
    <row r="6" spans="1:16" s="82" customFormat="1" ht="252.6" customHeight="1">
      <c r="A6" s="1268"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6" s="921"/>
      <c r="C6" s="921"/>
      <c r="D6" s="921"/>
      <c r="E6" s="921"/>
      <c r="F6" s="921"/>
      <c r="G6" s="921"/>
    </row>
    <row r="7" spans="1:16" s="82" customFormat="1" ht="20.25">
      <c r="A7" s="875"/>
      <c r="B7" s="875"/>
      <c r="C7" s="875"/>
      <c r="D7" s="875"/>
      <c r="E7" s="875"/>
      <c r="F7" s="875"/>
      <c r="G7" s="875"/>
    </row>
    <row r="8" spans="1:16">
      <c r="A8" s="234"/>
      <c r="B8" s="234"/>
      <c r="C8" s="234"/>
      <c r="D8" s="234"/>
      <c r="E8" s="234"/>
      <c r="F8" s="234"/>
      <c r="G8" s="234"/>
      <c r="H8" s="78"/>
      <c r="I8" s="80"/>
      <c r="J8" s="80"/>
      <c r="K8" s="80"/>
      <c r="L8" s="80"/>
      <c r="M8" s="80"/>
      <c r="N8" s="80"/>
      <c r="O8" s="80"/>
      <c r="P8" s="80"/>
    </row>
    <row r="9" spans="1:16" s="78" customFormat="1" ht="50.25" customHeight="1">
      <c r="A9" s="1266" t="s">
        <v>916</v>
      </c>
      <c r="B9" s="1266"/>
      <c r="C9" s="1266"/>
      <c r="D9" s="1266"/>
      <c r="E9" s="1266"/>
      <c r="F9" s="1266"/>
      <c r="G9" s="1266"/>
      <c r="H9" s="319"/>
      <c r="I9" s="319"/>
    </row>
    <row r="10" spans="1:16" ht="28.5" customHeight="1">
      <c r="A10" s="1269" t="s">
        <v>2279</v>
      </c>
      <c r="B10" s="1269"/>
      <c r="C10" s="1269"/>
      <c r="D10" s="1269"/>
      <c r="E10" s="1269"/>
      <c r="F10" s="1269"/>
      <c r="G10" s="1269"/>
    </row>
    <row r="11" spans="1:16" ht="18.75" thickBot="1">
      <c r="A11" s="85"/>
      <c r="B11" s="85"/>
      <c r="C11" s="85"/>
      <c r="D11" s="85"/>
      <c r="E11" s="85"/>
      <c r="F11" s="85"/>
      <c r="G11" s="85"/>
    </row>
    <row r="12" spans="1:16" ht="70.900000000000006" customHeight="1" thickBot="1">
      <c r="A12" s="86" t="s">
        <v>305</v>
      </c>
      <c r="B12" s="87"/>
      <c r="C12" s="85"/>
      <c r="D12" s="85"/>
      <c r="E12" s="85"/>
      <c r="F12" s="86" t="s">
        <v>53</v>
      </c>
      <c r="G12" s="87"/>
    </row>
    <row r="13" spans="1:16">
      <c r="A13" s="85"/>
      <c r="B13" s="85"/>
      <c r="C13" s="85"/>
      <c r="D13" s="85"/>
      <c r="E13" s="85"/>
      <c r="F13" s="85"/>
      <c r="G13" s="85"/>
    </row>
    <row r="14" spans="1:16" ht="86.25" customHeight="1">
      <c r="A14" s="1231" t="s">
        <v>13</v>
      </c>
      <c r="B14" s="1231"/>
      <c r="C14" s="85"/>
      <c r="D14" s="85"/>
      <c r="E14" s="85"/>
      <c r="F14" s="85"/>
      <c r="G14" s="85"/>
    </row>
    <row r="15" spans="1:16">
      <c r="A15" s="85"/>
      <c r="B15" s="85"/>
      <c r="C15" s="85"/>
      <c r="D15" s="85"/>
      <c r="E15" s="85"/>
      <c r="F15" s="85"/>
      <c r="G15" s="85"/>
    </row>
    <row r="16" spans="1:16">
      <c r="A16" s="1247" t="s">
        <v>265</v>
      </c>
      <c r="B16" s="1033"/>
      <c r="C16" s="85"/>
      <c r="D16" s="85"/>
      <c r="E16" s="85"/>
      <c r="F16" s="85"/>
      <c r="G16" s="85"/>
    </row>
    <row r="17" spans="1:7">
      <c r="A17" s="85"/>
      <c r="B17" s="85"/>
      <c r="C17" s="85"/>
      <c r="D17" s="85"/>
      <c r="E17" s="85"/>
      <c r="F17" s="85"/>
      <c r="G17" s="85"/>
    </row>
    <row r="18" spans="1:7">
      <c r="A18" s="1270" t="s">
        <v>325</v>
      </c>
      <c r="B18" s="1270"/>
      <c r="C18" s="1270"/>
      <c r="D18" s="1270"/>
      <c r="E18" s="1270"/>
      <c r="F18" s="1271"/>
      <c r="G18" s="1271"/>
    </row>
    <row r="19" spans="1:7" ht="38.25" customHeight="1">
      <c r="A19" s="1272"/>
      <c r="B19" s="1272"/>
      <c r="C19" s="1272"/>
      <c r="D19" s="1272"/>
      <c r="E19" s="1272"/>
      <c r="F19" s="1272"/>
      <c r="G19" s="1272"/>
    </row>
    <row r="20" spans="1:7" ht="38.25" customHeight="1">
      <c r="A20" s="912"/>
      <c r="B20" s="912"/>
      <c r="C20" s="912"/>
      <c r="D20" s="912"/>
      <c r="E20" s="912"/>
      <c r="F20" s="1270" t="s">
        <v>306</v>
      </c>
      <c r="G20" s="1270"/>
    </row>
    <row r="21" spans="1:7">
      <c r="A21" s="1247" t="s">
        <v>307</v>
      </c>
      <c r="B21" s="1247"/>
      <c r="C21" s="1247"/>
      <c r="D21" s="1247"/>
      <c r="E21" s="1247"/>
      <c r="F21" s="1247"/>
      <c r="G21" s="1247"/>
    </row>
    <row r="22" spans="1:7" s="72" customFormat="1" ht="32.25" customHeight="1" thickBot="1">
      <c r="A22" s="1252" t="s">
        <v>2294</v>
      </c>
      <c r="B22" s="1252"/>
      <c r="C22" s="1252"/>
      <c r="D22" s="1252"/>
      <c r="E22" s="1252"/>
      <c r="F22" s="1252"/>
      <c r="G22" s="1252"/>
    </row>
    <row r="23" spans="1:7" ht="34.5" customHeight="1">
      <c r="A23" s="1247" t="s">
        <v>308</v>
      </c>
      <c r="B23" s="1247"/>
      <c r="C23" s="1247"/>
      <c r="D23" s="1247"/>
      <c r="E23" s="88"/>
      <c r="F23" s="85" t="s">
        <v>326</v>
      </c>
      <c r="G23" s="88"/>
    </row>
    <row r="24" spans="1:7" ht="34.5" customHeight="1">
      <c r="A24" s="1247" t="s">
        <v>309</v>
      </c>
      <c r="B24" s="1247"/>
      <c r="C24" s="912"/>
      <c r="D24" s="912"/>
      <c r="E24" s="912"/>
      <c r="F24" s="912"/>
      <c r="G24" s="912"/>
    </row>
    <row r="25" spans="1:7">
      <c r="A25" s="1247" t="s">
        <v>310</v>
      </c>
      <c r="B25" s="1247"/>
      <c r="C25" s="85"/>
      <c r="D25" s="85"/>
      <c r="E25" s="85"/>
      <c r="F25" s="85"/>
      <c r="G25" s="85"/>
    </row>
    <row r="26" spans="1:7">
      <c r="A26" s="85"/>
      <c r="B26" s="85"/>
      <c r="C26" s="85"/>
      <c r="D26" s="85"/>
      <c r="E26" s="85"/>
      <c r="F26" s="85"/>
      <c r="G26" s="85"/>
    </row>
    <row r="27" spans="1:7" ht="59.25" customHeight="1">
      <c r="A27" s="1247" t="s">
        <v>2295</v>
      </c>
      <c r="B27" s="1247"/>
      <c r="C27" s="1247"/>
      <c r="D27" s="1247"/>
      <c r="E27" s="1247"/>
      <c r="F27" s="1247"/>
      <c r="G27" s="1247"/>
    </row>
    <row r="28" spans="1:7">
      <c r="A28" s="86"/>
      <c r="B28" s="85"/>
      <c r="C28" s="85"/>
      <c r="D28" s="85"/>
      <c r="E28" s="85"/>
      <c r="F28" s="85"/>
      <c r="G28" s="85"/>
    </row>
    <row r="29" spans="1:7" ht="42" customHeight="1">
      <c r="A29" s="1252" t="s">
        <v>906</v>
      </c>
      <c r="B29" s="1252"/>
      <c r="C29" s="1252"/>
      <c r="D29" s="1252"/>
      <c r="E29" s="1252"/>
      <c r="F29" s="1252"/>
      <c r="G29" s="1252"/>
    </row>
    <row r="30" spans="1:7" ht="28.5" customHeight="1">
      <c r="A30" s="1274" t="s">
        <v>606</v>
      </c>
      <c r="B30" s="1274"/>
      <c r="C30" s="1274"/>
      <c r="D30" s="1274"/>
      <c r="E30" s="1274"/>
      <c r="F30" s="1274"/>
      <c r="G30" s="1274"/>
    </row>
    <row r="31" spans="1:7" ht="18.75" thickBot="1">
      <c r="A31" s="85"/>
      <c r="B31" s="85"/>
      <c r="C31" s="85"/>
      <c r="D31" s="85"/>
      <c r="E31" s="86" t="s">
        <v>311</v>
      </c>
      <c r="F31" s="85"/>
      <c r="G31" s="85"/>
    </row>
    <row r="32" spans="1:7" ht="39.75" customHeight="1" thickBot="1">
      <c r="A32" s="85"/>
      <c r="B32" s="85"/>
      <c r="C32" s="85"/>
      <c r="D32" s="85"/>
      <c r="E32" s="87"/>
      <c r="F32" s="85"/>
      <c r="G32" s="85"/>
    </row>
    <row r="33" spans="1:7" ht="36.75" thickBot="1">
      <c r="A33" s="85"/>
      <c r="B33" s="85"/>
      <c r="C33" s="85"/>
      <c r="D33" s="85"/>
      <c r="E33" s="79" t="s">
        <v>312</v>
      </c>
      <c r="F33" s="85"/>
      <c r="G33" s="85"/>
    </row>
    <row r="34" spans="1:7" ht="38.25" customHeight="1" thickBot="1">
      <c r="A34" s="85"/>
      <c r="B34" s="85"/>
      <c r="C34" s="1247" t="s">
        <v>313</v>
      </c>
      <c r="D34" s="1273"/>
      <c r="E34" s="87"/>
      <c r="F34" s="85"/>
      <c r="G34" s="85"/>
    </row>
    <row r="35" spans="1:7" ht="36" customHeight="1" thickBot="1">
      <c r="A35" s="90"/>
      <c r="B35" s="85"/>
      <c r="C35" s="1247" t="s">
        <v>314</v>
      </c>
      <c r="D35" s="1273"/>
      <c r="E35" s="87"/>
      <c r="F35" s="85"/>
      <c r="G35" s="85"/>
    </row>
    <row r="36" spans="1:7" ht="52.5" customHeight="1" thickBot="1">
      <c r="A36" s="85"/>
      <c r="B36" s="85"/>
      <c r="C36" s="1247" t="s">
        <v>315</v>
      </c>
      <c r="D36" s="1273"/>
      <c r="E36" s="87"/>
      <c r="F36" s="85"/>
      <c r="G36" s="85"/>
    </row>
    <row r="37" spans="1:7">
      <c r="A37" s="85"/>
      <c r="B37" s="85"/>
      <c r="C37" s="85"/>
      <c r="D37" s="85"/>
      <c r="E37" s="85"/>
      <c r="F37" s="85"/>
      <c r="G37" s="85" t="s">
        <v>316</v>
      </c>
    </row>
    <row r="38" spans="1:7" ht="42.75" customHeight="1" thickBot="1">
      <c r="A38" s="86" t="s">
        <v>317</v>
      </c>
      <c r="B38" s="85"/>
      <c r="C38" s="85"/>
      <c r="D38" s="85"/>
      <c r="E38" s="85"/>
      <c r="F38" s="85"/>
      <c r="G38" s="85"/>
    </row>
    <row r="39" spans="1:7" ht="30.75" customHeight="1" thickBot="1">
      <c r="A39" s="86" t="s">
        <v>318</v>
      </c>
      <c r="B39" s="87"/>
      <c r="C39" s="85"/>
      <c r="D39" s="86" t="s">
        <v>319</v>
      </c>
      <c r="E39" s="87"/>
      <c r="F39" s="85"/>
      <c r="G39" s="85"/>
    </row>
    <row r="40" spans="1:7" ht="74.25" customHeight="1" thickBot="1">
      <c r="A40" s="86" t="s">
        <v>320</v>
      </c>
      <c r="B40" s="87"/>
      <c r="C40" s="85"/>
      <c r="D40" s="86" t="s">
        <v>321</v>
      </c>
      <c r="E40" s="87"/>
      <c r="F40" s="85"/>
      <c r="G40" s="85"/>
    </row>
    <row r="41" spans="1:7" ht="74.25" customHeight="1" thickBot="1">
      <c r="A41" s="86" t="s">
        <v>322</v>
      </c>
      <c r="B41" s="87"/>
      <c r="C41" s="85"/>
      <c r="D41" s="86" t="s">
        <v>323</v>
      </c>
      <c r="E41" s="87"/>
      <c r="F41" s="85"/>
      <c r="G41" s="85"/>
    </row>
    <row r="42" spans="1:7" ht="72" customHeight="1" thickBot="1">
      <c r="A42" s="85"/>
      <c r="B42" s="85"/>
      <c r="C42" s="85"/>
      <c r="D42" s="86" t="s">
        <v>324</v>
      </c>
      <c r="E42" s="87"/>
      <c r="F42" s="85"/>
      <c r="G42" s="85"/>
    </row>
  </sheetData>
  <mergeCells count="27">
    <mergeCell ref="C35:D35"/>
    <mergeCell ref="C36:D36"/>
    <mergeCell ref="A25:B25"/>
    <mergeCell ref="A27:G27"/>
    <mergeCell ref="A29:G29"/>
    <mergeCell ref="A30:G30"/>
    <mergeCell ref="C34:D34"/>
    <mergeCell ref="A24:B24"/>
    <mergeCell ref="C24:G24"/>
    <mergeCell ref="A10:G10"/>
    <mergeCell ref="A14:B14"/>
    <mergeCell ref="A16:B16"/>
    <mergeCell ref="A18:E18"/>
    <mergeCell ref="F18:G18"/>
    <mergeCell ref="A19:G19"/>
    <mergeCell ref="A20:E20"/>
    <mergeCell ref="F20:G20"/>
    <mergeCell ref="A21:G21"/>
    <mergeCell ref="A22:G22"/>
    <mergeCell ref="A23:D23"/>
    <mergeCell ref="A9:G9"/>
    <mergeCell ref="A1:G1"/>
    <mergeCell ref="A3:G3"/>
    <mergeCell ref="A4:G4"/>
    <mergeCell ref="A6:G6"/>
    <mergeCell ref="A7:G7"/>
    <mergeCell ref="A5:G5"/>
  </mergeCells>
  <pageMargins left="0.7" right="0.7" top="0.75" bottom="0.75" header="0.3" footer="0.3"/>
  <pageSetup paperSize="9" scale="28" orientation="portrait"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5">
    <tabColor theme="0" tint="-0.14999847407452621"/>
  </sheetPr>
  <dimension ref="A1:M67"/>
  <sheetViews>
    <sheetView zoomScale="70" zoomScaleNormal="70" workbookViewId="0">
      <selection activeCell="A5" sqref="A5:K5"/>
    </sheetView>
  </sheetViews>
  <sheetFormatPr defaultRowHeight="12.75"/>
  <cols>
    <col min="1" max="1" width="30.7109375" style="2" customWidth="1"/>
    <col min="2" max="2" width="37" style="2" customWidth="1"/>
    <col min="3" max="3" width="21.140625" style="2" customWidth="1"/>
    <col min="4" max="4" width="5.7109375" style="2" customWidth="1"/>
    <col min="5" max="5" width="60.85546875" style="2" customWidth="1"/>
    <col min="6" max="6" width="6.42578125" style="2" customWidth="1"/>
    <col min="7" max="7" width="7.5703125" style="2" customWidth="1"/>
    <col min="8" max="8" width="44.85546875" style="2" customWidth="1"/>
    <col min="9" max="9" width="47.28515625" style="2" customWidth="1"/>
    <col min="10" max="10" width="43.42578125" style="2" customWidth="1"/>
    <col min="11" max="11" width="34.7109375" style="2" customWidth="1"/>
    <col min="12" max="12" width="8.85546875" style="2"/>
    <col min="13" max="13" width="17.7109375" style="2" customWidth="1"/>
    <col min="14" max="256" width="8.85546875" style="2"/>
    <col min="257" max="257" width="30.28515625" style="2" customWidth="1"/>
    <col min="258" max="258" width="37" style="2" customWidth="1"/>
    <col min="259" max="259" width="41" style="2" customWidth="1"/>
    <col min="260" max="260" width="5.7109375" style="2" customWidth="1"/>
    <col min="261" max="261" width="60.85546875" style="2" customWidth="1"/>
    <col min="262" max="262" width="6.42578125" style="2" customWidth="1"/>
    <col min="263" max="263" width="30.7109375" style="2" customWidth="1"/>
    <col min="264" max="264" width="19.7109375" style="2" customWidth="1"/>
    <col min="265" max="265" width="47.28515625" style="2" customWidth="1"/>
    <col min="266" max="266" width="43.42578125" style="2" customWidth="1"/>
    <col min="267" max="267" width="34.7109375" style="2" customWidth="1"/>
    <col min="268" max="268" width="8.85546875" style="2"/>
    <col min="269" max="269" width="17.7109375" style="2" customWidth="1"/>
    <col min="270" max="512" width="8.85546875" style="2"/>
    <col min="513" max="513" width="30.28515625" style="2" customWidth="1"/>
    <col min="514" max="514" width="37" style="2" customWidth="1"/>
    <col min="515" max="515" width="41" style="2" customWidth="1"/>
    <col min="516" max="516" width="5.7109375" style="2" customWidth="1"/>
    <col min="517" max="517" width="60.85546875" style="2" customWidth="1"/>
    <col min="518" max="518" width="6.42578125" style="2" customWidth="1"/>
    <col min="519" max="519" width="30.7109375" style="2" customWidth="1"/>
    <col min="520" max="520" width="19.7109375" style="2" customWidth="1"/>
    <col min="521" max="521" width="47.28515625" style="2" customWidth="1"/>
    <col min="522" max="522" width="43.42578125" style="2" customWidth="1"/>
    <col min="523" max="523" width="34.7109375" style="2" customWidth="1"/>
    <col min="524" max="524" width="8.85546875" style="2"/>
    <col min="525" max="525" width="17.7109375" style="2" customWidth="1"/>
    <col min="526" max="768" width="8.85546875" style="2"/>
    <col min="769" max="769" width="30.28515625" style="2" customWidth="1"/>
    <col min="770" max="770" width="37" style="2" customWidth="1"/>
    <col min="771" max="771" width="41" style="2" customWidth="1"/>
    <col min="772" max="772" width="5.7109375" style="2" customWidth="1"/>
    <col min="773" max="773" width="60.85546875" style="2" customWidth="1"/>
    <col min="774" max="774" width="6.42578125" style="2" customWidth="1"/>
    <col min="775" max="775" width="30.7109375" style="2" customWidth="1"/>
    <col min="776" max="776" width="19.7109375" style="2" customWidth="1"/>
    <col min="777" max="777" width="47.28515625" style="2" customWidth="1"/>
    <col min="778" max="778" width="43.42578125" style="2" customWidth="1"/>
    <col min="779" max="779" width="34.7109375" style="2" customWidth="1"/>
    <col min="780" max="780" width="8.85546875" style="2"/>
    <col min="781" max="781" width="17.7109375" style="2" customWidth="1"/>
    <col min="782" max="1024" width="8.85546875" style="2"/>
    <col min="1025" max="1025" width="30.28515625" style="2" customWidth="1"/>
    <col min="1026" max="1026" width="37" style="2" customWidth="1"/>
    <col min="1027" max="1027" width="41" style="2" customWidth="1"/>
    <col min="1028" max="1028" width="5.7109375" style="2" customWidth="1"/>
    <col min="1029" max="1029" width="60.85546875" style="2" customWidth="1"/>
    <col min="1030" max="1030" width="6.42578125" style="2" customWidth="1"/>
    <col min="1031" max="1031" width="30.7109375" style="2" customWidth="1"/>
    <col min="1032" max="1032" width="19.7109375" style="2" customWidth="1"/>
    <col min="1033" max="1033" width="47.28515625" style="2" customWidth="1"/>
    <col min="1034" max="1034" width="43.42578125" style="2" customWidth="1"/>
    <col min="1035" max="1035" width="34.7109375" style="2" customWidth="1"/>
    <col min="1036" max="1036" width="8.85546875" style="2"/>
    <col min="1037" max="1037" width="17.7109375" style="2" customWidth="1"/>
    <col min="1038" max="1280" width="8.85546875" style="2"/>
    <col min="1281" max="1281" width="30.28515625" style="2" customWidth="1"/>
    <col min="1282" max="1282" width="37" style="2" customWidth="1"/>
    <col min="1283" max="1283" width="41" style="2" customWidth="1"/>
    <col min="1284" max="1284" width="5.7109375" style="2" customWidth="1"/>
    <col min="1285" max="1285" width="60.85546875" style="2" customWidth="1"/>
    <col min="1286" max="1286" width="6.42578125" style="2" customWidth="1"/>
    <col min="1287" max="1287" width="30.7109375" style="2" customWidth="1"/>
    <col min="1288" max="1288" width="19.7109375" style="2" customWidth="1"/>
    <col min="1289" max="1289" width="47.28515625" style="2" customWidth="1"/>
    <col min="1290" max="1290" width="43.42578125" style="2" customWidth="1"/>
    <col min="1291" max="1291" width="34.7109375" style="2" customWidth="1"/>
    <col min="1292" max="1292" width="8.85546875" style="2"/>
    <col min="1293" max="1293" width="17.7109375" style="2" customWidth="1"/>
    <col min="1294" max="1536" width="8.85546875" style="2"/>
    <col min="1537" max="1537" width="30.28515625" style="2" customWidth="1"/>
    <col min="1538" max="1538" width="37" style="2" customWidth="1"/>
    <col min="1539" max="1539" width="41" style="2" customWidth="1"/>
    <col min="1540" max="1540" width="5.7109375" style="2" customWidth="1"/>
    <col min="1541" max="1541" width="60.85546875" style="2" customWidth="1"/>
    <col min="1542" max="1542" width="6.42578125" style="2" customWidth="1"/>
    <col min="1543" max="1543" width="30.7109375" style="2" customWidth="1"/>
    <col min="1544" max="1544" width="19.7109375" style="2" customWidth="1"/>
    <col min="1545" max="1545" width="47.28515625" style="2" customWidth="1"/>
    <col min="1546" max="1546" width="43.42578125" style="2" customWidth="1"/>
    <col min="1547" max="1547" width="34.7109375" style="2" customWidth="1"/>
    <col min="1548" max="1548" width="8.85546875" style="2"/>
    <col min="1549" max="1549" width="17.7109375" style="2" customWidth="1"/>
    <col min="1550" max="1792" width="8.85546875" style="2"/>
    <col min="1793" max="1793" width="30.28515625" style="2" customWidth="1"/>
    <col min="1794" max="1794" width="37" style="2" customWidth="1"/>
    <col min="1795" max="1795" width="41" style="2" customWidth="1"/>
    <col min="1796" max="1796" width="5.7109375" style="2" customWidth="1"/>
    <col min="1797" max="1797" width="60.85546875" style="2" customWidth="1"/>
    <col min="1798" max="1798" width="6.42578125" style="2" customWidth="1"/>
    <col min="1799" max="1799" width="30.7109375" style="2" customWidth="1"/>
    <col min="1800" max="1800" width="19.7109375" style="2" customWidth="1"/>
    <col min="1801" max="1801" width="47.28515625" style="2" customWidth="1"/>
    <col min="1802" max="1802" width="43.42578125" style="2" customWidth="1"/>
    <col min="1803" max="1803" width="34.7109375" style="2" customWidth="1"/>
    <col min="1804" max="1804" width="8.85546875" style="2"/>
    <col min="1805" max="1805" width="17.7109375" style="2" customWidth="1"/>
    <col min="1806" max="2048" width="8.85546875" style="2"/>
    <col min="2049" max="2049" width="30.28515625" style="2" customWidth="1"/>
    <col min="2050" max="2050" width="37" style="2" customWidth="1"/>
    <col min="2051" max="2051" width="41" style="2" customWidth="1"/>
    <col min="2052" max="2052" width="5.7109375" style="2" customWidth="1"/>
    <col min="2053" max="2053" width="60.85546875" style="2" customWidth="1"/>
    <col min="2054" max="2054" width="6.42578125" style="2" customWidth="1"/>
    <col min="2055" max="2055" width="30.7109375" style="2" customWidth="1"/>
    <col min="2056" max="2056" width="19.7109375" style="2" customWidth="1"/>
    <col min="2057" max="2057" width="47.28515625" style="2" customWidth="1"/>
    <col min="2058" max="2058" width="43.42578125" style="2" customWidth="1"/>
    <col min="2059" max="2059" width="34.7109375" style="2" customWidth="1"/>
    <col min="2060" max="2060" width="8.85546875" style="2"/>
    <col min="2061" max="2061" width="17.7109375" style="2" customWidth="1"/>
    <col min="2062" max="2304" width="8.85546875" style="2"/>
    <col min="2305" max="2305" width="30.28515625" style="2" customWidth="1"/>
    <col min="2306" max="2306" width="37" style="2" customWidth="1"/>
    <col min="2307" max="2307" width="41" style="2" customWidth="1"/>
    <col min="2308" max="2308" width="5.7109375" style="2" customWidth="1"/>
    <col min="2309" max="2309" width="60.85546875" style="2" customWidth="1"/>
    <col min="2310" max="2310" width="6.42578125" style="2" customWidth="1"/>
    <col min="2311" max="2311" width="30.7109375" style="2" customWidth="1"/>
    <col min="2312" max="2312" width="19.7109375" style="2" customWidth="1"/>
    <col min="2313" max="2313" width="47.28515625" style="2" customWidth="1"/>
    <col min="2314" max="2314" width="43.42578125" style="2" customWidth="1"/>
    <col min="2315" max="2315" width="34.7109375" style="2" customWidth="1"/>
    <col min="2316" max="2316" width="8.85546875" style="2"/>
    <col min="2317" max="2317" width="17.7109375" style="2" customWidth="1"/>
    <col min="2318" max="2560" width="8.85546875" style="2"/>
    <col min="2561" max="2561" width="30.28515625" style="2" customWidth="1"/>
    <col min="2562" max="2562" width="37" style="2" customWidth="1"/>
    <col min="2563" max="2563" width="41" style="2" customWidth="1"/>
    <col min="2564" max="2564" width="5.7109375" style="2" customWidth="1"/>
    <col min="2565" max="2565" width="60.85546875" style="2" customWidth="1"/>
    <col min="2566" max="2566" width="6.42578125" style="2" customWidth="1"/>
    <col min="2567" max="2567" width="30.7109375" style="2" customWidth="1"/>
    <col min="2568" max="2568" width="19.7109375" style="2" customWidth="1"/>
    <col min="2569" max="2569" width="47.28515625" style="2" customWidth="1"/>
    <col min="2570" max="2570" width="43.42578125" style="2" customWidth="1"/>
    <col min="2571" max="2571" width="34.7109375" style="2" customWidth="1"/>
    <col min="2572" max="2572" width="8.85546875" style="2"/>
    <col min="2573" max="2573" width="17.7109375" style="2" customWidth="1"/>
    <col min="2574" max="2816" width="8.85546875" style="2"/>
    <col min="2817" max="2817" width="30.28515625" style="2" customWidth="1"/>
    <col min="2818" max="2818" width="37" style="2" customWidth="1"/>
    <col min="2819" max="2819" width="41" style="2" customWidth="1"/>
    <col min="2820" max="2820" width="5.7109375" style="2" customWidth="1"/>
    <col min="2821" max="2821" width="60.85546875" style="2" customWidth="1"/>
    <col min="2822" max="2822" width="6.42578125" style="2" customWidth="1"/>
    <col min="2823" max="2823" width="30.7109375" style="2" customWidth="1"/>
    <col min="2824" max="2824" width="19.7109375" style="2" customWidth="1"/>
    <col min="2825" max="2825" width="47.28515625" style="2" customWidth="1"/>
    <col min="2826" max="2826" width="43.42578125" style="2" customWidth="1"/>
    <col min="2827" max="2827" width="34.7109375" style="2" customWidth="1"/>
    <col min="2828" max="2828" width="8.85546875" style="2"/>
    <col min="2829" max="2829" width="17.7109375" style="2" customWidth="1"/>
    <col min="2830" max="3072" width="8.85546875" style="2"/>
    <col min="3073" max="3073" width="30.28515625" style="2" customWidth="1"/>
    <col min="3074" max="3074" width="37" style="2" customWidth="1"/>
    <col min="3075" max="3075" width="41" style="2" customWidth="1"/>
    <col min="3076" max="3076" width="5.7109375" style="2" customWidth="1"/>
    <col min="3077" max="3077" width="60.85546875" style="2" customWidth="1"/>
    <col min="3078" max="3078" width="6.42578125" style="2" customWidth="1"/>
    <col min="3079" max="3079" width="30.7109375" style="2" customWidth="1"/>
    <col min="3080" max="3080" width="19.7109375" style="2" customWidth="1"/>
    <col min="3081" max="3081" width="47.28515625" style="2" customWidth="1"/>
    <col min="3082" max="3082" width="43.42578125" style="2" customWidth="1"/>
    <col min="3083" max="3083" width="34.7109375" style="2" customWidth="1"/>
    <col min="3084" max="3084" width="8.85546875" style="2"/>
    <col min="3085" max="3085" width="17.7109375" style="2" customWidth="1"/>
    <col min="3086" max="3328" width="8.85546875" style="2"/>
    <col min="3329" max="3329" width="30.28515625" style="2" customWidth="1"/>
    <col min="3330" max="3330" width="37" style="2" customWidth="1"/>
    <col min="3331" max="3331" width="41" style="2" customWidth="1"/>
    <col min="3332" max="3332" width="5.7109375" style="2" customWidth="1"/>
    <col min="3333" max="3333" width="60.85546875" style="2" customWidth="1"/>
    <col min="3334" max="3334" width="6.42578125" style="2" customWidth="1"/>
    <col min="3335" max="3335" width="30.7109375" style="2" customWidth="1"/>
    <col min="3336" max="3336" width="19.7109375" style="2" customWidth="1"/>
    <col min="3337" max="3337" width="47.28515625" style="2" customWidth="1"/>
    <col min="3338" max="3338" width="43.42578125" style="2" customWidth="1"/>
    <col min="3339" max="3339" width="34.7109375" style="2" customWidth="1"/>
    <col min="3340" max="3340" width="8.85546875" style="2"/>
    <col min="3341" max="3341" width="17.7109375" style="2" customWidth="1"/>
    <col min="3342" max="3584" width="8.85546875" style="2"/>
    <col min="3585" max="3585" width="30.28515625" style="2" customWidth="1"/>
    <col min="3586" max="3586" width="37" style="2" customWidth="1"/>
    <col min="3587" max="3587" width="41" style="2" customWidth="1"/>
    <col min="3588" max="3588" width="5.7109375" style="2" customWidth="1"/>
    <col min="3589" max="3589" width="60.85546875" style="2" customWidth="1"/>
    <col min="3590" max="3590" width="6.42578125" style="2" customWidth="1"/>
    <col min="3591" max="3591" width="30.7109375" style="2" customWidth="1"/>
    <col min="3592" max="3592" width="19.7109375" style="2" customWidth="1"/>
    <col min="3593" max="3593" width="47.28515625" style="2" customWidth="1"/>
    <col min="3594" max="3594" width="43.42578125" style="2" customWidth="1"/>
    <col min="3595" max="3595" width="34.7109375" style="2" customWidth="1"/>
    <col min="3596" max="3596" width="8.85546875" style="2"/>
    <col min="3597" max="3597" width="17.7109375" style="2" customWidth="1"/>
    <col min="3598" max="3840" width="8.85546875" style="2"/>
    <col min="3841" max="3841" width="30.28515625" style="2" customWidth="1"/>
    <col min="3842" max="3842" width="37" style="2" customWidth="1"/>
    <col min="3843" max="3843" width="41" style="2" customWidth="1"/>
    <col min="3844" max="3844" width="5.7109375" style="2" customWidth="1"/>
    <col min="3845" max="3845" width="60.85546875" style="2" customWidth="1"/>
    <col min="3846" max="3846" width="6.42578125" style="2" customWidth="1"/>
    <col min="3847" max="3847" width="30.7109375" style="2" customWidth="1"/>
    <col min="3848" max="3848" width="19.7109375" style="2" customWidth="1"/>
    <col min="3849" max="3849" width="47.28515625" style="2" customWidth="1"/>
    <col min="3850" max="3850" width="43.42578125" style="2" customWidth="1"/>
    <col min="3851" max="3851" width="34.7109375" style="2" customWidth="1"/>
    <col min="3852" max="3852" width="8.85546875" style="2"/>
    <col min="3853" max="3853" width="17.7109375" style="2" customWidth="1"/>
    <col min="3854" max="4096" width="8.85546875" style="2"/>
    <col min="4097" max="4097" width="30.28515625" style="2" customWidth="1"/>
    <col min="4098" max="4098" width="37" style="2" customWidth="1"/>
    <col min="4099" max="4099" width="41" style="2" customWidth="1"/>
    <col min="4100" max="4100" width="5.7109375" style="2" customWidth="1"/>
    <col min="4101" max="4101" width="60.85546875" style="2" customWidth="1"/>
    <col min="4102" max="4102" width="6.42578125" style="2" customWidth="1"/>
    <col min="4103" max="4103" width="30.7109375" style="2" customWidth="1"/>
    <col min="4104" max="4104" width="19.7109375" style="2" customWidth="1"/>
    <col min="4105" max="4105" width="47.28515625" style="2" customWidth="1"/>
    <col min="4106" max="4106" width="43.42578125" style="2" customWidth="1"/>
    <col min="4107" max="4107" width="34.7109375" style="2" customWidth="1"/>
    <col min="4108" max="4108" width="8.85546875" style="2"/>
    <col min="4109" max="4109" width="17.7109375" style="2" customWidth="1"/>
    <col min="4110" max="4352" width="8.85546875" style="2"/>
    <col min="4353" max="4353" width="30.28515625" style="2" customWidth="1"/>
    <col min="4354" max="4354" width="37" style="2" customWidth="1"/>
    <col min="4355" max="4355" width="41" style="2" customWidth="1"/>
    <col min="4356" max="4356" width="5.7109375" style="2" customWidth="1"/>
    <col min="4357" max="4357" width="60.85546875" style="2" customWidth="1"/>
    <col min="4358" max="4358" width="6.42578125" style="2" customWidth="1"/>
    <col min="4359" max="4359" width="30.7109375" style="2" customWidth="1"/>
    <col min="4360" max="4360" width="19.7109375" style="2" customWidth="1"/>
    <col min="4361" max="4361" width="47.28515625" style="2" customWidth="1"/>
    <col min="4362" max="4362" width="43.42578125" style="2" customWidth="1"/>
    <col min="4363" max="4363" width="34.7109375" style="2" customWidth="1"/>
    <col min="4364" max="4364" width="8.85546875" style="2"/>
    <col min="4365" max="4365" width="17.7109375" style="2" customWidth="1"/>
    <col min="4366" max="4608" width="8.85546875" style="2"/>
    <col min="4609" max="4609" width="30.28515625" style="2" customWidth="1"/>
    <col min="4610" max="4610" width="37" style="2" customWidth="1"/>
    <col min="4611" max="4611" width="41" style="2" customWidth="1"/>
    <col min="4612" max="4612" width="5.7109375" style="2" customWidth="1"/>
    <col min="4613" max="4613" width="60.85546875" style="2" customWidth="1"/>
    <col min="4614" max="4614" width="6.42578125" style="2" customWidth="1"/>
    <col min="4615" max="4615" width="30.7109375" style="2" customWidth="1"/>
    <col min="4616" max="4616" width="19.7109375" style="2" customWidth="1"/>
    <col min="4617" max="4617" width="47.28515625" style="2" customWidth="1"/>
    <col min="4618" max="4618" width="43.42578125" style="2" customWidth="1"/>
    <col min="4619" max="4619" width="34.7109375" style="2" customWidth="1"/>
    <col min="4620" max="4620" width="8.85546875" style="2"/>
    <col min="4621" max="4621" width="17.7109375" style="2" customWidth="1"/>
    <col min="4622" max="4864" width="8.85546875" style="2"/>
    <col min="4865" max="4865" width="30.28515625" style="2" customWidth="1"/>
    <col min="4866" max="4866" width="37" style="2" customWidth="1"/>
    <col min="4867" max="4867" width="41" style="2" customWidth="1"/>
    <col min="4868" max="4868" width="5.7109375" style="2" customWidth="1"/>
    <col min="4869" max="4869" width="60.85546875" style="2" customWidth="1"/>
    <col min="4870" max="4870" width="6.42578125" style="2" customWidth="1"/>
    <col min="4871" max="4871" width="30.7109375" style="2" customWidth="1"/>
    <col min="4872" max="4872" width="19.7109375" style="2" customWidth="1"/>
    <col min="4873" max="4873" width="47.28515625" style="2" customWidth="1"/>
    <col min="4874" max="4874" width="43.42578125" style="2" customWidth="1"/>
    <col min="4875" max="4875" width="34.7109375" style="2" customWidth="1"/>
    <col min="4876" max="4876" width="8.85546875" style="2"/>
    <col min="4877" max="4877" width="17.7109375" style="2" customWidth="1"/>
    <col min="4878" max="5120" width="8.85546875" style="2"/>
    <col min="5121" max="5121" width="30.28515625" style="2" customWidth="1"/>
    <col min="5122" max="5122" width="37" style="2" customWidth="1"/>
    <col min="5123" max="5123" width="41" style="2" customWidth="1"/>
    <col min="5124" max="5124" width="5.7109375" style="2" customWidth="1"/>
    <col min="5125" max="5125" width="60.85546875" style="2" customWidth="1"/>
    <col min="5126" max="5126" width="6.42578125" style="2" customWidth="1"/>
    <col min="5127" max="5127" width="30.7109375" style="2" customWidth="1"/>
    <col min="5128" max="5128" width="19.7109375" style="2" customWidth="1"/>
    <col min="5129" max="5129" width="47.28515625" style="2" customWidth="1"/>
    <col min="5130" max="5130" width="43.42578125" style="2" customWidth="1"/>
    <col min="5131" max="5131" width="34.7109375" style="2" customWidth="1"/>
    <col min="5132" max="5132" width="8.85546875" style="2"/>
    <col min="5133" max="5133" width="17.7109375" style="2" customWidth="1"/>
    <col min="5134" max="5376" width="8.85546875" style="2"/>
    <col min="5377" max="5377" width="30.28515625" style="2" customWidth="1"/>
    <col min="5378" max="5378" width="37" style="2" customWidth="1"/>
    <col min="5379" max="5379" width="41" style="2" customWidth="1"/>
    <col min="5380" max="5380" width="5.7109375" style="2" customWidth="1"/>
    <col min="5381" max="5381" width="60.85546875" style="2" customWidth="1"/>
    <col min="5382" max="5382" width="6.42578125" style="2" customWidth="1"/>
    <col min="5383" max="5383" width="30.7109375" style="2" customWidth="1"/>
    <col min="5384" max="5384" width="19.7109375" style="2" customWidth="1"/>
    <col min="5385" max="5385" width="47.28515625" style="2" customWidth="1"/>
    <col min="5386" max="5386" width="43.42578125" style="2" customWidth="1"/>
    <col min="5387" max="5387" width="34.7109375" style="2" customWidth="1"/>
    <col min="5388" max="5388" width="8.85546875" style="2"/>
    <col min="5389" max="5389" width="17.7109375" style="2" customWidth="1"/>
    <col min="5390" max="5632" width="8.85546875" style="2"/>
    <col min="5633" max="5633" width="30.28515625" style="2" customWidth="1"/>
    <col min="5634" max="5634" width="37" style="2" customWidth="1"/>
    <col min="5635" max="5635" width="41" style="2" customWidth="1"/>
    <col min="5636" max="5636" width="5.7109375" style="2" customWidth="1"/>
    <col min="5637" max="5637" width="60.85546875" style="2" customWidth="1"/>
    <col min="5638" max="5638" width="6.42578125" style="2" customWidth="1"/>
    <col min="5639" max="5639" width="30.7109375" style="2" customWidth="1"/>
    <col min="5640" max="5640" width="19.7109375" style="2" customWidth="1"/>
    <col min="5641" max="5641" width="47.28515625" style="2" customWidth="1"/>
    <col min="5642" max="5642" width="43.42578125" style="2" customWidth="1"/>
    <col min="5643" max="5643" width="34.7109375" style="2" customWidth="1"/>
    <col min="5644" max="5644" width="8.85546875" style="2"/>
    <col min="5645" max="5645" width="17.7109375" style="2" customWidth="1"/>
    <col min="5646" max="5888" width="8.85546875" style="2"/>
    <col min="5889" max="5889" width="30.28515625" style="2" customWidth="1"/>
    <col min="5890" max="5890" width="37" style="2" customWidth="1"/>
    <col min="5891" max="5891" width="41" style="2" customWidth="1"/>
    <col min="5892" max="5892" width="5.7109375" style="2" customWidth="1"/>
    <col min="5893" max="5893" width="60.85546875" style="2" customWidth="1"/>
    <col min="5894" max="5894" width="6.42578125" style="2" customWidth="1"/>
    <col min="5895" max="5895" width="30.7109375" style="2" customWidth="1"/>
    <col min="5896" max="5896" width="19.7109375" style="2" customWidth="1"/>
    <col min="5897" max="5897" width="47.28515625" style="2" customWidth="1"/>
    <col min="5898" max="5898" width="43.42578125" style="2" customWidth="1"/>
    <col min="5899" max="5899" width="34.7109375" style="2" customWidth="1"/>
    <col min="5900" max="5900" width="8.85546875" style="2"/>
    <col min="5901" max="5901" width="17.7109375" style="2" customWidth="1"/>
    <col min="5902" max="6144" width="8.85546875" style="2"/>
    <col min="6145" max="6145" width="30.28515625" style="2" customWidth="1"/>
    <col min="6146" max="6146" width="37" style="2" customWidth="1"/>
    <col min="6147" max="6147" width="41" style="2" customWidth="1"/>
    <col min="6148" max="6148" width="5.7109375" style="2" customWidth="1"/>
    <col min="6149" max="6149" width="60.85546875" style="2" customWidth="1"/>
    <col min="6150" max="6150" width="6.42578125" style="2" customWidth="1"/>
    <col min="6151" max="6151" width="30.7109375" style="2" customWidth="1"/>
    <col min="6152" max="6152" width="19.7109375" style="2" customWidth="1"/>
    <col min="6153" max="6153" width="47.28515625" style="2" customWidth="1"/>
    <col min="6154" max="6154" width="43.42578125" style="2" customWidth="1"/>
    <col min="6155" max="6155" width="34.7109375" style="2" customWidth="1"/>
    <col min="6156" max="6156" width="8.85546875" style="2"/>
    <col min="6157" max="6157" width="17.7109375" style="2" customWidth="1"/>
    <col min="6158" max="6400" width="8.85546875" style="2"/>
    <col min="6401" max="6401" width="30.28515625" style="2" customWidth="1"/>
    <col min="6402" max="6402" width="37" style="2" customWidth="1"/>
    <col min="6403" max="6403" width="41" style="2" customWidth="1"/>
    <col min="6404" max="6404" width="5.7109375" style="2" customWidth="1"/>
    <col min="6405" max="6405" width="60.85546875" style="2" customWidth="1"/>
    <col min="6406" max="6406" width="6.42578125" style="2" customWidth="1"/>
    <col min="6407" max="6407" width="30.7109375" style="2" customWidth="1"/>
    <col min="6408" max="6408" width="19.7109375" style="2" customWidth="1"/>
    <col min="6409" max="6409" width="47.28515625" style="2" customWidth="1"/>
    <col min="6410" max="6410" width="43.42578125" style="2" customWidth="1"/>
    <col min="6411" max="6411" width="34.7109375" style="2" customWidth="1"/>
    <col min="6412" max="6412" width="8.85546875" style="2"/>
    <col min="6413" max="6413" width="17.7109375" style="2" customWidth="1"/>
    <col min="6414" max="6656" width="8.85546875" style="2"/>
    <col min="6657" max="6657" width="30.28515625" style="2" customWidth="1"/>
    <col min="6658" max="6658" width="37" style="2" customWidth="1"/>
    <col min="6659" max="6659" width="41" style="2" customWidth="1"/>
    <col min="6660" max="6660" width="5.7109375" style="2" customWidth="1"/>
    <col min="6661" max="6661" width="60.85546875" style="2" customWidth="1"/>
    <col min="6662" max="6662" width="6.42578125" style="2" customWidth="1"/>
    <col min="6663" max="6663" width="30.7109375" style="2" customWidth="1"/>
    <col min="6664" max="6664" width="19.7109375" style="2" customWidth="1"/>
    <col min="6665" max="6665" width="47.28515625" style="2" customWidth="1"/>
    <col min="6666" max="6666" width="43.42578125" style="2" customWidth="1"/>
    <col min="6667" max="6667" width="34.7109375" style="2" customWidth="1"/>
    <col min="6668" max="6668" width="8.85546875" style="2"/>
    <col min="6669" max="6669" width="17.7109375" style="2" customWidth="1"/>
    <col min="6670" max="6912" width="8.85546875" style="2"/>
    <col min="6913" max="6913" width="30.28515625" style="2" customWidth="1"/>
    <col min="6914" max="6914" width="37" style="2" customWidth="1"/>
    <col min="6915" max="6915" width="41" style="2" customWidth="1"/>
    <col min="6916" max="6916" width="5.7109375" style="2" customWidth="1"/>
    <col min="6917" max="6917" width="60.85546875" style="2" customWidth="1"/>
    <col min="6918" max="6918" width="6.42578125" style="2" customWidth="1"/>
    <col min="6919" max="6919" width="30.7109375" style="2" customWidth="1"/>
    <col min="6920" max="6920" width="19.7109375" style="2" customWidth="1"/>
    <col min="6921" max="6921" width="47.28515625" style="2" customWidth="1"/>
    <col min="6922" max="6922" width="43.42578125" style="2" customWidth="1"/>
    <col min="6923" max="6923" width="34.7109375" style="2" customWidth="1"/>
    <col min="6924" max="6924" width="8.85546875" style="2"/>
    <col min="6925" max="6925" width="17.7109375" style="2" customWidth="1"/>
    <col min="6926" max="7168" width="8.85546875" style="2"/>
    <col min="7169" max="7169" width="30.28515625" style="2" customWidth="1"/>
    <col min="7170" max="7170" width="37" style="2" customWidth="1"/>
    <col min="7171" max="7171" width="41" style="2" customWidth="1"/>
    <col min="7172" max="7172" width="5.7109375" style="2" customWidth="1"/>
    <col min="7173" max="7173" width="60.85546875" style="2" customWidth="1"/>
    <col min="7174" max="7174" width="6.42578125" style="2" customWidth="1"/>
    <col min="7175" max="7175" width="30.7109375" style="2" customWidth="1"/>
    <col min="7176" max="7176" width="19.7109375" style="2" customWidth="1"/>
    <col min="7177" max="7177" width="47.28515625" style="2" customWidth="1"/>
    <col min="7178" max="7178" width="43.42578125" style="2" customWidth="1"/>
    <col min="7179" max="7179" width="34.7109375" style="2" customWidth="1"/>
    <col min="7180" max="7180" width="8.85546875" style="2"/>
    <col min="7181" max="7181" width="17.7109375" style="2" customWidth="1"/>
    <col min="7182" max="7424" width="8.85546875" style="2"/>
    <col min="7425" max="7425" width="30.28515625" style="2" customWidth="1"/>
    <col min="7426" max="7426" width="37" style="2" customWidth="1"/>
    <col min="7427" max="7427" width="41" style="2" customWidth="1"/>
    <col min="7428" max="7428" width="5.7109375" style="2" customWidth="1"/>
    <col min="7429" max="7429" width="60.85546875" style="2" customWidth="1"/>
    <col min="7430" max="7430" width="6.42578125" style="2" customWidth="1"/>
    <col min="7431" max="7431" width="30.7109375" style="2" customWidth="1"/>
    <col min="7432" max="7432" width="19.7109375" style="2" customWidth="1"/>
    <col min="7433" max="7433" width="47.28515625" style="2" customWidth="1"/>
    <col min="7434" max="7434" width="43.42578125" style="2" customWidth="1"/>
    <col min="7435" max="7435" width="34.7109375" style="2" customWidth="1"/>
    <col min="7436" max="7436" width="8.85546875" style="2"/>
    <col min="7437" max="7437" width="17.7109375" style="2" customWidth="1"/>
    <col min="7438" max="7680" width="8.85546875" style="2"/>
    <col min="7681" max="7681" width="30.28515625" style="2" customWidth="1"/>
    <col min="7682" max="7682" width="37" style="2" customWidth="1"/>
    <col min="7683" max="7683" width="41" style="2" customWidth="1"/>
    <col min="7684" max="7684" width="5.7109375" style="2" customWidth="1"/>
    <col min="7685" max="7685" width="60.85546875" style="2" customWidth="1"/>
    <col min="7686" max="7686" width="6.42578125" style="2" customWidth="1"/>
    <col min="7687" max="7687" width="30.7109375" style="2" customWidth="1"/>
    <col min="7688" max="7688" width="19.7109375" style="2" customWidth="1"/>
    <col min="7689" max="7689" width="47.28515625" style="2" customWidth="1"/>
    <col min="7690" max="7690" width="43.42578125" style="2" customWidth="1"/>
    <col min="7691" max="7691" width="34.7109375" style="2" customWidth="1"/>
    <col min="7692" max="7692" width="8.85546875" style="2"/>
    <col min="7693" max="7693" width="17.7109375" style="2" customWidth="1"/>
    <col min="7694" max="7936" width="8.85546875" style="2"/>
    <col min="7937" max="7937" width="30.28515625" style="2" customWidth="1"/>
    <col min="7938" max="7938" width="37" style="2" customWidth="1"/>
    <col min="7939" max="7939" width="41" style="2" customWidth="1"/>
    <col min="7940" max="7940" width="5.7109375" style="2" customWidth="1"/>
    <col min="7941" max="7941" width="60.85546875" style="2" customWidth="1"/>
    <col min="7942" max="7942" width="6.42578125" style="2" customWidth="1"/>
    <col min="7943" max="7943" width="30.7109375" style="2" customWidth="1"/>
    <col min="7944" max="7944" width="19.7109375" style="2" customWidth="1"/>
    <col min="7945" max="7945" width="47.28515625" style="2" customWidth="1"/>
    <col min="7946" max="7946" width="43.42578125" style="2" customWidth="1"/>
    <col min="7947" max="7947" width="34.7109375" style="2" customWidth="1"/>
    <col min="7948" max="7948" width="8.85546875" style="2"/>
    <col min="7949" max="7949" width="17.7109375" style="2" customWidth="1"/>
    <col min="7950" max="8192" width="8.85546875" style="2"/>
    <col min="8193" max="8193" width="30.28515625" style="2" customWidth="1"/>
    <col min="8194" max="8194" width="37" style="2" customWidth="1"/>
    <col min="8195" max="8195" width="41" style="2" customWidth="1"/>
    <col min="8196" max="8196" width="5.7109375" style="2" customWidth="1"/>
    <col min="8197" max="8197" width="60.85546875" style="2" customWidth="1"/>
    <col min="8198" max="8198" width="6.42578125" style="2" customWidth="1"/>
    <col min="8199" max="8199" width="30.7109375" style="2" customWidth="1"/>
    <col min="8200" max="8200" width="19.7109375" style="2" customWidth="1"/>
    <col min="8201" max="8201" width="47.28515625" style="2" customWidth="1"/>
    <col min="8202" max="8202" width="43.42578125" style="2" customWidth="1"/>
    <col min="8203" max="8203" width="34.7109375" style="2" customWidth="1"/>
    <col min="8204" max="8204" width="8.85546875" style="2"/>
    <col min="8205" max="8205" width="17.7109375" style="2" customWidth="1"/>
    <col min="8206" max="8448" width="8.85546875" style="2"/>
    <col min="8449" max="8449" width="30.28515625" style="2" customWidth="1"/>
    <col min="8450" max="8450" width="37" style="2" customWidth="1"/>
    <col min="8451" max="8451" width="41" style="2" customWidth="1"/>
    <col min="8452" max="8452" width="5.7109375" style="2" customWidth="1"/>
    <col min="8453" max="8453" width="60.85546875" style="2" customWidth="1"/>
    <col min="8454" max="8454" width="6.42578125" style="2" customWidth="1"/>
    <col min="8455" max="8455" width="30.7109375" style="2" customWidth="1"/>
    <col min="8456" max="8456" width="19.7109375" style="2" customWidth="1"/>
    <col min="8457" max="8457" width="47.28515625" style="2" customWidth="1"/>
    <col min="8458" max="8458" width="43.42578125" style="2" customWidth="1"/>
    <col min="8459" max="8459" width="34.7109375" style="2" customWidth="1"/>
    <col min="8460" max="8460" width="8.85546875" style="2"/>
    <col min="8461" max="8461" width="17.7109375" style="2" customWidth="1"/>
    <col min="8462" max="8704" width="8.85546875" style="2"/>
    <col min="8705" max="8705" width="30.28515625" style="2" customWidth="1"/>
    <col min="8706" max="8706" width="37" style="2" customWidth="1"/>
    <col min="8707" max="8707" width="41" style="2" customWidth="1"/>
    <col min="8708" max="8708" width="5.7109375" style="2" customWidth="1"/>
    <col min="8709" max="8709" width="60.85546875" style="2" customWidth="1"/>
    <col min="8710" max="8710" width="6.42578125" style="2" customWidth="1"/>
    <col min="8711" max="8711" width="30.7109375" style="2" customWidth="1"/>
    <col min="8712" max="8712" width="19.7109375" style="2" customWidth="1"/>
    <col min="8713" max="8713" width="47.28515625" style="2" customWidth="1"/>
    <col min="8714" max="8714" width="43.42578125" style="2" customWidth="1"/>
    <col min="8715" max="8715" width="34.7109375" style="2" customWidth="1"/>
    <col min="8716" max="8716" width="8.85546875" style="2"/>
    <col min="8717" max="8717" width="17.7109375" style="2" customWidth="1"/>
    <col min="8718" max="8960" width="8.85546875" style="2"/>
    <col min="8961" max="8961" width="30.28515625" style="2" customWidth="1"/>
    <col min="8962" max="8962" width="37" style="2" customWidth="1"/>
    <col min="8963" max="8963" width="41" style="2" customWidth="1"/>
    <col min="8964" max="8964" width="5.7109375" style="2" customWidth="1"/>
    <col min="8965" max="8965" width="60.85546875" style="2" customWidth="1"/>
    <col min="8966" max="8966" width="6.42578125" style="2" customWidth="1"/>
    <col min="8967" max="8967" width="30.7109375" style="2" customWidth="1"/>
    <col min="8968" max="8968" width="19.7109375" style="2" customWidth="1"/>
    <col min="8969" max="8969" width="47.28515625" style="2" customWidth="1"/>
    <col min="8970" max="8970" width="43.42578125" style="2" customWidth="1"/>
    <col min="8971" max="8971" width="34.7109375" style="2" customWidth="1"/>
    <col min="8972" max="8972" width="8.85546875" style="2"/>
    <col min="8973" max="8973" width="17.7109375" style="2" customWidth="1"/>
    <col min="8974" max="9216" width="8.85546875" style="2"/>
    <col min="9217" max="9217" width="30.28515625" style="2" customWidth="1"/>
    <col min="9218" max="9218" width="37" style="2" customWidth="1"/>
    <col min="9219" max="9219" width="41" style="2" customWidth="1"/>
    <col min="9220" max="9220" width="5.7109375" style="2" customWidth="1"/>
    <col min="9221" max="9221" width="60.85546875" style="2" customWidth="1"/>
    <col min="9222" max="9222" width="6.42578125" style="2" customWidth="1"/>
    <col min="9223" max="9223" width="30.7109375" style="2" customWidth="1"/>
    <col min="9224" max="9224" width="19.7109375" style="2" customWidth="1"/>
    <col min="9225" max="9225" width="47.28515625" style="2" customWidth="1"/>
    <col min="9226" max="9226" width="43.42578125" style="2" customWidth="1"/>
    <col min="9227" max="9227" width="34.7109375" style="2" customWidth="1"/>
    <col min="9228" max="9228" width="8.85546875" style="2"/>
    <col min="9229" max="9229" width="17.7109375" style="2" customWidth="1"/>
    <col min="9230" max="9472" width="8.85546875" style="2"/>
    <col min="9473" max="9473" width="30.28515625" style="2" customWidth="1"/>
    <col min="9474" max="9474" width="37" style="2" customWidth="1"/>
    <col min="9475" max="9475" width="41" style="2" customWidth="1"/>
    <col min="9476" max="9476" width="5.7109375" style="2" customWidth="1"/>
    <col min="9477" max="9477" width="60.85546875" style="2" customWidth="1"/>
    <col min="9478" max="9478" width="6.42578125" style="2" customWidth="1"/>
    <col min="9479" max="9479" width="30.7109375" style="2" customWidth="1"/>
    <col min="9480" max="9480" width="19.7109375" style="2" customWidth="1"/>
    <col min="9481" max="9481" width="47.28515625" style="2" customWidth="1"/>
    <col min="9482" max="9482" width="43.42578125" style="2" customWidth="1"/>
    <col min="9483" max="9483" width="34.7109375" style="2" customWidth="1"/>
    <col min="9484" max="9484" width="8.85546875" style="2"/>
    <col min="9485" max="9485" width="17.7109375" style="2" customWidth="1"/>
    <col min="9486" max="9728" width="8.85546875" style="2"/>
    <col min="9729" max="9729" width="30.28515625" style="2" customWidth="1"/>
    <col min="9730" max="9730" width="37" style="2" customWidth="1"/>
    <col min="9731" max="9731" width="41" style="2" customWidth="1"/>
    <col min="9732" max="9732" width="5.7109375" style="2" customWidth="1"/>
    <col min="9733" max="9733" width="60.85546875" style="2" customWidth="1"/>
    <col min="9734" max="9734" width="6.42578125" style="2" customWidth="1"/>
    <col min="9735" max="9735" width="30.7109375" style="2" customWidth="1"/>
    <col min="9736" max="9736" width="19.7109375" style="2" customWidth="1"/>
    <col min="9737" max="9737" width="47.28515625" style="2" customWidth="1"/>
    <col min="9738" max="9738" width="43.42578125" style="2" customWidth="1"/>
    <col min="9739" max="9739" width="34.7109375" style="2" customWidth="1"/>
    <col min="9740" max="9740" width="8.85546875" style="2"/>
    <col min="9741" max="9741" width="17.7109375" style="2" customWidth="1"/>
    <col min="9742" max="9984" width="8.85546875" style="2"/>
    <col min="9985" max="9985" width="30.28515625" style="2" customWidth="1"/>
    <col min="9986" max="9986" width="37" style="2" customWidth="1"/>
    <col min="9987" max="9987" width="41" style="2" customWidth="1"/>
    <col min="9988" max="9988" width="5.7109375" style="2" customWidth="1"/>
    <col min="9989" max="9989" width="60.85546875" style="2" customWidth="1"/>
    <col min="9990" max="9990" width="6.42578125" style="2" customWidth="1"/>
    <col min="9991" max="9991" width="30.7109375" style="2" customWidth="1"/>
    <col min="9992" max="9992" width="19.7109375" style="2" customWidth="1"/>
    <col min="9993" max="9993" width="47.28515625" style="2" customWidth="1"/>
    <col min="9994" max="9994" width="43.42578125" style="2" customWidth="1"/>
    <col min="9995" max="9995" width="34.7109375" style="2" customWidth="1"/>
    <col min="9996" max="9996" width="8.85546875" style="2"/>
    <col min="9997" max="9997" width="17.7109375" style="2" customWidth="1"/>
    <col min="9998" max="10240" width="8.85546875" style="2"/>
    <col min="10241" max="10241" width="30.28515625" style="2" customWidth="1"/>
    <col min="10242" max="10242" width="37" style="2" customWidth="1"/>
    <col min="10243" max="10243" width="41" style="2" customWidth="1"/>
    <col min="10244" max="10244" width="5.7109375" style="2" customWidth="1"/>
    <col min="10245" max="10245" width="60.85546875" style="2" customWidth="1"/>
    <col min="10246" max="10246" width="6.42578125" style="2" customWidth="1"/>
    <col min="10247" max="10247" width="30.7109375" style="2" customWidth="1"/>
    <col min="10248" max="10248" width="19.7109375" style="2" customWidth="1"/>
    <col min="10249" max="10249" width="47.28515625" style="2" customWidth="1"/>
    <col min="10250" max="10250" width="43.42578125" style="2" customWidth="1"/>
    <col min="10251" max="10251" width="34.7109375" style="2" customWidth="1"/>
    <col min="10252" max="10252" width="8.85546875" style="2"/>
    <col min="10253" max="10253" width="17.7109375" style="2" customWidth="1"/>
    <col min="10254" max="10496" width="8.85546875" style="2"/>
    <col min="10497" max="10497" width="30.28515625" style="2" customWidth="1"/>
    <col min="10498" max="10498" width="37" style="2" customWidth="1"/>
    <col min="10499" max="10499" width="41" style="2" customWidth="1"/>
    <col min="10500" max="10500" width="5.7109375" style="2" customWidth="1"/>
    <col min="10501" max="10501" width="60.85546875" style="2" customWidth="1"/>
    <col min="10502" max="10502" width="6.42578125" style="2" customWidth="1"/>
    <col min="10503" max="10503" width="30.7109375" style="2" customWidth="1"/>
    <col min="10504" max="10504" width="19.7109375" style="2" customWidth="1"/>
    <col min="10505" max="10505" width="47.28515625" style="2" customWidth="1"/>
    <col min="10506" max="10506" width="43.42578125" style="2" customWidth="1"/>
    <col min="10507" max="10507" width="34.7109375" style="2" customWidth="1"/>
    <col min="10508" max="10508" width="8.85546875" style="2"/>
    <col min="10509" max="10509" width="17.7109375" style="2" customWidth="1"/>
    <col min="10510" max="10752" width="8.85546875" style="2"/>
    <col min="10753" max="10753" width="30.28515625" style="2" customWidth="1"/>
    <col min="10754" max="10754" width="37" style="2" customWidth="1"/>
    <col min="10755" max="10755" width="41" style="2" customWidth="1"/>
    <col min="10756" max="10756" width="5.7109375" style="2" customWidth="1"/>
    <col min="10757" max="10757" width="60.85546875" style="2" customWidth="1"/>
    <col min="10758" max="10758" width="6.42578125" style="2" customWidth="1"/>
    <col min="10759" max="10759" width="30.7109375" style="2" customWidth="1"/>
    <col min="10760" max="10760" width="19.7109375" style="2" customWidth="1"/>
    <col min="10761" max="10761" width="47.28515625" style="2" customWidth="1"/>
    <col min="10762" max="10762" width="43.42578125" style="2" customWidth="1"/>
    <col min="10763" max="10763" width="34.7109375" style="2" customWidth="1"/>
    <col min="10764" max="10764" width="8.85546875" style="2"/>
    <col min="10765" max="10765" width="17.7109375" style="2" customWidth="1"/>
    <col min="10766" max="11008" width="8.85546875" style="2"/>
    <col min="11009" max="11009" width="30.28515625" style="2" customWidth="1"/>
    <col min="11010" max="11010" width="37" style="2" customWidth="1"/>
    <col min="11011" max="11011" width="41" style="2" customWidth="1"/>
    <col min="11012" max="11012" width="5.7109375" style="2" customWidth="1"/>
    <col min="11013" max="11013" width="60.85546875" style="2" customWidth="1"/>
    <col min="11014" max="11014" width="6.42578125" style="2" customWidth="1"/>
    <col min="11015" max="11015" width="30.7109375" style="2" customWidth="1"/>
    <col min="11016" max="11016" width="19.7109375" style="2" customWidth="1"/>
    <col min="11017" max="11017" width="47.28515625" style="2" customWidth="1"/>
    <col min="11018" max="11018" width="43.42578125" style="2" customWidth="1"/>
    <col min="11019" max="11019" width="34.7109375" style="2" customWidth="1"/>
    <col min="11020" max="11020" width="8.85546875" style="2"/>
    <col min="11021" max="11021" width="17.7109375" style="2" customWidth="1"/>
    <col min="11022" max="11264" width="8.85546875" style="2"/>
    <col min="11265" max="11265" width="30.28515625" style="2" customWidth="1"/>
    <col min="11266" max="11266" width="37" style="2" customWidth="1"/>
    <col min="11267" max="11267" width="41" style="2" customWidth="1"/>
    <col min="11268" max="11268" width="5.7109375" style="2" customWidth="1"/>
    <col min="11269" max="11269" width="60.85546875" style="2" customWidth="1"/>
    <col min="11270" max="11270" width="6.42578125" style="2" customWidth="1"/>
    <col min="11271" max="11271" width="30.7109375" style="2" customWidth="1"/>
    <col min="11272" max="11272" width="19.7109375" style="2" customWidth="1"/>
    <col min="11273" max="11273" width="47.28515625" style="2" customWidth="1"/>
    <col min="11274" max="11274" width="43.42578125" style="2" customWidth="1"/>
    <col min="11275" max="11275" width="34.7109375" style="2" customWidth="1"/>
    <col min="11276" max="11276" width="8.85546875" style="2"/>
    <col min="11277" max="11277" width="17.7109375" style="2" customWidth="1"/>
    <col min="11278" max="11520" width="8.85546875" style="2"/>
    <col min="11521" max="11521" width="30.28515625" style="2" customWidth="1"/>
    <col min="11522" max="11522" width="37" style="2" customWidth="1"/>
    <col min="11523" max="11523" width="41" style="2" customWidth="1"/>
    <col min="11524" max="11524" width="5.7109375" style="2" customWidth="1"/>
    <col min="11525" max="11525" width="60.85546875" style="2" customWidth="1"/>
    <col min="11526" max="11526" width="6.42578125" style="2" customWidth="1"/>
    <col min="11527" max="11527" width="30.7109375" style="2" customWidth="1"/>
    <col min="11528" max="11528" width="19.7109375" style="2" customWidth="1"/>
    <col min="11529" max="11529" width="47.28515625" style="2" customWidth="1"/>
    <col min="11530" max="11530" width="43.42578125" style="2" customWidth="1"/>
    <col min="11531" max="11531" width="34.7109375" style="2" customWidth="1"/>
    <col min="11532" max="11532" width="8.85546875" style="2"/>
    <col min="11533" max="11533" width="17.7109375" style="2" customWidth="1"/>
    <col min="11534" max="11776" width="8.85546875" style="2"/>
    <col min="11777" max="11777" width="30.28515625" style="2" customWidth="1"/>
    <col min="11778" max="11778" width="37" style="2" customWidth="1"/>
    <col min="11779" max="11779" width="41" style="2" customWidth="1"/>
    <col min="11780" max="11780" width="5.7109375" style="2" customWidth="1"/>
    <col min="11781" max="11781" width="60.85546875" style="2" customWidth="1"/>
    <col min="11782" max="11782" width="6.42578125" style="2" customWidth="1"/>
    <col min="11783" max="11783" width="30.7109375" style="2" customWidth="1"/>
    <col min="11784" max="11784" width="19.7109375" style="2" customWidth="1"/>
    <col min="11785" max="11785" width="47.28515625" style="2" customWidth="1"/>
    <col min="11786" max="11786" width="43.42578125" style="2" customWidth="1"/>
    <col min="11787" max="11787" width="34.7109375" style="2" customWidth="1"/>
    <col min="11788" max="11788" width="8.85546875" style="2"/>
    <col min="11789" max="11789" width="17.7109375" style="2" customWidth="1"/>
    <col min="11790" max="12032" width="8.85546875" style="2"/>
    <col min="12033" max="12033" width="30.28515625" style="2" customWidth="1"/>
    <col min="12034" max="12034" width="37" style="2" customWidth="1"/>
    <col min="12035" max="12035" width="41" style="2" customWidth="1"/>
    <col min="12036" max="12036" width="5.7109375" style="2" customWidth="1"/>
    <col min="12037" max="12037" width="60.85546875" style="2" customWidth="1"/>
    <col min="12038" max="12038" width="6.42578125" style="2" customWidth="1"/>
    <col min="12039" max="12039" width="30.7109375" style="2" customWidth="1"/>
    <col min="12040" max="12040" width="19.7109375" style="2" customWidth="1"/>
    <col min="12041" max="12041" width="47.28515625" style="2" customWidth="1"/>
    <col min="12042" max="12042" width="43.42578125" style="2" customWidth="1"/>
    <col min="12043" max="12043" width="34.7109375" style="2" customWidth="1"/>
    <col min="12044" max="12044" width="8.85546875" style="2"/>
    <col min="12045" max="12045" width="17.7109375" style="2" customWidth="1"/>
    <col min="12046" max="12288" width="8.85546875" style="2"/>
    <col min="12289" max="12289" width="30.28515625" style="2" customWidth="1"/>
    <col min="12290" max="12290" width="37" style="2" customWidth="1"/>
    <col min="12291" max="12291" width="41" style="2" customWidth="1"/>
    <col min="12292" max="12292" width="5.7109375" style="2" customWidth="1"/>
    <col min="12293" max="12293" width="60.85546875" style="2" customWidth="1"/>
    <col min="12294" max="12294" width="6.42578125" style="2" customWidth="1"/>
    <col min="12295" max="12295" width="30.7109375" style="2" customWidth="1"/>
    <col min="12296" max="12296" width="19.7109375" style="2" customWidth="1"/>
    <col min="12297" max="12297" width="47.28515625" style="2" customWidth="1"/>
    <col min="12298" max="12298" width="43.42578125" style="2" customWidth="1"/>
    <col min="12299" max="12299" width="34.7109375" style="2" customWidth="1"/>
    <col min="12300" max="12300" width="8.85546875" style="2"/>
    <col min="12301" max="12301" width="17.7109375" style="2" customWidth="1"/>
    <col min="12302" max="12544" width="8.85546875" style="2"/>
    <col min="12545" max="12545" width="30.28515625" style="2" customWidth="1"/>
    <col min="12546" max="12546" width="37" style="2" customWidth="1"/>
    <col min="12547" max="12547" width="41" style="2" customWidth="1"/>
    <col min="12548" max="12548" width="5.7109375" style="2" customWidth="1"/>
    <col min="12549" max="12549" width="60.85546875" style="2" customWidth="1"/>
    <col min="12550" max="12550" width="6.42578125" style="2" customWidth="1"/>
    <col min="12551" max="12551" width="30.7109375" style="2" customWidth="1"/>
    <col min="12552" max="12552" width="19.7109375" style="2" customWidth="1"/>
    <col min="12553" max="12553" width="47.28515625" style="2" customWidth="1"/>
    <col min="12554" max="12554" width="43.42578125" style="2" customWidth="1"/>
    <col min="12555" max="12555" width="34.7109375" style="2" customWidth="1"/>
    <col min="12556" max="12556" width="8.85546875" style="2"/>
    <col min="12557" max="12557" width="17.7109375" style="2" customWidth="1"/>
    <col min="12558" max="12800" width="8.85546875" style="2"/>
    <col min="12801" max="12801" width="30.28515625" style="2" customWidth="1"/>
    <col min="12802" max="12802" width="37" style="2" customWidth="1"/>
    <col min="12803" max="12803" width="41" style="2" customWidth="1"/>
    <col min="12804" max="12804" width="5.7109375" style="2" customWidth="1"/>
    <col min="12805" max="12805" width="60.85546875" style="2" customWidth="1"/>
    <col min="12806" max="12806" width="6.42578125" style="2" customWidth="1"/>
    <col min="12807" max="12807" width="30.7109375" style="2" customWidth="1"/>
    <col min="12808" max="12808" width="19.7109375" style="2" customWidth="1"/>
    <col min="12809" max="12809" width="47.28515625" style="2" customWidth="1"/>
    <col min="12810" max="12810" width="43.42578125" style="2" customWidth="1"/>
    <col min="12811" max="12811" width="34.7109375" style="2" customWidth="1"/>
    <col min="12812" max="12812" width="8.85546875" style="2"/>
    <col min="12813" max="12813" width="17.7109375" style="2" customWidth="1"/>
    <col min="12814" max="13056" width="8.85546875" style="2"/>
    <col min="13057" max="13057" width="30.28515625" style="2" customWidth="1"/>
    <col min="13058" max="13058" width="37" style="2" customWidth="1"/>
    <col min="13059" max="13059" width="41" style="2" customWidth="1"/>
    <col min="13060" max="13060" width="5.7109375" style="2" customWidth="1"/>
    <col min="13061" max="13061" width="60.85546875" style="2" customWidth="1"/>
    <col min="13062" max="13062" width="6.42578125" style="2" customWidth="1"/>
    <col min="13063" max="13063" width="30.7109375" style="2" customWidth="1"/>
    <col min="13064" max="13064" width="19.7109375" style="2" customWidth="1"/>
    <col min="13065" max="13065" width="47.28515625" style="2" customWidth="1"/>
    <col min="13066" max="13066" width="43.42578125" style="2" customWidth="1"/>
    <col min="13067" max="13067" width="34.7109375" style="2" customWidth="1"/>
    <col min="13068" max="13068" width="8.85546875" style="2"/>
    <col min="13069" max="13069" width="17.7109375" style="2" customWidth="1"/>
    <col min="13070" max="13312" width="8.85546875" style="2"/>
    <col min="13313" max="13313" width="30.28515625" style="2" customWidth="1"/>
    <col min="13314" max="13314" width="37" style="2" customWidth="1"/>
    <col min="13315" max="13315" width="41" style="2" customWidth="1"/>
    <col min="13316" max="13316" width="5.7109375" style="2" customWidth="1"/>
    <col min="13317" max="13317" width="60.85546875" style="2" customWidth="1"/>
    <col min="13318" max="13318" width="6.42578125" style="2" customWidth="1"/>
    <col min="13319" max="13319" width="30.7109375" style="2" customWidth="1"/>
    <col min="13320" max="13320" width="19.7109375" style="2" customWidth="1"/>
    <col min="13321" max="13321" width="47.28515625" style="2" customWidth="1"/>
    <col min="13322" max="13322" width="43.42578125" style="2" customWidth="1"/>
    <col min="13323" max="13323" width="34.7109375" style="2" customWidth="1"/>
    <col min="13324" max="13324" width="8.85546875" style="2"/>
    <col min="13325" max="13325" width="17.7109375" style="2" customWidth="1"/>
    <col min="13326" max="13568" width="8.85546875" style="2"/>
    <col min="13569" max="13569" width="30.28515625" style="2" customWidth="1"/>
    <col min="13570" max="13570" width="37" style="2" customWidth="1"/>
    <col min="13571" max="13571" width="41" style="2" customWidth="1"/>
    <col min="13572" max="13572" width="5.7109375" style="2" customWidth="1"/>
    <col min="13573" max="13573" width="60.85546875" style="2" customWidth="1"/>
    <col min="13574" max="13574" width="6.42578125" style="2" customWidth="1"/>
    <col min="13575" max="13575" width="30.7109375" style="2" customWidth="1"/>
    <col min="13576" max="13576" width="19.7109375" style="2" customWidth="1"/>
    <col min="13577" max="13577" width="47.28515625" style="2" customWidth="1"/>
    <col min="13578" max="13578" width="43.42578125" style="2" customWidth="1"/>
    <col min="13579" max="13579" width="34.7109375" style="2" customWidth="1"/>
    <col min="13580" max="13580" width="8.85546875" style="2"/>
    <col min="13581" max="13581" width="17.7109375" style="2" customWidth="1"/>
    <col min="13582" max="13824" width="8.85546875" style="2"/>
    <col min="13825" max="13825" width="30.28515625" style="2" customWidth="1"/>
    <col min="13826" max="13826" width="37" style="2" customWidth="1"/>
    <col min="13827" max="13827" width="41" style="2" customWidth="1"/>
    <col min="13828" max="13828" width="5.7109375" style="2" customWidth="1"/>
    <col min="13829" max="13829" width="60.85546875" style="2" customWidth="1"/>
    <col min="13830" max="13830" width="6.42578125" style="2" customWidth="1"/>
    <col min="13831" max="13831" width="30.7109375" style="2" customWidth="1"/>
    <col min="13832" max="13832" width="19.7109375" style="2" customWidth="1"/>
    <col min="13833" max="13833" width="47.28515625" style="2" customWidth="1"/>
    <col min="13834" max="13834" width="43.42578125" style="2" customWidth="1"/>
    <col min="13835" max="13835" width="34.7109375" style="2" customWidth="1"/>
    <col min="13836" max="13836" width="8.85546875" style="2"/>
    <col min="13837" max="13837" width="17.7109375" style="2" customWidth="1"/>
    <col min="13838" max="14080" width="8.85546875" style="2"/>
    <col min="14081" max="14081" width="30.28515625" style="2" customWidth="1"/>
    <col min="14082" max="14082" width="37" style="2" customWidth="1"/>
    <col min="14083" max="14083" width="41" style="2" customWidth="1"/>
    <col min="14084" max="14084" width="5.7109375" style="2" customWidth="1"/>
    <col min="14085" max="14085" width="60.85546875" style="2" customWidth="1"/>
    <col min="14086" max="14086" width="6.42578125" style="2" customWidth="1"/>
    <col min="14087" max="14087" width="30.7109375" style="2" customWidth="1"/>
    <col min="14088" max="14088" width="19.7109375" style="2" customWidth="1"/>
    <col min="14089" max="14089" width="47.28515625" style="2" customWidth="1"/>
    <col min="14090" max="14090" width="43.42578125" style="2" customWidth="1"/>
    <col min="14091" max="14091" width="34.7109375" style="2" customWidth="1"/>
    <col min="14092" max="14092" width="8.85546875" style="2"/>
    <col min="14093" max="14093" width="17.7109375" style="2" customWidth="1"/>
    <col min="14094" max="14336" width="8.85546875" style="2"/>
    <col min="14337" max="14337" width="30.28515625" style="2" customWidth="1"/>
    <col min="14338" max="14338" width="37" style="2" customWidth="1"/>
    <col min="14339" max="14339" width="41" style="2" customWidth="1"/>
    <col min="14340" max="14340" width="5.7109375" style="2" customWidth="1"/>
    <col min="14341" max="14341" width="60.85546875" style="2" customWidth="1"/>
    <col min="14342" max="14342" width="6.42578125" style="2" customWidth="1"/>
    <col min="14343" max="14343" width="30.7109375" style="2" customWidth="1"/>
    <col min="14344" max="14344" width="19.7109375" style="2" customWidth="1"/>
    <col min="14345" max="14345" width="47.28515625" style="2" customWidth="1"/>
    <col min="14346" max="14346" width="43.42578125" style="2" customWidth="1"/>
    <col min="14347" max="14347" width="34.7109375" style="2" customWidth="1"/>
    <col min="14348" max="14348" width="8.85546875" style="2"/>
    <col min="14349" max="14349" width="17.7109375" style="2" customWidth="1"/>
    <col min="14350" max="14592" width="8.85546875" style="2"/>
    <col min="14593" max="14593" width="30.28515625" style="2" customWidth="1"/>
    <col min="14594" max="14594" width="37" style="2" customWidth="1"/>
    <col min="14595" max="14595" width="41" style="2" customWidth="1"/>
    <col min="14596" max="14596" width="5.7109375" style="2" customWidth="1"/>
    <col min="14597" max="14597" width="60.85546875" style="2" customWidth="1"/>
    <col min="14598" max="14598" width="6.42578125" style="2" customWidth="1"/>
    <col min="14599" max="14599" width="30.7109375" style="2" customWidth="1"/>
    <col min="14600" max="14600" width="19.7109375" style="2" customWidth="1"/>
    <col min="14601" max="14601" width="47.28515625" style="2" customWidth="1"/>
    <col min="14602" max="14602" width="43.42578125" style="2" customWidth="1"/>
    <col min="14603" max="14603" width="34.7109375" style="2" customWidth="1"/>
    <col min="14604" max="14604" width="8.85546875" style="2"/>
    <col min="14605" max="14605" width="17.7109375" style="2" customWidth="1"/>
    <col min="14606" max="14848" width="8.85546875" style="2"/>
    <col min="14849" max="14849" width="30.28515625" style="2" customWidth="1"/>
    <col min="14850" max="14850" width="37" style="2" customWidth="1"/>
    <col min="14851" max="14851" width="41" style="2" customWidth="1"/>
    <col min="14852" max="14852" width="5.7109375" style="2" customWidth="1"/>
    <col min="14853" max="14853" width="60.85546875" style="2" customWidth="1"/>
    <col min="14854" max="14854" width="6.42578125" style="2" customWidth="1"/>
    <col min="14855" max="14855" width="30.7109375" style="2" customWidth="1"/>
    <col min="14856" max="14856" width="19.7109375" style="2" customWidth="1"/>
    <col min="14857" max="14857" width="47.28515625" style="2" customWidth="1"/>
    <col min="14858" max="14858" width="43.42578125" style="2" customWidth="1"/>
    <col min="14859" max="14859" width="34.7109375" style="2" customWidth="1"/>
    <col min="14860" max="14860" width="8.85546875" style="2"/>
    <col min="14861" max="14861" width="17.7109375" style="2" customWidth="1"/>
    <col min="14862" max="15104" width="8.85546875" style="2"/>
    <col min="15105" max="15105" width="30.28515625" style="2" customWidth="1"/>
    <col min="15106" max="15106" width="37" style="2" customWidth="1"/>
    <col min="15107" max="15107" width="41" style="2" customWidth="1"/>
    <col min="15108" max="15108" width="5.7109375" style="2" customWidth="1"/>
    <col min="15109" max="15109" width="60.85546875" style="2" customWidth="1"/>
    <col min="15110" max="15110" width="6.42578125" style="2" customWidth="1"/>
    <col min="15111" max="15111" width="30.7109375" style="2" customWidth="1"/>
    <col min="15112" max="15112" width="19.7109375" style="2" customWidth="1"/>
    <col min="15113" max="15113" width="47.28515625" style="2" customWidth="1"/>
    <col min="15114" max="15114" width="43.42578125" style="2" customWidth="1"/>
    <col min="15115" max="15115" width="34.7109375" style="2" customWidth="1"/>
    <col min="15116" max="15116" width="8.85546875" style="2"/>
    <col min="15117" max="15117" width="17.7109375" style="2" customWidth="1"/>
    <col min="15118" max="15360" width="8.85546875" style="2"/>
    <col min="15361" max="15361" width="30.28515625" style="2" customWidth="1"/>
    <col min="15362" max="15362" width="37" style="2" customWidth="1"/>
    <col min="15363" max="15363" width="41" style="2" customWidth="1"/>
    <col min="15364" max="15364" width="5.7109375" style="2" customWidth="1"/>
    <col min="15365" max="15365" width="60.85546875" style="2" customWidth="1"/>
    <col min="15366" max="15366" width="6.42578125" style="2" customWidth="1"/>
    <col min="15367" max="15367" width="30.7109375" style="2" customWidth="1"/>
    <col min="15368" max="15368" width="19.7109375" style="2" customWidth="1"/>
    <col min="15369" max="15369" width="47.28515625" style="2" customWidth="1"/>
    <col min="15370" max="15370" width="43.42578125" style="2" customWidth="1"/>
    <col min="15371" max="15371" width="34.7109375" style="2" customWidth="1"/>
    <col min="15372" max="15372" width="8.85546875" style="2"/>
    <col min="15373" max="15373" width="17.7109375" style="2" customWidth="1"/>
    <col min="15374" max="15616" width="8.85546875" style="2"/>
    <col min="15617" max="15617" width="30.28515625" style="2" customWidth="1"/>
    <col min="15618" max="15618" width="37" style="2" customWidth="1"/>
    <col min="15619" max="15619" width="41" style="2" customWidth="1"/>
    <col min="15620" max="15620" width="5.7109375" style="2" customWidth="1"/>
    <col min="15621" max="15621" width="60.85546875" style="2" customWidth="1"/>
    <col min="15622" max="15622" width="6.42578125" style="2" customWidth="1"/>
    <col min="15623" max="15623" width="30.7109375" style="2" customWidth="1"/>
    <col min="15624" max="15624" width="19.7109375" style="2" customWidth="1"/>
    <col min="15625" max="15625" width="47.28515625" style="2" customWidth="1"/>
    <col min="15626" max="15626" width="43.42578125" style="2" customWidth="1"/>
    <col min="15627" max="15627" width="34.7109375" style="2" customWidth="1"/>
    <col min="15628" max="15628" width="8.85546875" style="2"/>
    <col min="15629" max="15629" width="17.7109375" style="2" customWidth="1"/>
    <col min="15630" max="15872" width="8.85546875" style="2"/>
    <col min="15873" max="15873" width="30.28515625" style="2" customWidth="1"/>
    <col min="15874" max="15874" width="37" style="2" customWidth="1"/>
    <col min="15875" max="15875" width="41" style="2" customWidth="1"/>
    <col min="15876" max="15876" width="5.7109375" style="2" customWidth="1"/>
    <col min="15877" max="15877" width="60.85546875" style="2" customWidth="1"/>
    <col min="15878" max="15878" width="6.42578125" style="2" customWidth="1"/>
    <col min="15879" max="15879" width="30.7109375" style="2" customWidth="1"/>
    <col min="15880" max="15880" width="19.7109375" style="2" customWidth="1"/>
    <col min="15881" max="15881" width="47.28515625" style="2" customWidth="1"/>
    <col min="15882" max="15882" width="43.42578125" style="2" customWidth="1"/>
    <col min="15883" max="15883" width="34.7109375" style="2" customWidth="1"/>
    <col min="15884" max="15884" width="8.85546875" style="2"/>
    <col min="15885" max="15885" width="17.7109375" style="2" customWidth="1"/>
    <col min="15886" max="16128" width="8.85546875" style="2"/>
    <col min="16129" max="16129" width="30.28515625" style="2" customWidth="1"/>
    <col min="16130" max="16130" width="37" style="2" customWidth="1"/>
    <col min="16131" max="16131" width="41" style="2" customWidth="1"/>
    <col min="16132" max="16132" width="5.7109375" style="2" customWidth="1"/>
    <col min="16133" max="16133" width="60.85546875" style="2" customWidth="1"/>
    <col min="16134" max="16134" width="6.42578125" style="2" customWidth="1"/>
    <col min="16135" max="16135" width="30.7109375" style="2" customWidth="1"/>
    <col min="16136" max="16136" width="19.7109375" style="2" customWidth="1"/>
    <col min="16137" max="16137" width="47.28515625" style="2" customWidth="1"/>
    <col min="16138" max="16138" width="43.42578125" style="2" customWidth="1"/>
    <col min="16139" max="16139" width="34.7109375" style="2" customWidth="1"/>
    <col min="16140" max="16140" width="8.85546875" style="2"/>
    <col min="16141" max="16141" width="17.7109375" style="2" customWidth="1"/>
    <col min="16142" max="16384" width="8.85546875" style="2"/>
  </cols>
  <sheetData>
    <row r="1" spans="1:13" ht="22.5">
      <c r="A1" s="1298" t="s">
        <v>956</v>
      </c>
      <c r="B1" s="1298"/>
      <c r="C1" s="1298"/>
      <c r="D1" s="1298"/>
      <c r="E1" s="1298"/>
      <c r="F1" s="1298"/>
      <c r="G1" s="1298"/>
      <c r="H1" s="1298"/>
      <c r="I1" s="1298"/>
      <c r="J1" s="1298"/>
      <c r="K1" s="1298"/>
      <c r="L1" s="594"/>
      <c r="M1" s="594"/>
    </row>
    <row r="2" spans="1:13" ht="16.5">
      <c r="A2" s="595"/>
      <c r="B2" s="595"/>
      <c r="C2" s="596"/>
      <c r="D2" s="596"/>
      <c r="E2" s="596"/>
      <c r="F2" s="596"/>
      <c r="G2" s="596"/>
      <c r="H2" s="596"/>
      <c r="I2" s="596"/>
      <c r="J2" s="596"/>
      <c r="K2" s="596"/>
      <c r="L2" s="594"/>
      <c r="M2" s="594"/>
    </row>
    <row r="3" spans="1:13" ht="16.5">
      <c r="A3" s="1299" t="s">
        <v>2448</v>
      </c>
      <c r="B3" s="1299"/>
      <c r="C3" s="1299"/>
      <c r="D3" s="1299"/>
      <c r="E3" s="1299"/>
      <c r="F3" s="1299"/>
      <c r="G3" s="1299"/>
      <c r="H3" s="1299"/>
      <c r="I3" s="1299"/>
      <c r="J3" s="1299"/>
      <c r="K3" s="1299"/>
      <c r="L3" s="597"/>
      <c r="M3" s="597"/>
    </row>
    <row r="4" spans="1:13" ht="133.15" customHeight="1">
      <c r="A4" s="1300"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4" s="1300"/>
      <c r="C4" s="1300"/>
      <c r="D4" s="1300"/>
      <c r="E4" s="1300"/>
      <c r="F4" s="1300"/>
      <c r="G4" s="1300"/>
      <c r="H4" s="1300"/>
      <c r="I4" s="1300"/>
      <c r="J4" s="1300"/>
      <c r="K4" s="1300"/>
      <c r="L4" s="598"/>
      <c r="M4" s="598"/>
    </row>
    <row r="5" spans="1:13" ht="20.25">
      <c r="A5" s="1301" t="str">
        <f>Title!A2</f>
        <v>Bid Enquiry No: KPTCL/2026-27/SS/WORK_INDENT3836</v>
      </c>
      <c r="B5" s="1301"/>
      <c r="C5" s="1301"/>
      <c r="D5" s="1301"/>
      <c r="E5" s="1301"/>
      <c r="F5" s="1301"/>
      <c r="G5" s="1301"/>
      <c r="H5" s="1301"/>
      <c r="I5" s="1301"/>
      <c r="J5" s="1301"/>
      <c r="K5" s="1301"/>
      <c r="L5" s="598"/>
      <c r="M5" s="598"/>
    </row>
    <row r="6" spans="1:13" ht="16.5">
      <c r="A6" s="599"/>
      <c r="B6" s="599"/>
      <c r="C6" s="599"/>
      <c r="D6" s="599"/>
      <c r="E6" s="599"/>
      <c r="F6" s="599"/>
      <c r="G6" s="599"/>
      <c r="H6" s="599"/>
      <c r="I6" s="599"/>
      <c r="J6" s="599"/>
      <c r="K6" s="599"/>
      <c r="L6" s="599"/>
      <c r="M6" s="599"/>
    </row>
    <row r="7" spans="1:13" ht="16.5">
      <c r="A7" s="1302" t="s">
        <v>2449</v>
      </c>
      <c r="B7" s="1302"/>
      <c r="C7" s="1302"/>
      <c r="D7" s="1302"/>
      <c r="E7" s="1302"/>
      <c r="F7" s="1302"/>
      <c r="G7" s="1302"/>
      <c r="H7" s="1302"/>
      <c r="I7" s="1302"/>
      <c r="J7" s="1302"/>
      <c r="K7" s="1302"/>
      <c r="L7" s="600"/>
      <c r="M7" s="601"/>
    </row>
    <row r="8" spans="1:13" ht="16.5">
      <c r="A8" s="595"/>
      <c r="B8" s="595"/>
      <c r="C8" s="595"/>
      <c r="D8" s="595"/>
      <c r="E8" s="595"/>
      <c r="F8" s="595"/>
      <c r="G8" s="595"/>
      <c r="H8" s="595"/>
      <c r="I8" s="595"/>
      <c r="J8" s="595"/>
      <c r="K8" s="595"/>
      <c r="L8" s="595"/>
      <c r="M8" s="595"/>
    </row>
    <row r="9" spans="1:13" s="603" customFormat="1" ht="33" customHeight="1">
      <c r="A9" s="596" t="s">
        <v>957</v>
      </c>
      <c r="B9" s="596"/>
      <c r="C9" s="602"/>
      <c r="D9" s="598" t="s">
        <v>268</v>
      </c>
      <c r="E9" s="602"/>
      <c r="F9" s="598"/>
      <c r="G9" s="598"/>
      <c r="H9" s="598"/>
      <c r="I9" s="596"/>
      <c r="J9" s="598"/>
      <c r="K9" s="596"/>
      <c r="L9" s="596"/>
      <c r="M9" s="596"/>
    </row>
    <row r="10" spans="1:13" ht="16.5">
      <c r="A10" s="595"/>
      <c r="B10" s="595"/>
      <c r="C10" s="595"/>
      <c r="D10" s="595"/>
      <c r="E10" s="595"/>
      <c r="F10" s="595"/>
      <c r="G10" s="595"/>
      <c r="H10" s="595"/>
      <c r="I10" s="595"/>
      <c r="J10" s="595"/>
      <c r="K10" s="595"/>
      <c r="L10" s="595"/>
      <c r="M10" s="595"/>
    </row>
    <row r="11" spans="1:13" ht="16.5">
      <c r="A11" s="604" t="s">
        <v>958</v>
      </c>
      <c r="B11" s="1296"/>
      <c r="C11" s="1297"/>
      <c r="D11" s="605"/>
      <c r="E11" s="604" t="s">
        <v>959</v>
      </c>
      <c r="F11" s="605"/>
      <c r="G11" s="605"/>
      <c r="H11" s="605"/>
      <c r="I11" s="605"/>
      <c r="J11" s="605"/>
      <c r="K11" s="605"/>
      <c r="L11" s="605"/>
      <c r="M11" s="605"/>
    </row>
    <row r="12" spans="1:13" ht="16.5">
      <c r="A12" s="595"/>
      <c r="B12" s="595"/>
      <c r="C12" s="595"/>
      <c r="D12" s="595"/>
      <c r="E12" s="595"/>
      <c r="F12" s="595"/>
      <c r="G12" s="595"/>
      <c r="H12" s="595"/>
      <c r="I12" s="595"/>
      <c r="J12" s="595"/>
      <c r="K12" s="595"/>
      <c r="L12" s="595"/>
      <c r="M12" s="595"/>
    </row>
    <row r="13" spans="1:13" s="603" customFormat="1" ht="39" customHeight="1">
      <c r="A13" s="1291" t="s">
        <v>960</v>
      </c>
      <c r="B13" s="1291"/>
      <c r="C13" s="1291"/>
      <c r="D13" s="1291"/>
      <c r="E13" s="1291"/>
      <c r="F13" s="1291"/>
      <c r="G13" s="1291"/>
      <c r="H13" s="606"/>
      <c r="I13" s="596" t="s">
        <v>961</v>
      </c>
      <c r="J13" s="607"/>
      <c r="K13" s="608" t="s">
        <v>2450</v>
      </c>
      <c r="L13" s="609"/>
      <c r="M13" s="596"/>
    </row>
    <row r="14" spans="1:13" ht="36" customHeight="1">
      <c r="A14" s="610" t="s">
        <v>962</v>
      </c>
      <c r="B14" s="611"/>
      <c r="C14" s="610" t="s">
        <v>963</v>
      </c>
      <c r="D14" s="597"/>
      <c r="E14" s="597"/>
      <c r="F14" s="1292"/>
      <c r="G14" s="1292"/>
      <c r="H14" s="610" t="s">
        <v>964</v>
      </c>
      <c r="I14" s="597"/>
      <c r="J14" s="612"/>
      <c r="K14" s="610"/>
      <c r="L14" s="597"/>
      <c r="M14" s="597"/>
    </row>
    <row r="15" spans="1:13" ht="16.5">
      <c r="A15" s="1293" t="s">
        <v>965</v>
      </c>
      <c r="B15" s="1293"/>
      <c r="C15" s="1293"/>
      <c r="D15" s="1293"/>
      <c r="E15" s="1293"/>
      <c r="F15" s="1293"/>
      <c r="G15" s="1293"/>
      <c r="H15" s="1293"/>
      <c r="I15" s="1293"/>
      <c r="J15" s="1293"/>
      <c r="K15" s="1293"/>
      <c r="L15" s="595"/>
      <c r="M15" s="595"/>
    </row>
    <row r="16" spans="1:13" ht="16.5">
      <c r="A16" s="595"/>
      <c r="B16" s="595"/>
      <c r="C16" s="595"/>
      <c r="D16" s="595"/>
      <c r="E16" s="595"/>
      <c r="F16" s="595"/>
      <c r="G16" s="595"/>
      <c r="H16" s="595"/>
      <c r="I16" s="595"/>
      <c r="J16" s="595"/>
      <c r="K16" s="595"/>
      <c r="L16" s="595"/>
      <c r="M16" s="595"/>
    </row>
    <row r="17" spans="1:13" ht="31.9" customHeight="1">
      <c r="A17" s="610" t="s">
        <v>966</v>
      </c>
      <c r="B17" s="611"/>
      <c r="C17" s="610" t="s">
        <v>963</v>
      </c>
      <c r="D17" s="597"/>
      <c r="E17" s="597"/>
      <c r="F17" s="1292"/>
      <c r="G17" s="1292"/>
      <c r="H17" s="610" t="s">
        <v>964</v>
      </c>
      <c r="I17" s="597"/>
      <c r="J17" s="612"/>
      <c r="K17" s="610"/>
      <c r="L17" s="597"/>
      <c r="M17" s="597"/>
    </row>
    <row r="18" spans="1:13" ht="16.5">
      <c r="A18" s="1293" t="s">
        <v>967</v>
      </c>
      <c r="B18" s="1293"/>
      <c r="C18" s="1293"/>
      <c r="D18" s="1293"/>
      <c r="E18" s="1293"/>
      <c r="F18" s="1293"/>
      <c r="G18" s="1293"/>
      <c r="H18" s="1293"/>
      <c r="I18" s="1293"/>
      <c r="J18" s="1293"/>
      <c r="K18" s="1293"/>
      <c r="L18" s="595"/>
      <c r="M18" s="595"/>
    </row>
    <row r="19" spans="1:13" ht="16.5">
      <c r="A19" s="594"/>
      <c r="B19" s="594"/>
      <c r="C19" s="594"/>
      <c r="D19" s="594"/>
      <c r="E19" s="594"/>
      <c r="F19" s="594"/>
      <c r="G19" s="594"/>
      <c r="H19" s="594"/>
      <c r="I19" s="594"/>
      <c r="J19" s="594"/>
      <c r="K19" s="596"/>
      <c r="L19" s="595"/>
      <c r="M19" s="595"/>
    </row>
    <row r="20" spans="1:13" ht="16.5">
      <c r="A20" s="1293" t="s">
        <v>968</v>
      </c>
      <c r="B20" s="1293"/>
      <c r="C20" s="1293"/>
      <c r="D20" s="1293"/>
      <c r="E20" s="1293"/>
      <c r="F20" s="613"/>
      <c r="G20" s="1294"/>
      <c r="H20" s="1294"/>
      <c r="I20" s="1294"/>
      <c r="J20" s="614"/>
      <c r="K20" s="615"/>
      <c r="L20" s="595"/>
      <c r="M20" s="595"/>
    </row>
    <row r="21" spans="1:13" ht="31.15" customHeight="1">
      <c r="A21" s="616" t="s">
        <v>969</v>
      </c>
      <c r="B21" s="1295"/>
      <c r="C21" s="1295"/>
      <c r="D21" s="1295"/>
      <c r="E21" s="1295"/>
      <c r="F21" s="1295"/>
      <c r="G21" s="1295"/>
      <c r="H21" s="1295"/>
      <c r="I21" s="1295"/>
      <c r="J21" s="596" t="s">
        <v>970</v>
      </c>
      <c r="L21" s="595"/>
      <c r="M21" s="595"/>
    </row>
    <row r="22" spans="1:13" ht="16.5">
      <c r="A22" s="1283" t="s">
        <v>971</v>
      </c>
      <c r="B22" s="1283"/>
      <c r="C22" s="1283"/>
      <c r="D22" s="1283"/>
      <c r="E22" s="1283"/>
      <c r="F22" s="1283"/>
      <c r="G22" s="1283"/>
      <c r="H22" s="1283"/>
      <c r="I22" s="1283"/>
      <c r="J22" s="1283"/>
      <c r="K22" s="1283"/>
      <c r="L22" s="595"/>
      <c r="M22" s="595"/>
    </row>
    <row r="23" spans="1:13" ht="40.15" customHeight="1">
      <c r="A23" s="1280"/>
      <c r="B23" s="1282"/>
      <c r="C23" s="1282"/>
      <c r="D23" s="1282"/>
      <c r="E23" s="1282"/>
      <c r="F23" s="1282"/>
      <c r="G23" s="1282"/>
      <c r="H23" s="1281"/>
      <c r="I23" s="596" t="s">
        <v>970</v>
      </c>
      <c r="J23" s="617"/>
      <c r="K23" s="617"/>
      <c r="L23" s="595"/>
      <c r="M23" s="595"/>
    </row>
    <row r="24" spans="1:13" ht="16.5">
      <c r="A24" s="595"/>
      <c r="B24" s="595"/>
      <c r="C24" s="595"/>
      <c r="D24" s="595"/>
      <c r="E24" s="595"/>
      <c r="F24" s="595"/>
      <c r="G24" s="595"/>
      <c r="H24" s="595"/>
      <c r="I24" s="595"/>
      <c r="J24" s="595"/>
      <c r="K24" s="595"/>
      <c r="L24" s="595"/>
      <c r="M24" s="595"/>
    </row>
    <row r="25" spans="1:13" ht="16.5">
      <c r="A25" s="617"/>
      <c r="B25" s="618"/>
      <c r="C25" s="618"/>
      <c r="D25" s="618"/>
      <c r="E25" s="618"/>
      <c r="F25" s="618"/>
      <c r="G25" s="618"/>
      <c r="H25" s="618"/>
      <c r="I25" s="618"/>
      <c r="J25" s="618"/>
      <c r="K25" s="595"/>
      <c r="L25" s="595"/>
      <c r="M25" s="595"/>
    </row>
    <row r="26" spans="1:13" ht="16.5">
      <c r="A26" s="1283" t="s">
        <v>972</v>
      </c>
      <c r="B26" s="1283"/>
      <c r="C26" s="1283"/>
      <c r="D26" s="1283"/>
      <c r="E26" s="1283"/>
      <c r="F26" s="1283"/>
      <c r="G26" s="1283"/>
      <c r="H26" s="1283"/>
      <c r="I26" s="1283"/>
      <c r="J26" s="1283"/>
      <c r="K26" s="1283"/>
      <c r="L26" s="618"/>
      <c r="M26" s="595"/>
    </row>
    <row r="27" spans="1:13" ht="16.5">
      <c r="A27" s="617"/>
      <c r="B27" s="617"/>
      <c r="C27" s="617"/>
      <c r="D27" s="617"/>
      <c r="E27" s="617"/>
      <c r="F27" s="617"/>
      <c r="G27" s="617"/>
      <c r="H27" s="617"/>
      <c r="I27" s="617"/>
      <c r="J27" s="617"/>
      <c r="K27" s="617"/>
      <c r="L27" s="618"/>
      <c r="M27" s="595"/>
    </row>
    <row r="28" spans="1:13" ht="16.5">
      <c r="A28" s="1283" t="s">
        <v>973</v>
      </c>
      <c r="B28" s="1283"/>
      <c r="C28" s="1283"/>
      <c r="D28" s="1283"/>
      <c r="E28" s="1283"/>
      <c r="F28" s="1283"/>
      <c r="G28" s="1283"/>
      <c r="H28" s="1283"/>
      <c r="I28" s="1283"/>
      <c r="J28" s="1283"/>
      <c r="K28" s="1283"/>
      <c r="L28" s="618"/>
      <c r="M28" s="595"/>
    </row>
    <row r="29" spans="1:13" ht="16.5">
      <c r="A29" s="617"/>
      <c r="B29" s="617"/>
      <c r="C29" s="617"/>
      <c r="D29" s="617"/>
      <c r="E29" s="617"/>
      <c r="F29" s="617"/>
      <c r="G29" s="617"/>
      <c r="H29" s="617"/>
      <c r="I29" s="617"/>
      <c r="J29" s="617"/>
      <c r="K29" s="617"/>
      <c r="L29" s="618"/>
      <c r="M29" s="595"/>
    </row>
    <row r="30" spans="1:13" s="624" customFormat="1" ht="21.6" customHeight="1">
      <c r="A30" s="1276" t="s">
        <v>974</v>
      </c>
      <c r="B30" s="1276"/>
      <c r="C30" s="1276"/>
      <c r="D30" s="1276"/>
      <c r="E30" s="1275"/>
      <c r="F30" s="1275"/>
      <c r="G30" s="1275"/>
      <c r="H30" s="619" t="s">
        <v>975</v>
      </c>
      <c r="I30" s="620"/>
      <c r="J30" s="621"/>
      <c r="K30" s="621"/>
      <c r="L30" s="622"/>
      <c r="M30" s="623"/>
    </row>
    <row r="31" spans="1:13" s="624" customFormat="1" ht="16.5">
      <c r="A31" s="1283" t="s">
        <v>976</v>
      </c>
      <c r="B31" s="1283"/>
      <c r="C31" s="1283"/>
      <c r="D31" s="1283"/>
      <c r="E31" s="1283"/>
      <c r="F31" s="1283"/>
      <c r="G31" s="1283"/>
      <c r="H31" s="1283"/>
      <c r="I31" s="1283"/>
      <c r="J31" s="1283"/>
      <c r="K31" s="1283"/>
      <c r="L31" s="622"/>
      <c r="M31" s="623"/>
    </row>
    <row r="32" spans="1:13" s="624" customFormat="1" ht="16.5">
      <c r="A32" s="617"/>
      <c r="B32" s="617"/>
      <c r="C32" s="617"/>
      <c r="D32" s="617"/>
      <c r="E32" s="617"/>
      <c r="F32" s="617"/>
      <c r="G32" s="617"/>
      <c r="H32" s="617"/>
      <c r="I32" s="617"/>
      <c r="J32" s="617"/>
      <c r="K32" s="617"/>
      <c r="L32" s="622"/>
      <c r="M32" s="623"/>
    </row>
    <row r="33" spans="1:13" s="624" customFormat="1" ht="16.5">
      <c r="A33" s="617"/>
      <c r="B33" s="617"/>
      <c r="C33" s="617"/>
      <c r="D33" s="617"/>
      <c r="E33" s="617"/>
      <c r="F33" s="617"/>
      <c r="G33" s="617"/>
      <c r="H33" s="617"/>
      <c r="I33" s="617"/>
      <c r="J33" s="617"/>
      <c r="K33" s="617"/>
      <c r="L33" s="622"/>
      <c r="M33" s="623"/>
    </row>
    <row r="34" spans="1:13" s="624" customFormat="1" ht="16.5">
      <c r="A34" s="1283" t="s">
        <v>977</v>
      </c>
      <c r="B34" s="1283"/>
      <c r="C34" s="1283"/>
      <c r="D34" s="1283"/>
      <c r="E34" s="1283"/>
      <c r="F34" s="1283"/>
      <c r="G34" s="1283"/>
      <c r="H34" s="1283"/>
      <c r="I34" s="1283"/>
      <c r="J34" s="1283"/>
      <c r="K34" s="1283"/>
      <c r="L34" s="622"/>
      <c r="M34" s="623"/>
    </row>
    <row r="35" spans="1:13" s="624" customFormat="1" ht="16.5">
      <c r="A35" s="1283" t="s">
        <v>978</v>
      </c>
      <c r="B35" s="1283"/>
      <c r="C35" s="1283"/>
      <c r="D35" s="1283"/>
      <c r="E35" s="1283"/>
      <c r="F35" s="1283"/>
      <c r="G35" s="1283"/>
      <c r="H35" s="617"/>
      <c r="I35" s="617"/>
      <c r="J35" s="617"/>
      <c r="K35" s="617"/>
      <c r="L35" s="622"/>
      <c r="M35" s="623"/>
    </row>
    <row r="36" spans="1:13" s="624" customFormat="1" ht="16.5">
      <c r="A36" s="617">
        <v>1</v>
      </c>
      <c r="B36" s="1283" t="s">
        <v>979</v>
      </c>
      <c r="C36" s="1283"/>
      <c r="D36" s="1283"/>
      <c r="E36" s="1283"/>
      <c r="F36" s="1283"/>
      <c r="G36" s="1283"/>
      <c r="H36" s="1283"/>
      <c r="I36" s="1287"/>
      <c r="J36" s="1275"/>
      <c r="K36" s="1275"/>
      <c r="L36" s="622"/>
      <c r="M36" s="623"/>
    </row>
    <row r="37" spans="1:13" s="624" customFormat="1" ht="16.5">
      <c r="A37" s="617"/>
      <c r="B37" s="1283" t="s">
        <v>980</v>
      </c>
      <c r="C37" s="1283"/>
      <c r="D37" s="1283"/>
      <c r="E37" s="1283"/>
      <c r="F37" s="1283"/>
      <c r="G37" s="1283"/>
      <c r="H37" s="1283"/>
      <c r="I37" s="1283"/>
      <c r="J37" s="1283"/>
      <c r="K37" s="1283"/>
      <c r="L37" s="622"/>
      <c r="M37" s="623"/>
    </row>
    <row r="38" spans="1:13" s="624" customFormat="1" ht="16.5">
      <c r="A38" s="617">
        <v>2</v>
      </c>
      <c r="B38" s="1284" t="s">
        <v>981</v>
      </c>
      <c r="C38" s="1284"/>
      <c r="D38" s="1284"/>
      <c r="E38" s="1284"/>
      <c r="F38" s="1284"/>
      <c r="G38" s="1284"/>
      <c r="H38" s="1284"/>
      <c r="I38" s="1284"/>
      <c r="J38" s="1284"/>
      <c r="K38" s="1284"/>
      <c r="L38" s="622"/>
      <c r="M38" s="623"/>
    </row>
    <row r="39" spans="1:13" s="624" customFormat="1" ht="16.5">
      <c r="A39" s="617">
        <v>3</v>
      </c>
      <c r="B39" s="1284" t="s">
        <v>982</v>
      </c>
      <c r="C39" s="1284"/>
      <c r="D39" s="1284"/>
      <c r="E39" s="1284"/>
      <c r="F39" s="1284"/>
      <c r="G39" s="1284"/>
      <c r="H39" s="1284"/>
      <c r="I39" s="1284"/>
      <c r="J39" s="1284"/>
      <c r="K39" s="1284"/>
      <c r="L39" s="622"/>
      <c r="M39" s="623"/>
    </row>
    <row r="40" spans="1:13" s="624" customFormat="1" ht="16.5">
      <c r="A40" s="617">
        <v>4</v>
      </c>
      <c r="B40" s="1284" t="s">
        <v>983</v>
      </c>
      <c r="C40" s="1284"/>
      <c r="D40" s="1284"/>
      <c r="E40" s="1284"/>
      <c r="F40" s="1284"/>
      <c r="G40" s="1284"/>
      <c r="H40" s="1284"/>
      <c r="I40" s="1284"/>
      <c r="J40" s="1284"/>
      <c r="K40" s="1284"/>
      <c r="L40" s="622"/>
      <c r="M40" s="623"/>
    </row>
    <row r="41" spans="1:13" s="624" customFormat="1" ht="16.5">
      <c r="A41" s="617">
        <v>5</v>
      </c>
      <c r="B41" s="1284" t="s">
        <v>984</v>
      </c>
      <c r="C41" s="1284"/>
      <c r="D41" s="1284"/>
      <c r="E41" s="1284"/>
      <c r="F41" s="1284"/>
      <c r="G41" s="1284"/>
      <c r="H41" s="1284"/>
      <c r="I41" s="1284"/>
      <c r="J41" s="1284"/>
      <c r="K41" s="1284"/>
      <c r="L41" s="622"/>
      <c r="M41" s="623"/>
    </row>
    <row r="42" spans="1:13" s="624" customFormat="1" ht="22.15" customHeight="1">
      <c r="A42" s="617"/>
      <c r="B42" s="625"/>
      <c r="C42" s="626" t="s">
        <v>327</v>
      </c>
      <c r="D42" s="1288" t="s">
        <v>985</v>
      </c>
      <c r="E42" s="1289"/>
      <c r="F42" s="1289"/>
      <c r="G42" s="1290"/>
      <c r="H42" s="626" t="s">
        <v>986</v>
      </c>
      <c r="I42" s="625"/>
      <c r="J42" s="625"/>
      <c r="K42" s="625"/>
      <c r="L42" s="622"/>
      <c r="M42" s="623"/>
    </row>
    <row r="43" spans="1:13" s="624" customFormat="1" ht="55.9" customHeight="1">
      <c r="A43" s="617"/>
      <c r="B43" s="625"/>
      <c r="C43" s="627">
        <v>1</v>
      </c>
      <c r="D43" s="1280"/>
      <c r="E43" s="1282"/>
      <c r="F43" s="1282"/>
      <c r="G43" s="1281"/>
      <c r="H43" s="627"/>
      <c r="I43" s="625"/>
      <c r="J43" s="625"/>
      <c r="K43" s="625"/>
      <c r="L43" s="622"/>
      <c r="M43" s="623"/>
    </row>
    <row r="44" spans="1:13" s="624" customFormat="1" ht="48.6" customHeight="1">
      <c r="A44" s="617"/>
      <c r="B44" s="625"/>
      <c r="C44" s="627">
        <v>2</v>
      </c>
      <c r="D44" s="1280"/>
      <c r="E44" s="1282"/>
      <c r="F44" s="1282"/>
      <c r="G44" s="1281"/>
      <c r="H44" s="627"/>
      <c r="I44" s="625"/>
      <c r="J44" s="625"/>
      <c r="K44" s="625"/>
      <c r="L44" s="622"/>
      <c r="M44" s="623"/>
    </row>
    <row r="45" spans="1:13" s="624" customFormat="1" ht="16.5">
      <c r="A45" s="617"/>
      <c r="B45" s="1283" t="s">
        <v>987</v>
      </c>
      <c r="C45" s="1283"/>
      <c r="D45" s="1283"/>
      <c r="E45" s="1283"/>
      <c r="F45" s="1283"/>
      <c r="G45" s="1283"/>
      <c r="H45" s="1283"/>
      <c r="I45" s="625"/>
      <c r="J45" s="625"/>
      <c r="K45" s="625"/>
      <c r="L45" s="622"/>
      <c r="M45" s="623"/>
    </row>
    <row r="46" spans="1:13" s="624" customFormat="1" ht="16.5">
      <c r="A46" s="599"/>
      <c r="B46" s="628"/>
      <c r="C46" s="628"/>
      <c r="D46" s="629"/>
      <c r="E46" s="629"/>
      <c r="F46" s="629"/>
      <c r="G46" s="629"/>
      <c r="H46" s="628"/>
      <c r="I46" s="628"/>
      <c r="J46" s="628"/>
      <c r="K46" s="628"/>
      <c r="L46" s="622"/>
      <c r="M46" s="623"/>
    </row>
    <row r="47" spans="1:13" ht="16.5">
      <c r="A47" s="617">
        <v>6</v>
      </c>
      <c r="B47" s="1284" t="s">
        <v>988</v>
      </c>
      <c r="C47" s="1284"/>
      <c r="D47" s="1284"/>
      <c r="E47" s="1284"/>
      <c r="F47" s="1284"/>
      <c r="G47" s="1284"/>
      <c r="H47" s="1284"/>
      <c r="I47" s="1284"/>
      <c r="J47" s="1284"/>
      <c r="K47" s="1284"/>
      <c r="L47" s="618"/>
      <c r="M47" s="595"/>
    </row>
    <row r="48" spans="1:13" ht="16.5">
      <c r="A48" s="617">
        <v>7</v>
      </c>
      <c r="B48" s="1284" t="s">
        <v>2451</v>
      </c>
      <c r="C48" s="1284"/>
      <c r="D48" s="1284"/>
      <c r="E48" s="1284"/>
      <c r="F48" s="1284"/>
      <c r="G48" s="1284"/>
      <c r="H48" s="1284"/>
      <c r="I48" s="1284"/>
      <c r="J48" s="1284"/>
      <c r="K48" s="1284"/>
      <c r="L48" s="618"/>
      <c r="M48" s="595"/>
    </row>
    <row r="49" spans="1:13" ht="16.5">
      <c r="A49" s="617">
        <v>8</v>
      </c>
      <c r="B49" s="1284" t="s">
        <v>989</v>
      </c>
      <c r="C49" s="1284"/>
      <c r="D49" s="1284"/>
      <c r="E49" s="1284"/>
      <c r="F49" s="1284"/>
      <c r="G49" s="1284"/>
      <c r="H49" s="1284"/>
      <c r="I49" s="1284"/>
      <c r="J49" s="1284"/>
      <c r="K49" s="1284"/>
      <c r="L49" s="618"/>
      <c r="M49" s="595"/>
    </row>
    <row r="50" spans="1:13" ht="16.5">
      <c r="A50" s="617"/>
      <c r="B50" s="1284" t="s">
        <v>990</v>
      </c>
      <c r="C50" s="1284"/>
      <c r="D50" s="1284"/>
      <c r="E50" s="1284"/>
      <c r="F50" s="1284"/>
      <c r="G50" s="1284"/>
      <c r="H50" s="1284"/>
      <c r="I50" s="1284"/>
      <c r="J50" s="1284"/>
      <c r="K50" s="1284"/>
      <c r="L50" s="618"/>
      <c r="M50" s="595"/>
    </row>
    <row r="51" spans="1:13" ht="16.5">
      <c r="A51" s="617" t="s">
        <v>317</v>
      </c>
      <c r="B51" s="618"/>
      <c r="C51" s="618"/>
      <c r="D51" s="618"/>
      <c r="E51" s="618"/>
      <c r="F51" s="618"/>
      <c r="G51" s="618"/>
      <c r="H51" s="617"/>
      <c r="I51" s="630" t="s">
        <v>991</v>
      </c>
      <c r="J51" s="1280"/>
      <c r="K51" s="1281"/>
      <c r="L51" s="618"/>
      <c r="M51" s="595"/>
    </row>
    <row r="52" spans="1:13" ht="20.25">
      <c r="A52" s="631">
        <v>1</v>
      </c>
      <c r="B52" s="1285"/>
      <c r="C52" s="1285"/>
      <c r="D52" s="1285"/>
      <c r="E52" s="618"/>
      <c r="F52" s="618"/>
      <c r="G52" s="618"/>
      <c r="H52" s="621"/>
      <c r="I52" s="621"/>
      <c r="J52" s="1286"/>
      <c r="K52" s="1286"/>
      <c r="L52" s="618"/>
      <c r="M52" s="595"/>
    </row>
    <row r="53" spans="1:13" ht="16.5">
      <c r="A53" s="621"/>
      <c r="B53" s="1276" t="s">
        <v>992</v>
      </c>
      <c r="C53" s="1276"/>
      <c r="D53" s="1276"/>
      <c r="E53" s="617"/>
      <c r="F53" s="617"/>
      <c r="G53" s="605"/>
      <c r="H53" s="617"/>
      <c r="I53" s="1276" t="s">
        <v>993</v>
      </c>
      <c r="J53" s="1276"/>
      <c r="K53" s="1276"/>
      <c r="L53" s="618"/>
      <c r="M53" s="595"/>
    </row>
    <row r="54" spans="1:13" ht="16.5">
      <c r="B54" s="1275"/>
      <c r="C54" s="1275"/>
      <c r="D54" s="1275"/>
      <c r="E54" s="617"/>
      <c r="F54" s="617"/>
      <c r="G54" s="605"/>
      <c r="H54" s="605"/>
      <c r="I54" s="621"/>
      <c r="J54" s="1280"/>
      <c r="K54" s="1281"/>
      <c r="L54" s="618"/>
      <c r="M54" s="595"/>
    </row>
    <row r="55" spans="1:13" ht="16.5">
      <c r="A55" s="617"/>
      <c r="B55" s="1276" t="s">
        <v>994</v>
      </c>
      <c r="C55" s="1276"/>
      <c r="D55" s="1276"/>
      <c r="E55" s="617"/>
      <c r="F55" s="617"/>
      <c r="G55" s="605"/>
      <c r="H55" s="605"/>
      <c r="I55" s="1276" t="s">
        <v>995</v>
      </c>
      <c r="J55" s="1276"/>
      <c r="K55" s="1276"/>
      <c r="L55" s="618"/>
      <c r="M55" s="595"/>
    </row>
    <row r="56" spans="1:13" ht="16.5">
      <c r="A56" s="617"/>
      <c r="B56" s="1275"/>
      <c r="C56" s="1275"/>
      <c r="D56" s="1275"/>
      <c r="E56" s="617"/>
      <c r="F56" s="617"/>
      <c r="G56" s="605"/>
      <c r="H56" s="605"/>
      <c r="I56" s="621"/>
      <c r="J56" s="1280"/>
      <c r="K56" s="1281"/>
      <c r="L56" s="618"/>
      <c r="M56" s="595"/>
    </row>
    <row r="57" spans="1:13" ht="16.5">
      <c r="A57" s="617"/>
      <c r="B57" s="1276" t="s">
        <v>57</v>
      </c>
      <c r="C57" s="1276"/>
      <c r="D57" s="1276"/>
      <c r="E57" s="617"/>
      <c r="F57" s="617"/>
      <c r="G57" s="605"/>
      <c r="H57" s="605"/>
      <c r="I57" s="1276" t="s">
        <v>996</v>
      </c>
      <c r="J57" s="1276"/>
      <c r="K57" s="1276"/>
      <c r="L57" s="618"/>
      <c r="M57" s="595"/>
    </row>
    <row r="58" spans="1:13" ht="16.5">
      <c r="A58" s="617"/>
      <c r="B58" s="632"/>
      <c r="C58" s="632"/>
      <c r="D58" s="632"/>
      <c r="E58" s="617"/>
      <c r="F58" s="617"/>
      <c r="G58" s="605"/>
      <c r="H58" s="605"/>
      <c r="I58" s="1277" t="s">
        <v>997</v>
      </c>
      <c r="J58" s="1278"/>
      <c r="K58" s="606"/>
      <c r="L58" s="618"/>
      <c r="M58" s="595"/>
    </row>
    <row r="59" spans="1:13" ht="16.5">
      <c r="A59" s="617"/>
      <c r="B59" s="632"/>
      <c r="C59" s="632"/>
      <c r="D59" s="632"/>
      <c r="E59" s="596"/>
      <c r="F59" s="596"/>
      <c r="G59" s="605"/>
      <c r="H59" s="605"/>
      <c r="I59" s="1279"/>
      <c r="J59" s="1279"/>
      <c r="K59" s="1279"/>
      <c r="L59" s="595"/>
      <c r="M59" s="595"/>
    </row>
    <row r="60" spans="1:13" ht="20.25">
      <c r="A60" s="631">
        <v>2</v>
      </c>
      <c r="B60" s="1275"/>
      <c r="C60" s="1275"/>
      <c r="D60" s="1275"/>
      <c r="E60" s="596"/>
      <c r="F60" s="596"/>
      <c r="G60" s="605"/>
      <c r="H60" s="617"/>
      <c r="I60" s="630" t="s">
        <v>998</v>
      </c>
      <c r="J60" s="1280"/>
      <c r="K60" s="1281"/>
      <c r="L60" s="595"/>
      <c r="M60" s="595"/>
    </row>
    <row r="61" spans="1:13" ht="16.5">
      <c r="A61" s="617"/>
      <c r="B61" s="1276" t="s">
        <v>992</v>
      </c>
      <c r="C61" s="1276"/>
      <c r="D61" s="1276"/>
      <c r="E61" s="596"/>
      <c r="F61" s="596"/>
      <c r="G61" s="605"/>
      <c r="I61" s="1276"/>
      <c r="J61" s="1276"/>
      <c r="K61" s="1276"/>
      <c r="L61" s="595"/>
      <c r="M61" s="595"/>
    </row>
    <row r="62" spans="1:13" ht="16.5">
      <c r="A62" s="617"/>
      <c r="B62" s="632"/>
      <c r="C62" s="632"/>
      <c r="D62" s="632"/>
      <c r="E62" s="596"/>
      <c r="F62" s="596"/>
      <c r="G62" s="605"/>
      <c r="H62" s="617"/>
      <c r="I62" s="1276" t="s">
        <v>993</v>
      </c>
      <c r="J62" s="1276"/>
      <c r="K62" s="1276"/>
      <c r="L62" s="595"/>
      <c r="M62" s="595"/>
    </row>
    <row r="63" spans="1:13" ht="16.5">
      <c r="A63" s="617"/>
      <c r="B63" s="1275"/>
      <c r="C63" s="1275"/>
      <c r="D63" s="1275"/>
      <c r="E63" s="596"/>
      <c r="F63" s="596"/>
      <c r="G63" s="605"/>
      <c r="H63" s="605"/>
      <c r="I63" s="621"/>
      <c r="J63" s="1275"/>
      <c r="K63" s="1275"/>
      <c r="L63" s="595"/>
      <c r="M63" s="595"/>
    </row>
    <row r="64" spans="1:13" ht="16.5">
      <c r="A64" s="617"/>
      <c r="B64" s="1276" t="s">
        <v>994</v>
      </c>
      <c r="C64" s="1276"/>
      <c r="D64" s="1276"/>
      <c r="E64" s="596"/>
      <c r="F64" s="596"/>
      <c r="G64" s="605"/>
      <c r="H64" s="605"/>
      <c r="I64" s="1276" t="s">
        <v>995</v>
      </c>
      <c r="J64" s="1276"/>
      <c r="K64" s="1276"/>
      <c r="L64" s="595"/>
      <c r="M64" s="595"/>
    </row>
    <row r="65" spans="1:13" ht="16.5">
      <c r="A65" s="617"/>
      <c r="B65" s="632"/>
      <c r="C65" s="632"/>
      <c r="D65" s="632"/>
      <c r="E65" s="596"/>
      <c r="F65" s="596"/>
      <c r="G65" s="596"/>
      <c r="H65" s="605"/>
      <c r="I65" s="621"/>
      <c r="J65" s="1275"/>
      <c r="K65" s="1275"/>
      <c r="L65" s="595"/>
      <c r="M65" s="595"/>
    </row>
    <row r="66" spans="1:13" ht="16.5">
      <c r="A66" s="617"/>
      <c r="B66" s="1275"/>
      <c r="C66" s="1275"/>
      <c r="D66" s="1275"/>
      <c r="E66" s="596"/>
      <c r="F66" s="596"/>
      <c r="G66" s="596"/>
      <c r="H66" s="605"/>
      <c r="I66" s="1276" t="s">
        <v>996</v>
      </c>
      <c r="J66" s="1276"/>
      <c r="K66" s="1276"/>
      <c r="L66" s="595"/>
      <c r="M66" s="595"/>
    </row>
    <row r="67" spans="1:13" ht="16.5">
      <c r="A67" s="617"/>
      <c r="B67" s="1276" t="s">
        <v>57</v>
      </c>
      <c r="C67" s="1276"/>
      <c r="D67" s="1276"/>
      <c r="E67" s="596"/>
      <c r="F67" s="596"/>
      <c r="G67" s="596"/>
      <c r="H67" s="605"/>
      <c r="I67" s="1277" t="s">
        <v>997</v>
      </c>
      <c r="J67" s="1278"/>
      <c r="K67" s="606"/>
      <c r="L67" s="595"/>
      <c r="M67" s="595"/>
    </row>
  </sheetData>
  <mergeCells count="67">
    <mergeCell ref="B11:C11"/>
    <mergeCell ref="A1:K1"/>
    <mergeCell ref="A3:K3"/>
    <mergeCell ref="A4:K4"/>
    <mergeCell ref="A5:K5"/>
    <mergeCell ref="A7:K7"/>
    <mergeCell ref="A30:D30"/>
    <mergeCell ref="E30:G30"/>
    <mergeCell ref="A13:G13"/>
    <mergeCell ref="F14:G14"/>
    <mergeCell ref="A15:K15"/>
    <mergeCell ref="F17:G17"/>
    <mergeCell ref="A18:K18"/>
    <mergeCell ref="A20:E20"/>
    <mergeCell ref="G20:I20"/>
    <mergeCell ref="B21:I21"/>
    <mergeCell ref="A22:K22"/>
    <mergeCell ref="A23:H23"/>
    <mergeCell ref="A26:K26"/>
    <mergeCell ref="A28:K28"/>
    <mergeCell ref="D43:G43"/>
    <mergeCell ref="A31:K31"/>
    <mergeCell ref="A34:K34"/>
    <mergeCell ref="A35:G35"/>
    <mergeCell ref="B36:I36"/>
    <mergeCell ref="J36:K36"/>
    <mergeCell ref="B37:K37"/>
    <mergeCell ref="B38:K38"/>
    <mergeCell ref="B39:K39"/>
    <mergeCell ref="B40:K40"/>
    <mergeCell ref="B41:K41"/>
    <mergeCell ref="D42:G42"/>
    <mergeCell ref="B54:D54"/>
    <mergeCell ref="J54:K54"/>
    <mergeCell ref="D44:G44"/>
    <mergeCell ref="B45:H45"/>
    <mergeCell ref="B47:K47"/>
    <mergeCell ref="B48:K48"/>
    <mergeCell ref="B49:K49"/>
    <mergeCell ref="B50:K50"/>
    <mergeCell ref="J51:K51"/>
    <mergeCell ref="B52:D52"/>
    <mergeCell ref="J52:K52"/>
    <mergeCell ref="B53:D53"/>
    <mergeCell ref="I53:K53"/>
    <mergeCell ref="B55:D55"/>
    <mergeCell ref="I55:K55"/>
    <mergeCell ref="B56:D56"/>
    <mergeCell ref="J56:K56"/>
    <mergeCell ref="B57:D57"/>
    <mergeCell ref="I57:K57"/>
    <mergeCell ref="I58:J58"/>
    <mergeCell ref="I59:K59"/>
    <mergeCell ref="B60:D60"/>
    <mergeCell ref="J60:K60"/>
    <mergeCell ref="B61:D61"/>
    <mergeCell ref="I61:K61"/>
    <mergeCell ref="B66:D66"/>
    <mergeCell ref="I66:K66"/>
    <mergeCell ref="B67:D67"/>
    <mergeCell ref="I67:J67"/>
    <mergeCell ref="I62:K62"/>
    <mergeCell ref="B63:D63"/>
    <mergeCell ref="J63:K63"/>
    <mergeCell ref="B64:D64"/>
    <mergeCell ref="I64:K64"/>
    <mergeCell ref="J65:K6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0">
    <tabColor theme="0" tint="-0.14999847407452621"/>
  </sheetPr>
  <dimension ref="A1:R84"/>
  <sheetViews>
    <sheetView view="pageBreakPreview" topLeftCell="A37" zoomScale="60" zoomScaleNormal="70" workbookViewId="0">
      <selection activeCell="B20" sqref="B20:E20"/>
    </sheetView>
  </sheetViews>
  <sheetFormatPr defaultRowHeight="18"/>
  <cols>
    <col min="1" max="1" width="10.7109375" style="269" customWidth="1"/>
    <col min="2" max="10" width="23.85546875" style="269" customWidth="1"/>
    <col min="11" max="11" width="15.140625" style="269" customWidth="1"/>
    <col min="12" max="256" width="8.85546875" style="269"/>
    <col min="257" max="257" width="10.7109375" style="269" customWidth="1"/>
    <col min="258" max="258" width="10.28515625" style="269" customWidth="1"/>
    <col min="259" max="260" width="8.85546875" style="269"/>
    <col min="261" max="261" width="13.7109375" style="269" customWidth="1"/>
    <col min="262" max="262" width="10.5703125" style="269" customWidth="1"/>
    <col min="263" max="265" width="8.85546875" style="269"/>
    <col min="266" max="266" width="17.5703125" style="269" customWidth="1"/>
    <col min="267" max="267" width="15.140625" style="269" customWidth="1"/>
    <col min="268" max="512" width="8.85546875" style="269"/>
    <col min="513" max="513" width="10.7109375" style="269" customWidth="1"/>
    <col min="514" max="514" width="10.28515625" style="269" customWidth="1"/>
    <col min="515" max="516" width="8.85546875" style="269"/>
    <col min="517" max="517" width="13.7109375" style="269" customWidth="1"/>
    <col min="518" max="518" width="10.5703125" style="269" customWidth="1"/>
    <col min="519" max="521" width="8.85546875" style="269"/>
    <col min="522" max="522" width="17.5703125" style="269" customWidth="1"/>
    <col min="523" max="523" width="15.140625" style="269" customWidth="1"/>
    <col min="524" max="768" width="8.85546875" style="269"/>
    <col min="769" max="769" width="10.7109375" style="269" customWidth="1"/>
    <col min="770" max="770" width="10.28515625" style="269" customWidth="1"/>
    <col min="771" max="772" width="8.85546875" style="269"/>
    <col min="773" max="773" width="13.7109375" style="269" customWidth="1"/>
    <col min="774" max="774" width="10.5703125" style="269" customWidth="1"/>
    <col min="775" max="777" width="8.85546875" style="269"/>
    <col min="778" max="778" width="17.5703125" style="269" customWidth="1"/>
    <col min="779" max="779" width="15.140625" style="269" customWidth="1"/>
    <col min="780" max="1024" width="8.85546875" style="269"/>
    <col min="1025" max="1025" width="10.7109375" style="269" customWidth="1"/>
    <col min="1026" max="1026" width="10.28515625" style="269" customWidth="1"/>
    <col min="1027" max="1028" width="8.85546875" style="269"/>
    <col min="1029" max="1029" width="13.7109375" style="269" customWidth="1"/>
    <col min="1030" max="1030" width="10.5703125" style="269" customWidth="1"/>
    <col min="1031" max="1033" width="8.85546875" style="269"/>
    <col min="1034" max="1034" width="17.5703125" style="269" customWidth="1"/>
    <col min="1035" max="1035" width="15.140625" style="269" customWidth="1"/>
    <col min="1036" max="1280" width="8.85546875" style="269"/>
    <col min="1281" max="1281" width="10.7109375" style="269" customWidth="1"/>
    <col min="1282" max="1282" width="10.28515625" style="269" customWidth="1"/>
    <col min="1283" max="1284" width="8.85546875" style="269"/>
    <col min="1285" max="1285" width="13.7109375" style="269" customWidth="1"/>
    <col min="1286" max="1286" width="10.5703125" style="269" customWidth="1"/>
    <col min="1287" max="1289" width="8.85546875" style="269"/>
    <col min="1290" max="1290" width="17.5703125" style="269" customWidth="1"/>
    <col min="1291" max="1291" width="15.140625" style="269" customWidth="1"/>
    <col min="1292" max="1536" width="8.85546875" style="269"/>
    <col min="1537" max="1537" width="10.7109375" style="269" customWidth="1"/>
    <col min="1538" max="1538" width="10.28515625" style="269" customWidth="1"/>
    <col min="1539" max="1540" width="8.85546875" style="269"/>
    <col min="1541" max="1541" width="13.7109375" style="269" customWidth="1"/>
    <col min="1542" max="1542" width="10.5703125" style="269" customWidth="1"/>
    <col min="1543" max="1545" width="8.85546875" style="269"/>
    <col min="1546" max="1546" width="17.5703125" style="269" customWidth="1"/>
    <col min="1547" max="1547" width="15.140625" style="269" customWidth="1"/>
    <col min="1548" max="1792" width="8.85546875" style="269"/>
    <col min="1793" max="1793" width="10.7109375" style="269" customWidth="1"/>
    <col min="1794" max="1794" width="10.28515625" style="269" customWidth="1"/>
    <col min="1795" max="1796" width="8.85546875" style="269"/>
    <col min="1797" max="1797" width="13.7109375" style="269" customWidth="1"/>
    <col min="1798" max="1798" width="10.5703125" style="269" customWidth="1"/>
    <col min="1799" max="1801" width="8.85546875" style="269"/>
    <col min="1802" max="1802" width="17.5703125" style="269" customWidth="1"/>
    <col min="1803" max="1803" width="15.140625" style="269" customWidth="1"/>
    <col min="1804" max="2048" width="8.85546875" style="269"/>
    <col min="2049" max="2049" width="10.7109375" style="269" customWidth="1"/>
    <col min="2050" max="2050" width="10.28515625" style="269" customWidth="1"/>
    <col min="2051" max="2052" width="8.85546875" style="269"/>
    <col min="2053" max="2053" width="13.7109375" style="269" customWidth="1"/>
    <col min="2054" max="2054" width="10.5703125" style="269" customWidth="1"/>
    <col min="2055" max="2057" width="8.85546875" style="269"/>
    <col min="2058" max="2058" width="17.5703125" style="269" customWidth="1"/>
    <col min="2059" max="2059" width="15.140625" style="269" customWidth="1"/>
    <col min="2060" max="2304" width="8.85546875" style="269"/>
    <col min="2305" max="2305" width="10.7109375" style="269" customWidth="1"/>
    <col min="2306" max="2306" width="10.28515625" style="269" customWidth="1"/>
    <col min="2307" max="2308" width="8.85546875" style="269"/>
    <col min="2309" max="2309" width="13.7109375" style="269" customWidth="1"/>
    <col min="2310" max="2310" width="10.5703125" style="269" customWidth="1"/>
    <col min="2311" max="2313" width="8.85546875" style="269"/>
    <col min="2314" max="2314" width="17.5703125" style="269" customWidth="1"/>
    <col min="2315" max="2315" width="15.140625" style="269" customWidth="1"/>
    <col min="2316" max="2560" width="8.85546875" style="269"/>
    <col min="2561" max="2561" width="10.7109375" style="269" customWidth="1"/>
    <col min="2562" max="2562" width="10.28515625" style="269" customWidth="1"/>
    <col min="2563" max="2564" width="8.85546875" style="269"/>
    <col min="2565" max="2565" width="13.7109375" style="269" customWidth="1"/>
    <col min="2566" max="2566" width="10.5703125" style="269" customWidth="1"/>
    <col min="2567" max="2569" width="8.85546875" style="269"/>
    <col min="2570" max="2570" width="17.5703125" style="269" customWidth="1"/>
    <col min="2571" max="2571" width="15.140625" style="269" customWidth="1"/>
    <col min="2572" max="2816" width="8.85546875" style="269"/>
    <col min="2817" max="2817" width="10.7109375" style="269" customWidth="1"/>
    <col min="2818" max="2818" width="10.28515625" style="269" customWidth="1"/>
    <col min="2819" max="2820" width="8.85546875" style="269"/>
    <col min="2821" max="2821" width="13.7109375" style="269" customWidth="1"/>
    <col min="2822" max="2822" width="10.5703125" style="269" customWidth="1"/>
    <col min="2823" max="2825" width="8.85546875" style="269"/>
    <col min="2826" max="2826" width="17.5703125" style="269" customWidth="1"/>
    <col min="2827" max="2827" width="15.140625" style="269" customWidth="1"/>
    <col min="2828" max="3072" width="8.85546875" style="269"/>
    <col min="3073" max="3073" width="10.7109375" style="269" customWidth="1"/>
    <col min="3074" max="3074" width="10.28515625" style="269" customWidth="1"/>
    <col min="3075" max="3076" width="8.85546875" style="269"/>
    <col min="3077" max="3077" width="13.7109375" style="269" customWidth="1"/>
    <col min="3078" max="3078" width="10.5703125" style="269" customWidth="1"/>
    <col min="3079" max="3081" width="8.85546875" style="269"/>
    <col min="3082" max="3082" width="17.5703125" style="269" customWidth="1"/>
    <col min="3083" max="3083" width="15.140625" style="269" customWidth="1"/>
    <col min="3084" max="3328" width="8.85546875" style="269"/>
    <col min="3329" max="3329" width="10.7109375" style="269" customWidth="1"/>
    <col min="3330" max="3330" width="10.28515625" style="269" customWidth="1"/>
    <col min="3331" max="3332" width="8.85546875" style="269"/>
    <col min="3333" max="3333" width="13.7109375" style="269" customWidth="1"/>
    <col min="3334" max="3334" width="10.5703125" style="269" customWidth="1"/>
    <col min="3335" max="3337" width="8.85546875" style="269"/>
    <col min="3338" max="3338" width="17.5703125" style="269" customWidth="1"/>
    <col min="3339" max="3339" width="15.140625" style="269" customWidth="1"/>
    <col min="3340" max="3584" width="8.85546875" style="269"/>
    <col min="3585" max="3585" width="10.7109375" style="269" customWidth="1"/>
    <col min="3586" max="3586" width="10.28515625" style="269" customWidth="1"/>
    <col min="3587" max="3588" width="8.85546875" style="269"/>
    <col min="3589" max="3589" width="13.7109375" style="269" customWidth="1"/>
    <col min="3590" max="3590" width="10.5703125" style="269" customWidth="1"/>
    <col min="3591" max="3593" width="8.85546875" style="269"/>
    <col min="3594" max="3594" width="17.5703125" style="269" customWidth="1"/>
    <col min="3595" max="3595" width="15.140625" style="269" customWidth="1"/>
    <col min="3596" max="3840" width="8.85546875" style="269"/>
    <col min="3841" max="3841" width="10.7109375" style="269" customWidth="1"/>
    <col min="3842" max="3842" width="10.28515625" style="269" customWidth="1"/>
    <col min="3843" max="3844" width="8.85546875" style="269"/>
    <col min="3845" max="3845" width="13.7109375" style="269" customWidth="1"/>
    <col min="3846" max="3846" width="10.5703125" style="269" customWidth="1"/>
    <col min="3847" max="3849" width="8.85546875" style="269"/>
    <col min="3850" max="3850" width="17.5703125" style="269" customWidth="1"/>
    <col min="3851" max="3851" width="15.140625" style="269" customWidth="1"/>
    <col min="3852" max="4096" width="8.85546875" style="269"/>
    <col min="4097" max="4097" width="10.7109375" style="269" customWidth="1"/>
    <col min="4098" max="4098" width="10.28515625" style="269" customWidth="1"/>
    <col min="4099" max="4100" width="8.85546875" style="269"/>
    <col min="4101" max="4101" width="13.7109375" style="269" customWidth="1"/>
    <col min="4102" max="4102" width="10.5703125" style="269" customWidth="1"/>
    <col min="4103" max="4105" width="8.85546875" style="269"/>
    <col min="4106" max="4106" width="17.5703125" style="269" customWidth="1"/>
    <col min="4107" max="4107" width="15.140625" style="269" customWidth="1"/>
    <col min="4108" max="4352" width="8.85546875" style="269"/>
    <col min="4353" max="4353" width="10.7109375" style="269" customWidth="1"/>
    <col min="4354" max="4354" width="10.28515625" style="269" customWidth="1"/>
    <col min="4355" max="4356" width="8.85546875" style="269"/>
    <col min="4357" max="4357" width="13.7109375" style="269" customWidth="1"/>
    <col min="4358" max="4358" width="10.5703125" style="269" customWidth="1"/>
    <col min="4359" max="4361" width="8.85546875" style="269"/>
    <col min="4362" max="4362" width="17.5703125" style="269" customWidth="1"/>
    <col min="4363" max="4363" width="15.140625" style="269" customWidth="1"/>
    <col min="4364" max="4608" width="8.85546875" style="269"/>
    <col min="4609" max="4609" width="10.7109375" style="269" customWidth="1"/>
    <col min="4610" max="4610" width="10.28515625" style="269" customWidth="1"/>
    <col min="4611" max="4612" width="8.85546875" style="269"/>
    <col min="4613" max="4613" width="13.7109375" style="269" customWidth="1"/>
    <col min="4614" max="4614" width="10.5703125" style="269" customWidth="1"/>
    <col min="4615" max="4617" width="8.85546875" style="269"/>
    <col min="4618" max="4618" width="17.5703125" style="269" customWidth="1"/>
    <col min="4619" max="4619" width="15.140625" style="269" customWidth="1"/>
    <col min="4620" max="4864" width="8.85546875" style="269"/>
    <col min="4865" max="4865" width="10.7109375" style="269" customWidth="1"/>
    <col min="4866" max="4866" width="10.28515625" style="269" customWidth="1"/>
    <col min="4867" max="4868" width="8.85546875" style="269"/>
    <col min="4869" max="4869" width="13.7109375" style="269" customWidth="1"/>
    <col min="4870" max="4870" width="10.5703125" style="269" customWidth="1"/>
    <col min="4871" max="4873" width="8.85546875" style="269"/>
    <col min="4874" max="4874" width="17.5703125" style="269" customWidth="1"/>
    <col min="4875" max="4875" width="15.140625" style="269" customWidth="1"/>
    <col min="4876" max="5120" width="8.85546875" style="269"/>
    <col min="5121" max="5121" width="10.7109375" style="269" customWidth="1"/>
    <col min="5122" max="5122" width="10.28515625" style="269" customWidth="1"/>
    <col min="5123" max="5124" width="8.85546875" style="269"/>
    <col min="5125" max="5125" width="13.7109375" style="269" customWidth="1"/>
    <col min="5126" max="5126" width="10.5703125" style="269" customWidth="1"/>
    <col min="5127" max="5129" width="8.85546875" style="269"/>
    <col min="5130" max="5130" width="17.5703125" style="269" customWidth="1"/>
    <col min="5131" max="5131" width="15.140625" style="269" customWidth="1"/>
    <col min="5132" max="5376" width="8.85546875" style="269"/>
    <col min="5377" max="5377" width="10.7109375" style="269" customWidth="1"/>
    <col min="5378" max="5378" width="10.28515625" style="269" customWidth="1"/>
    <col min="5379" max="5380" width="8.85546875" style="269"/>
    <col min="5381" max="5381" width="13.7109375" style="269" customWidth="1"/>
    <col min="5382" max="5382" width="10.5703125" style="269" customWidth="1"/>
    <col min="5383" max="5385" width="8.85546875" style="269"/>
    <col min="5386" max="5386" width="17.5703125" style="269" customWidth="1"/>
    <col min="5387" max="5387" width="15.140625" style="269" customWidth="1"/>
    <col min="5388" max="5632" width="8.85546875" style="269"/>
    <col min="5633" max="5633" width="10.7109375" style="269" customWidth="1"/>
    <col min="5634" max="5634" width="10.28515625" style="269" customWidth="1"/>
    <col min="5635" max="5636" width="8.85546875" style="269"/>
    <col min="5637" max="5637" width="13.7109375" style="269" customWidth="1"/>
    <col min="5638" max="5638" width="10.5703125" style="269" customWidth="1"/>
    <col min="5639" max="5641" width="8.85546875" style="269"/>
    <col min="5642" max="5642" width="17.5703125" style="269" customWidth="1"/>
    <col min="5643" max="5643" width="15.140625" style="269" customWidth="1"/>
    <col min="5644" max="5888" width="8.85546875" style="269"/>
    <col min="5889" max="5889" width="10.7109375" style="269" customWidth="1"/>
    <col min="5890" max="5890" width="10.28515625" style="269" customWidth="1"/>
    <col min="5891" max="5892" width="8.85546875" style="269"/>
    <col min="5893" max="5893" width="13.7109375" style="269" customWidth="1"/>
    <col min="5894" max="5894" width="10.5703125" style="269" customWidth="1"/>
    <col min="5895" max="5897" width="8.85546875" style="269"/>
    <col min="5898" max="5898" width="17.5703125" style="269" customWidth="1"/>
    <col min="5899" max="5899" width="15.140625" style="269" customWidth="1"/>
    <col min="5900" max="6144" width="8.85546875" style="269"/>
    <col min="6145" max="6145" width="10.7109375" style="269" customWidth="1"/>
    <col min="6146" max="6146" width="10.28515625" style="269" customWidth="1"/>
    <col min="6147" max="6148" width="8.85546875" style="269"/>
    <col min="6149" max="6149" width="13.7109375" style="269" customWidth="1"/>
    <col min="6150" max="6150" width="10.5703125" style="269" customWidth="1"/>
    <col min="6151" max="6153" width="8.85546875" style="269"/>
    <col min="6154" max="6154" width="17.5703125" style="269" customWidth="1"/>
    <col min="6155" max="6155" width="15.140625" style="269" customWidth="1"/>
    <col min="6156" max="6400" width="8.85546875" style="269"/>
    <col min="6401" max="6401" width="10.7109375" style="269" customWidth="1"/>
    <col min="6402" max="6402" width="10.28515625" style="269" customWidth="1"/>
    <col min="6403" max="6404" width="8.85546875" style="269"/>
    <col min="6405" max="6405" width="13.7109375" style="269" customWidth="1"/>
    <col min="6406" max="6406" width="10.5703125" style="269" customWidth="1"/>
    <col min="6407" max="6409" width="8.85546875" style="269"/>
    <col min="6410" max="6410" width="17.5703125" style="269" customWidth="1"/>
    <col min="6411" max="6411" width="15.140625" style="269" customWidth="1"/>
    <col min="6412" max="6656" width="8.85546875" style="269"/>
    <col min="6657" max="6657" width="10.7109375" style="269" customWidth="1"/>
    <col min="6658" max="6658" width="10.28515625" style="269" customWidth="1"/>
    <col min="6659" max="6660" width="8.85546875" style="269"/>
    <col min="6661" max="6661" width="13.7109375" style="269" customWidth="1"/>
    <col min="6662" max="6662" width="10.5703125" style="269" customWidth="1"/>
    <col min="6663" max="6665" width="8.85546875" style="269"/>
    <col min="6666" max="6666" width="17.5703125" style="269" customWidth="1"/>
    <col min="6667" max="6667" width="15.140625" style="269" customWidth="1"/>
    <col min="6668" max="6912" width="8.85546875" style="269"/>
    <col min="6913" max="6913" width="10.7109375" style="269" customWidth="1"/>
    <col min="6914" max="6914" width="10.28515625" style="269" customWidth="1"/>
    <col min="6915" max="6916" width="8.85546875" style="269"/>
    <col min="6917" max="6917" width="13.7109375" style="269" customWidth="1"/>
    <col min="6918" max="6918" width="10.5703125" style="269" customWidth="1"/>
    <col min="6919" max="6921" width="8.85546875" style="269"/>
    <col min="6922" max="6922" width="17.5703125" style="269" customWidth="1"/>
    <col min="6923" max="6923" width="15.140625" style="269" customWidth="1"/>
    <col min="6924" max="7168" width="8.85546875" style="269"/>
    <col min="7169" max="7169" width="10.7109375" style="269" customWidth="1"/>
    <col min="7170" max="7170" width="10.28515625" style="269" customWidth="1"/>
    <col min="7171" max="7172" width="8.85546875" style="269"/>
    <col min="7173" max="7173" width="13.7109375" style="269" customWidth="1"/>
    <col min="7174" max="7174" width="10.5703125" style="269" customWidth="1"/>
    <col min="7175" max="7177" width="8.85546875" style="269"/>
    <col min="7178" max="7178" width="17.5703125" style="269" customWidth="1"/>
    <col min="7179" max="7179" width="15.140625" style="269" customWidth="1"/>
    <col min="7180" max="7424" width="8.85546875" style="269"/>
    <col min="7425" max="7425" width="10.7109375" style="269" customWidth="1"/>
    <col min="7426" max="7426" width="10.28515625" style="269" customWidth="1"/>
    <col min="7427" max="7428" width="8.85546875" style="269"/>
    <col min="7429" max="7429" width="13.7109375" style="269" customWidth="1"/>
    <col min="7430" max="7430" width="10.5703125" style="269" customWidth="1"/>
    <col min="7431" max="7433" width="8.85546875" style="269"/>
    <col min="7434" max="7434" width="17.5703125" style="269" customWidth="1"/>
    <col min="7435" max="7435" width="15.140625" style="269" customWidth="1"/>
    <col min="7436" max="7680" width="8.85546875" style="269"/>
    <col min="7681" max="7681" width="10.7109375" style="269" customWidth="1"/>
    <col min="7682" max="7682" width="10.28515625" style="269" customWidth="1"/>
    <col min="7683" max="7684" width="8.85546875" style="269"/>
    <col min="7685" max="7685" width="13.7109375" style="269" customWidth="1"/>
    <col min="7686" max="7686" width="10.5703125" style="269" customWidth="1"/>
    <col min="7687" max="7689" width="8.85546875" style="269"/>
    <col min="7690" max="7690" width="17.5703125" style="269" customWidth="1"/>
    <col min="7691" max="7691" width="15.140625" style="269" customWidth="1"/>
    <col min="7692" max="7936" width="8.85546875" style="269"/>
    <col min="7937" max="7937" width="10.7109375" style="269" customWidth="1"/>
    <col min="7938" max="7938" width="10.28515625" style="269" customWidth="1"/>
    <col min="7939" max="7940" width="8.85546875" style="269"/>
    <col min="7941" max="7941" width="13.7109375" style="269" customWidth="1"/>
    <col min="7942" max="7942" width="10.5703125" style="269" customWidth="1"/>
    <col min="7943" max="7945" width="8.85546875" style="269"/>
    <col min="7946" max="7946" width="17.5703125" style="269" customWidth="1"/>
    <col min="7947" max="7947" width="15.140625" style="269" customWidth="1"/>
    <col min="7948" max="8192" width="8.85546875" style="269"/>
    <col min="8193" max="8193" width="10.7109375" style="269" customWidth="1"/>
    <col min="8194" max="8194" width="10.28515625" style="269" customWidth="1"/>
    <col min="8195" max="8196" width="8.85546875" style="269"/>
    <col min="8197" max="8197" width="13.7109375" style="269" customWidth="1"/>
    <col min="8198" max="8198" width="10.5703125" style="269" customWidth="1"/>
    <col min="8199" max="8201" width="8.85546875" style="269"/>
    <col min="8202" max="8202" width="17.5703125" style="269" customWidth="1"/>
    <col min="8203" max="8203" width="15.140625" style="269" customWidth="1"/>
    <col min="8204" max="8448" width="8.85546875" style="269"/>
    <col min="8449" max="8449" width="10.7109375" style="269" customWidth="1"/>
    <col min="8450" max="8450" width="10.28515625" style="269" customWidth="1"/>
    <col min="8451" max="8452" width="8.85546875" style="269"/>
    <col min="8453" max="8453" width="13.7109375" style="269" customWidth="1"/>
    <col min="8454" max="8454" width="10.5703125" style="269" customWidth="1"/>
    <col min="8455" max="8457" width="8.85546875" style="269"/>
    <col min="8458" max="8458" width="17.5703125" style="269" customWidth="1"/>
    <col min="8459" max="8459" width="15.140625" style="269" customWidth="1"/>
    <col min="8460" max="8704" width="8.85546875" style="269"/>
    <col min="8705" max="8705" width="10.7109375" style="269" customWidth="1"/>
    <col min="8706" max="8706" width="10.28515625" style="269" customWidth="1"/>
    <col min="8707" max="8708" width="8.85546875" style="269"/>
    <col min="8709" max="8709" width="13.7109375" style="269" customWidth="1"/>
    <col min="8710" max="8710" width="10.5703125" style="269" customWidth="1"/>
    <col min="8711" max="8713" width="8.85546875" style="269"/>
    <col min="8714" max="8714" width="17.5703125" style="269" customWidth="1"/>
    <col min="8715" max="8715" width="15.140625" style="269" customWidth="1"/>
    <col min="8716" max="8960" width="8.85546875" style="269"/>
    <col min="8961" max="8961" width="10.7109375" style="269" customWidth="1"/>
    <col min="8962" max="8962" width="10.28515625" style="269" customWidth="1"/>
    <col min="8963" max="8964" width="8.85546875" style="269"/>
    <col min="8965" max="8965" width="13.7109375" style="269" customWidth="1"/>
    <col min="8966" max="8966" width="10.5703125" style="269" customWidth="1"/>
    <col min="8967" max="8969" width="8.85546875" style="269"/>
    <col min="8970" max="8970" width="17.5703125" style="269" customWidth="1"/>
    <col min="8971" max="8971" width="15.140625" style="269" customWidth="1"/>
    <col min="8972" max="9216" width="8.85546875" style="269"/>
    <col min="9217" max="9217" width="10.7109375" style="269" customWidth="1"/>
    <col min="9218" max="9218" width="10.28515625" style="269" customWidth="1"/>
    <col min="9219" max="9220" width="8.85546875" style="269"/>
    <col min="9221" max="9221" width="13.7109375" style="269" customWidth="1"/>
    <col min="9222" max="9222" width="10.5703125" style="269" customWidth="1"/>
    <col min="9223" max="9225" width="8.85546875" style="269"/>
    <col min="9226" max="9226" width="17.5703125" style="269" customWidth="1"/>
    <col min="9227" max="9227" width="15.140625" style="269" customWidth="1"/>
    <col min="9228" max="9472" width="8.85546875" style="269"/>
    <col min="9473" max="9473" width="10.7109375" style="269" customWidth="1"/>
    <col min="9474" max="9474" width="10.28515625" style="269" customWidth="1"/>
    <col min="9475" max="9476" width="8.85546875" style="269"/>
    <col min="9477" max="9477" width="13.7109375" style="269" customWidth="1"/>
    <col min="9478" max="9478" width="10.5703125" style="269" customWidth="1"/>
    <col min="9479" max="9481" width="8.85546875" style="269"/>
    <col min="9482" max="9482" width="17.5703125" style="269" customWidth="1"/>
    <col min="9483" max="9483" width="15.140625" style="269" customWidth="1"/>
    <col min="9484" max="9728" width="8.85546875" style="269"/>
    <col min="9729" max="9729" width="10.7109375" style="269" customWidth="1"/>
    <col min="9730" max="9730" width="10.28515625" style="269" customWidth="1"/>
    <col min="9731" max="9732" width="8.85546875" style="269"/>
    <col min="9733" max="9733" width="13.7109375" style="269" customWidth="1"/>
    <col min="9734" max="9734" width="10.5703125" style="269" customWidth="1"/>
    <col min="9735" max="9737" width="8.85546875" style="269"/>
    <col min="9738" max="9738" width="17.5703125" style="269" customWidth="1"/>
    <col min="9739" max="9739" width="15.140625" style="269" customWidth="1"/>
    <col min="9740" max="9984" width="8.85546875" style="269"/>
    <col min="9985" max="9985" width="10.7109375" style="269" customWidth="1"/>
    <col min="9986" max="9986" width="10.28515625" style="269" customWidth="1"/>
    <col min="9987" max="9988" width="8.85546875" style="269"/>
    <col min="9989" max="9989" width="13.7109375" style="269" customWidth="1"/>
    <col min="9990" max="9990" width="10.5703125" style="269" customWidth="1"/>
    <col min="9991" max="9993" width="8.85546875" style="269"/>
    <col min="9994" max="9994" width="17.5703125" style="269" customWidth="1"/>
    <col min="9995" max="9995" width="15.140625" style="269" customWidth="1"/>
    <col min="9996" max="10240" width="8.85546875" style="269"/>
    <col min="10241" max="10241" width="10.7109375" style="269" customWidth="1"/>
    <col min="10242" max="10242" width="10.28515625" style="269" customWidth="1"/>
    <col min="10243" max="10244" width="8.85546875" style="269"/>
    <col min="10245" max="10245" width="13.7109375" style="269" customWidth="1"/>
    <col min="10246" max="10246" width="10.5703125" style="269" customWidth="1"/>
    <col min="10247" max="10249" width="8.85546875" style="269"/>
    <col min="10250" max="10250" width="17.5703125" style="269" customWidth="1"/>
    <col min="10251" max="10251" width="15.140625" style="269" customWidth="1"/>
    <col min="10252" max="10496" width="8.85546875" style="269"/>
    <col min="10497" max="10497" width="10.7109375" style="269" customWidth="1"/>
    <col min="10498" max="10498" width="10.28515625" style="269" customWidth="1"/>
    <col min="10499" max="10500" width="8.85546875" style="269"/>
    <col min="10501" max="10501" width="13.7109375" style="269" customWidth="1"/>
    <col min="10502" max="10502" width="10.5703125" style="269" customWidth="1"/>
    <col min="10503" max="10505" width="8.85546875" style="269"/>
    <col min="10506" max="10506" width="17.5703125" style="269" customWidth="1"/>
    <col min="10507" max="10507" width="15.140625" style="269" customWidth="1"/>
    <col min="10508" max="10752" width="8.85546875" style="269"/>
    <col min="10753" max="10753" width="10.7109375" style="269" customWidth="1"/>
    <col min="10754" max="10754" width="10.28515625" style="269" customWidth="1"/>
    <col min="10755" max="10756" width="8.85546875" style="269"/>
    <col min="10757" max="10757" width="13.7109375" style="269" customWidth="1"/>
    <col min="10758" max="10758" width="10.5703125" style="269" customWidth="1"/>
    <col min="10759" max="10761" width="8.85546875" style="269"/>
    <col min="10762" max="10762" width="17.5703125" style="269" customWidth="1"/>
    <col min="10763" max="10763" width="15.140625" style="269" customWidth="1"/>
    <col min="10764" max="11008" width="8.85546875" style="269"/>
    <col min="11009" max="11009" width="10.7109375" style="269" customWidth="1"/>
    <col min="11010" max="11010" width="10.28515625" style="269" customWidth="1"/>
    <col min="11011" max="11012" width="8.85546875" style="269"/>
    <col min="11013" max="11013" width="13.7109375" style="269" customWidth="1"/>
    <col min="11014" max="11014" width="10.5703125" style="269" customWidth="1"/>
    <col min="11015" max="11017" width="8.85546875" style="269"/>
    <col min="11018" max="11018" width="17.5703125" style="269" customWidth="1"/>
    <col min="11019" max="11019" width="15.140625" style="269" customWidth="1"/>
    <col min="11020" max="11264" width="8.85546875" style="269"/>
    <col min="11265" max="11265" width="10.7109375" style="269" customWidth="1"/>
    <col min="11266" max="11266" width="10.28515625" style="269" customWidth="1"/>
    <col min="11267" max="11268" width="8.85546875" style="269"/>
    <col min="11269" max="11269" width="13.7109375" style="269" customWidth="1"/>
    <col min="11270" max="11270" width="10.5703125" style="269" customWidth="1"/>
    <col min="11271" max="11273" width="8.85546875" style="269"/>
    <col min="11274" max="11274" width="17.5703125" style="269" customWidth="1"/>
    <col min="11275" max="11275" width="15.140625" style="269" customWidth="1"/>
    <col min="11276" max="11520" width="8.85546875" style="269"/>
    <col min="11521" max="11521" width="10.7109375" style="269" customWidth="1"/>
    <col min="11522" max="11522" width="10.28515625" style="269" customWidth="1"/>
    <col min="11523" max="11524" width="8.85546875" style="269"/>
    <col min="11525" max="11525" width="13.7109375" style="269" customWidth="1"/>
    <col min="11526" max="11526" width="10.5703125" style="269" customWidth="1"/>
    <col min="11527" max="11529" width="8.85546875" style="269"/>
    <col min="11530" max="11530" width="17.5703125" style="269" customWidth="1"/>
    <col min="11531" max="11531" width="15.140625" style="269" customWidth="1"/>
    <col min="11532" max="11776" width="8.85546875" style="269"/>
    <col min="11777" max="11777" width="10.7109375" style="269" customWidth="1"/>
    <col min="11778" max="11778" width="10.28515625" style="269" customWidth="1"/>
    <col min="11779" max="11780" width="8.85546875" style="269"/>
    <col min="11781" max="11781" width="13.7109375" style="269" customWidth="1"/>
    <col min="11782" max="11782" width="10.5703125" style="269" customWidth="1"/>
    <col min="11783" max="11785" width="8.85546875" style="269"/>
    <col min="11786" max="11786" width="17.5703125" style="269" customWidth="1"/>
    <col min="11787" max="11787" width="15.140625" style="269" customWidth="1"/>
    <col min="11788" max="12032" width="8.85546875" style="269"/>
    <col min="12033" max="12033" width="10.7109375" style="269" customWidth="1"/>
    <col min="12034" max="12034" width="10.28515625" style="269" customWidth="1"/>
    <col min="12035" max="12036" width="8.85546875" style="269"/>
    <col min="12037" max="12037" width="13.7109375" style="269" customWidth="1"/>
    <col min="12038" max="12038" width="10.5703125" style="269" customWidth="1"/>
    <col min="12039" max="12041" width="8.85546875" style="269"/>
    <col min="12042" max="12042" width="17.5703125" style="269" customWidth="1"/>
    <col min="12043" max="12043" width="15.140625" style="269" customWidth="1"/>
    <col min="12044" max="12288" width="8.85546875" style="269"/>
    <col min="12289" max="12289" width="10.7109375" style="269" customWidth="1"/>
    <col min="12290" max="12290" width="10.28515625" style="269" customWidth="1"/>
    <col min="12291" max="12292" width="8.85546875" style="269"/>
    <col min="12293" max="12293" width="13.7109375" style="269" customWidth="1"/>
    <col min="12294" max="12294" width="10.5703125" style="269" customWidth="1"/>
    <col min="12295" max="12297" width="8.85546875" style="269"/>
    <col min="12298" max="12298" width="17.5703125" style="269" customWidth="1"/>
    <col min="12299" max="12299" width="15.140625" style="269" customWidth="1"/>
    <col min="12300" max="12544" width="8.85546875" style="269"/>
    <col min="12545" max="12545" width="10.7109375" style="269" customWidth="1"/>
    <col min="12546" max="12546" width="10.28515625" style="269" customWidth="1"/>
    <col min="12547" max="12548" width="8.85546875" style="269"/>
    <col min="12549" max="12549" width="13.7109375" style="269" customWidth="1"/>
    <col min="12550" max="12550" width="10.5703125" style="269" customWidth="1"/>
    <col min="12551" max="12553" width="8.85546875" style="269"/>
    <col min="12554" max="12554" width="17.5703125" style="269" customWidth="1"/>
    <col min="12555" max="12555" width="15.140625" style="269" customWidth="1"/>
    <col min="12556" max="12800" width="8.85546875" style="269"/>
    <col min="12801" max="12801" width="10.7109375" style="269" customWidth="1"/>
    <col min="12802" max="12802" width="10.28515625" style="269" customWidth="1"/>
    <col min="12803" max="12804" width="8.85546875" style="269"/>
    <col min="12805" max="12805" width="13.7109375" style="269" customWidth="1"/>
    <col min="12806" max="12806" width="10.5703125" style="269" customWidth="1"/>
    <col min="12807" max="12809" width="8.85546875" style="269"/>
    <col min="12810" max="12810" width="17.5703125" style="269" customWidth="1"/>
    <col min="12811" max="12811" width="15.140625" style="269" customWidth="1"/>
    <col min="12812" max="13056" width="8.85546875" style="269"/>
    <col min="13057" max="13057" width="10.7109375" style="269" customWidth="1"/>
    <col min="13058" max="13058" width="10.28515625" style="269" customWidth="1"/>
    <col min="13059" max="13060" width="8.85546875" style="269"/>
    <col min="13061" max="13061" width="13.7109375" style="269" customWidth="1"/>
    <col min="13062" max="13062" width="10.5703125" style="269" customWidth="1"/>
    <col min="13063" max="13065" width="8.85546875" style="269"/>
    <col min="13066" max="13066" width="17.5703125" style="269" customWidth="1"/>
    <col min="13067" max="13067" width="15.140625" style="269" customWidth="1"/>
    <col min="13068" max="13312" width="8.85546875" style="269"/>
    <col min="13313" max="13313" width="10.7109375" style="269" customWidth="1"/>
    <col min="13314" max="13314" width="10.28515625" style="269" customWidth="1"/>
    <col min="13315" max="13316" width="8.85546875" style="269"/>
    <col min="13317" max="13317" width="13.7109375" style="269" customWidth="1"/>
    <col min="13318" max="13318" width="10.5703125" style="269" customWidth="1"/>
    <col min="13319" max="13321" width="8.85546875" style="269"/>
    <col min="13322" max="13322" width="17.5703125" style="269" customWidth="1"/>
    <col min="13323" max="13323" width="15.140625" style="269" customWidth="1"/>
    <col min="13324" max="13568" width="8.85546875" style="269"/>
    <col min="13569" max="13569" width="10.7109375" style="269" customWidth="1"/>
    <col min="13570" max="13570" width="10.28515625" style="269" customWidth="1"/>
    <col min="13571" max="13572" width="8.85546875" style="269"/>
    <col min="13573" max="13573" width="13.7109375" style="269" customWidth="1"/>
    <col min="13574" max="13574" width="10.5703125" style="269" customWidth="1"/>
    <col min="13575" max="13577" width="8.85546875" style="269"/>
    <col min="13578" max="13578" width="17.5703125" style="269" customWidth="1"/>
    <col min="13579" max="13579" width="15.140625" style="269" customWidth="1"/>
    <col min="13580" max="13824" width="8.85546875" style="269"/>
    <col min="13825" max="13825" width="10.7109375" style="269" customWidth="1"/>
    <col min="13826" max="13826" width="10.28515625" style="269" customWidth="1"/>
    <col min="13827" max="13828" width="8.85546875" style="269"/>
    <col min="13829" max="13829" width="13.7109375" style="269" customWidth="1"/>
    <col min="13830" max="13830" width="10.5703125" style="269" customWidth="1"/>
    <col min="13831" max="13833" width="8.85546875" style="269"/>
    <col min="13834" max="13834" width="17.5703125" style="269" customWidth="1"/>
    <col min="13835" max="13835" width="15.140625" style="269" customWidth="1"/>
    <col min="13836" max="14080" width="8.85546875" style="269"/>
    <col min="14081" max="14081" width="10.7109375" style="269" customWidth="1"/>
    <col min="14082" max="14082" width="10.28515625" style="269" customWidth="1"/>
    <col min="14083" max="14084" width="8.85546875" style="269"/>
    <col min="14085" max="14085" width="13.7109375" style="269" customWidth="1"/>
    <col min="14086" max="14086" width="10.5703125" style="269" customWidth="1"/>
    <col min="14087" max="14089" width="8.85546875" style="269"/>
    <col min="14090" max="14090" width="17.5703125" style="269" customWidth="1"/>
    <col min="14091" max="14091" width="15.140625" style="269" customWidth="1"/>
    <col min="14092" max="14336" width="8.85546875" style="269"/>
    <col min="14337" max="14337" width="10.7109375" style="269" customWidth="1"/>
    <col min="14338" max="14338" width="10.28515625" style="269" customWidth="1"/>
    <col min="14339" max="14340" width="8.85546875" style="269"/>
    <col min="14341" max="14341" width="13.7109375" style="269" customWidth="1"/>
    <col min="14342" max="14342" width="10.5703125" style="269" customWidth="1"/>
    <col min="14343" max="14345" width="8.85546875" style="269"/>
    <col min="14346" max="14346" width="17.5703125" style="269" customWidth="1"/>
    <col min="14347" max="14347" width="15.140625" style="269" customWidth="1"/>
    <col min="14348" max="14592" width="8.85546875" style="269"/>
    <col min="14593" max="14593" width="10.7109375" style="269" customWidth="1"/>
    <col min="14594" max="14594" width="10.28515625" style="269" customWidth="1"/>
    <col min="14595" max="14596" width="8.85546875" style="269"/>
    <col min="14597" max="14597" width="13.7109375" style="269" customWidth="1"/>
    <col min="14598" max="14598" width="10.5703125" style="269" customWidth="1"/>
    <col min="14599" max="14601" width="8.85546875" style="269"/>
    <col min="14602" max="14602" width="17.5703125" style="269" customWidth="1"/>
    <col min="14603" max="14603" width="15.140625" style="269" customWidth="1"/>
    <col min="14604" max="14848" width="8.85546875" style="269"/>
    <col min="14849" max="14849" width="10.7109375" style="269" customWidth="1"/>
    <col min="14850" max="14850" width="10.28515625" style="269" customWidth="1"/>
    <col min="14851" max="14852" width="8.85546875" style="269"/>
    <col min="14853" max="14853" width="13.7109375" style="269" customWidth="1"/>
    <col min="14854" max="14854" width="10.5703125" style="269" customWidth="1"/>
    <col min="14855" max="14857" width="8.85546875" style="269"/>
    <col min="14858" max="14858" width="17.5703125" style="269" customWidth="1"/>
    <col min="14859" max="14859" width="15.140625" style="269" customWidth="1"/>
    <col min="14860" max="15104" width="8.85546875" style="269"/>
    <col min="15105" max="15105" width="10.7109375" style="269" customWidth="1"/>
    <col min="15106" max="15106" width="10.28515625" style="269" customWidth="1"/>
    <col min="15107" max="15108" width="8.85546875" style="269"/>
    <col min="15109" max="15109" width="13.7109375" style="269" customWidth="1"/>
    <col min="15110" max="15110" width="10.5703125" style="269" customWidth="1"/>
    <col min="15111" max="15113" width="8.85546875" style="269"/>
    <col min="15114" max="15114" width="17.5703125" style="269" customWidth="1"/>
    <col min="15115" max="15115" width="15.140625" style="269" customWidth="1"/>
    <col min="15116" max="15360" width="8.85546875" style="269"/>
    <col min="15361" max="15361" width="10.7109375" style="269" customWidth="1"/>
    <col min="15362" max="15362" width="10.28515625" style="269" customWidth="1"/>
    <col min="15363" max="15364" width="8.85546875" style="269"/>
    <col min="15365" max="15365" width="13.7109375" style="269" customWidth="1"/>
    <col min="15366" max="15366" width="10.5703125" style="269" customWidth="1"/>
    <col min="15367" max="15369" width="8.85546875" style="269"/>
    <col min="15370" max="15370" width="17.5703125" style="269" customWidth="1"/>
    <col min="15371" max="15371" width="15.140625" style="269" customWidth="1"/>
    <col min="15372" max="15616" width="8.85546875" style="269"/>
    <col min="15617" max="15617" width="10.7109375" style="269" customWidth="1"/>
    <col min="15618" max="15618" width="10.28515625" style="269" customWidth="1"/>
    <col min="15619" max="15620" width="8.85546875" style="269"/>
    <col min="15621" max="15621" width="13.7109375" style="269" customWidth="1"/>
    <col min="15622" max="15622" width="10.5703125" style="269" customWidth="1"/>
    <col min="15623" max="15625" width="8.85546875" style="269"/>
    <col min="15626" max="15626" width="17.5703125" style="269" customWidth="1"/>
    <col min="15627" max="15627" width="15.140625" style="269" customWidth="1"/>
    <col min="15628" max="15872" width="8.85546875" style="269"/>
    <col min="15873" max="15873" width="10.7109375" style="269" customWidth="1"/>
    <col min="15874" max="15874" width="10.28515625" style="269" customWidth="1"/>
    <col min="15875" max="15876" width="8.85546875" style="269"/>
    <col min="15877" max="15877" width="13.7109375" style="269" customWidth="1"/>
    <col min="15878" max="15878" width="10.5703125" style="269" customWidth="1"/>
    <col min="15879" max="15881" width="8.85546875" style="269"/>
    <col min="15882" max="15882" width="17.5703125" style="269" customWidth="1"/>
    <col min="15883" max="15883" width="15.140625" style="269" customWidth="1"/>
    <col min="15884" max="16128" width="8.85546875" style="269"/>
    <col min="16129" max="16129" width="10.7109375" style="269" customWidth="1"/>
    <col min="16130" max="16130" width="10.28515625" style="269" customWidth="1"/>
    <col min="16131" max="16132" width="8.85546875" style="269"/>
    <col min="16133" max="16133" width="13.7109375" style="269" customWidth="1"/>
    <col min="16134" max="16134" width="10.5703125" style="269" customWidth="1"/>
    <col min="16135" max="16137" width="8.85546875" style="269"/>
    <col min="16138" max="16138" width="17.5703125" style="269" customWidth="1"/>
    <col min="16139" max="16139" width="15.140625" style="269" customWidth="1"/>
    <col min="16140" max="16384" width="8.85546875" style="269"/>
  </cols>
  <sheetData>
    <row r="1" spans="1:18" ht="26.25">
      <c r="A1" s="1309" t="s">
        <v>0</v>
      </c>
      <c r="B1" s="1309"/>
      <c r="C1" s="1309"/>
      <c r="D1" s="1309"/>
      <c r="E1" s="1309"/>
      <c r="F1" s="1309"/>
      <c r="G1" s="1309"/>
      <c r="H1" s="1309"/>
      <c r="I1" s="1309"/>
      <c r="J1" s="1309"/>
      <c r="K1" s="1309"/>
      <c r="L1" s="387"/>
      <c r="M1" s="387"/>
      <c r="N1" s="387"/>
      <c r="O1" s="387"/>
      <c r="P1" s="387"/>
      <c r="Q1" s="387"/>
      <c r="R1" s="387"/>
    </row>
    <row r="2" spans="1:18" ht="30" customHeight="1">
      <c r="A2" s="1310" t="s">
        <v>2452</v>
      </c>
      <c r="B2" s="1310"/>
      <c r="C2" s="1310"/>
      <c r="D2" s="1310"/>
      <c r="E2" s="1310"/>
      <c r="F2" s="1310"/>
      <c r="G2" s="1310"/>
      <c r="H2" s="1310"/>
      <c r="I2" s="1310"/>
      <c r="J2" s="1310"/>
      <c r="K2" s="1310"/>
      <c r="L2" s="83"/>
      <c r="M2" s="83"/>
      <c r="N2" s="83"/>
      <c r="O2" s="83"/>
      <c r="P2" s="83"/>
      <c r="Q2" s="83"/>
    </row>
    <row r="3" spans="1:18" ht="30" customHeight="1">
      <c r="A3" s="874" t="s">
        <v>2468</v>
      </c>
      <c r="B3" s="874"/>
      <c r="C3" s="874"/>
      <c r="D3" s="874"/>
      <c r="E3" s="874"/>
      <c r="F3" s="874"/>
      <c r="G3" s="874"/>
      <c r="H3" s="874"/>
      <c r="I3" s="874"/>
      <c r="J3" s="874"/>
      <c r="K3" s="874"/>
      <c r="L3" s="83"/>
      <c r="M3" s="83"/>
      <c r="N3" s="83"/>
      <c r="O3" s="83"/>
      <c r="P3" s="83"/>
      <c r="Q3" s="83"/>
    </row>
    <row r="4" spans="1:18" ht="28.15" customHeight="1">
      <c r="A4" s="1035" t="str">
        <f>Title!A2</f>
        <v>Bid Enquiry No: KPTCL/2026-27/SS/WORK_INDENT3836</v>
      </c>
      <c r="B4" s="1035"/>
      <c r="C4" s="1035"/>
      <c r="D4" s="1035"/>
      <c r="E4" s="1035"/>
      <c r="F4" s="1035"/>
      <c r="G4" s="1035"/>
      <c r="H4" s="1035"/>
      <c r="I4" s="1035"/>
      <c r="J4" s="1035"/>
      <c r="K4" s="1035"/>
      <c r="L4" s="83"/>
      <c r="M4" s="83"/>
      <c r="N4" s="83"/>
      <c r="O4" s="83"/>
      <c r="P4" s="83"/>
      <c r="Q4" s="83"/>
    </row>
    <row r="5" spans="1:18" s="254" customFormat="1" ht="283.89999999999998" customHeight="1">
      <c r="A5" s="84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5" s="846"/>
      <c r="C5" s="846"/>
      <c r="D5" s="846"/>
      <c r="E5" s="846"/>
      <c r="F5" s="846"/>
      <c r="G5" s="846"/>
      <c r="H5" s="846"/>
      <c r="I5" s="846"/>
      <c r="J5" s="846"/>
      <c r="K5" s="846"/>
      <c r="L5" s="388"/>
      <c r="M5" s="388"/>
      <c r="N5" s="388"/>
      <c r="O5" s="388"/>
      <c r="P5" s="388"/>
      <c r="Q5" s="388"/>
      <c r="R5" s="388"/>
    </row>
    <row r="6" spans="1:18" ht="34.5" customHeight="1">
      <c r="L6" s="83"/>
      <c r="M6" s="83"/>
      <c r="N6" s="83"/>
      <c r="O6" s="83"/>
      <c r="P6" s="83"/>
      <c r="Q6" s="83"/>
      <c r="R6" s="83"/>
    </row>
    <row r="7" spans="1:18">
      <c r="A7" s="86"/>
      <c r="B7" s="86"/>
      <c r="C7" s="86"/>
      <c r="D7" s="86"/>
      <c r="E7" s="86"/>
      <c r="F7" s="86"/>
      <c r="G7" s="86"/>
      <c r="H7" s="86"/>
      <c r="I7" s="86"/>
      <c r="J7" s="86"/>
      <c r="K7" s="86"/>
      <c r="L7" s="254"/>
      <c r="M7" s="254"/>
      <c r="N7" s="254"/>
      <c r="O7" s="254"/>
    </row>
    <row r="8" spans="1:18" ht="39.75" customHeight="1">
      <c r="A8" s="1311" t="s">
        <v>917</v>
      </c>
      <c r="B8" s="1311"/>
      <c r="C8" s="1311"/>
      <c r="D8" s="1311"/>
      <c r="E8" s="1311"/>
      <c r="F8" s="1311"/>
      <c r="G8" s="1311"/>
      <c r="H8" s="1311"/>
      <c r="I8" s="1311"/>
      <c r="J8" s="1311"/>
      <c r="K8" s="1311"/>
      <c r="L8" s="389"/>
      <c r="M8" s="389"/>
      <c r="N8" s="389"/>
      <c r="O8" s="389"/>
      <c r="P8" s="389"/>
      <c r="Q8" s="389"/>
      <c r="R8" s="389"/>
    </row>
    <row r="9" spans="1:18">
      <c r="A9" s="234"/>
      <c r="B9" s="234"/>
      <c r="C9" s="234"/>
      <c r="D9" s="234"/>
      <c r="E9" s="234"/>
      <c r="F9" s="234"/>
      <c r="G9" s="234"/>
      <c r="H9" s="234"/>
      <c r="I9" s="234"/>
      <c r="J9" s="234"/>
      <c r="K9" s="234"/>
      <c r="L9" s="86"/>
      <c r="M9" s="86"/>
      <c r="N9" s="86"/>
      <c r="O9" s="254"/>
    </row>
    <row r="10" spans="1:18" ht="38.25" customHeight="1">
      <c r="A10" s="1267" t="s">
        <v>328</v>
      </c>
      <c r="B10" s="1267"/>
      <c r="C10" s="1267"/>
      <c r="D10" s="1267"/>
      <c r="E10" s="1267"/>
      <c r="F10" s="1267"/>
      <c r="G10" s="1267"/>
      <c r="H10" s="1267"/>
      <c r="I10" s="1267"/>
      <c r="J10" s="1267"/>
      <c r="K10" s="1267"/>
      <c r="L10" s="84"/>
      <c r="M10" s="84"/>
      <c r="N10" s="84"/>
    </row>
    <row r="11" spans="1:18" ht="24.75" customHeight="1">
      <c r="A11" s="1312" t="s">
        <v>2280</v>
      </c>
      <c r="B11" s="1312"/>
      <c r="C11" s="1312"/>
      <c r="D11" s="1312"/>
      <c r="E11" s="1312"/>
      <c r="F11" s="1312"/>
      <c r="G11" s="1312"/>
      <c r="H11" s="1312"/>
      <c r="I11" s="1312"/>
      <c r="J11" s="1312"/>
      <c r="K11" s="1312"/>
      <c r="L11" s="254"/>
      <c r="M11" s="254"/>
      <c r="N11" s="254"/>
      <c r="O11" s="254"/>
    </row>
    <row r="12" spans="1:18">
      <c r="A12" s="254"/>
      <c r="B12" s="254"/>
      <c r="C12" s="254"/>
      <c r="D12" s="254"/>
      <c r="E12" s="254"/>
      <c r="F12" s="254"/>
      <c r="G12" s="254"/>
      <c r="H12" s="254"/>
      <c r="I12" s="254"/>
      <c r="J12" s="254"/>
      <c r="K12" s="254"/>
      <c r="L12" s="254"/>
      <c r="M12" s="254"/>
      <c r="N12" s="254"/>
      <c r="O12" s="254"/>
    </row>
    <row r="13" spans="1:18" ht="27.75" customHeight="1">
      <c r="A13" s="1257" t="s">
        <v>329</v>
      </c>
      <c r="B13" s="1257"/>
      <c r="C13" s="1257"/>
      <c r="D13" s="1257"/>
      <c r="E13" s="1257"/>
      <c r="F13" s="1257"/>
      <c r="G13" s="1257"/>
      <c r="H13" s="1257"/>
      <c r="I13" s="1272"/>
      <c r="J13" s="1272"/>
      <c r="K13" s="1272"/>
      <c r="L13" s="254"/>
      <c r="M13" s="254"/>
      <c r="N13" s="254"/>
      <c r="O13" s="254"/>
    </row>
    <row r="14" spans="1:18">
      <c r="A14" s="1272"/>
      <c r="B14" s="1272"/>
      <c r="C14" s="1272"/>
      <c r="D14" s="1313"/>
      <c r="E14" s="1313"/>
      <c r="F14" s="1313"/>
      <c r="G14" s="1313"/>
      <c r="H14" s="1313"/>
      <c r="I14" s="1270" t="s">
        <v>330</v>
      </c>
      <c r="J14" s="1270"/>
      <c r="K14" s="1270"/>
      <c r="L14" s="254"/>
      <c r="M14" s="254"/>
      <c r="N14" s="254"/>
      <c r="O14" s="254"/>
    </row>
    <row r="15" spans="1:18">
      <c r="A15" s="1247" t="s">
        <v>331</v>
      </c>
      <c r="B15" s="1247"/>
      <c r="C15" s="1247"/>
      <c r="D15" s="1272"/>
      <c r="E15" s="1272"/>
      <c r="F15" s="1272"/>
      <c r="G15" s="1272"/>
      <c r="H15" s="1272"/>
      <c r="I15" s="1272"/>
      <c r="J15" s="1272"/>
      <c r="K15" s="1272"/>
      <c r="L15" s="254"/>
      <c r="M15" s="254"/>
      <c r="N15" s="254"/>
      <c r="O15" s="254"/>
    </row>
    <row r="16" spans="1:18">
      <c r="A16" s="1247" t="s">
        <v>332</v>
      </c>
      <c r="B16" s="1247"/>
      <c r="C16" s="1247"/>
      <c r="D16" s="1247"/>
      <c r="E16" s="1247"/>
      <c r="F16" s="1247"/>
      <c r="G16" s="1247"/>
      <c r="H16" s="1247"/>
      <c r="I16" s="1247"/>
      <c r="J16" s="1272"/>
      <c r="K16" s="1272"/>
      <c r="L16" s="390"/>
      <c r="M16" s="254"/>
      <c r="N16" s="254"/>
      <c r="O16" s="254"/>
    </row>
    <row r="17" spans="1:15">
      <c r="A17" s="1247" t="s">
        <v>333</v>
      </c>
      <c r="B17" s="1247"/>
      <c r="C17" s="1247"/>
      <c r="D17" s="1247"/>
      <c r="E17" s="1247"/>
      <c r="F17" s="1247"/>
      <c r="G17" s="1247"/>
      <c r="H17" s="1247"/>
      <c r="I17" s="1247"/>
      <c r="J17" s="1247"/>
      <c r="K17" s="1247"/>
      <c r="L17" s="254"/>
      <c r="M17" s="254"/>
      <c r="N17" s="254"/>
      <c r="O17" s="254"/>
    </row>
    <row r="18" spans="1:15">
      <c r="A18" s="1247" t="s">
        <v>334</v>
      </c>
      <c r="B18" s="1247"/>
      <c r="C18" s="1247"/>
      <c r="D18" s="1247"/>
      <c r="E18" s="1247"/>
      <c r="F18" s="1247"/>
      <c r="G18" s="1247"/>
      <c r="H18" s="1247"/>
      <c r="I18" s="1247"/>
      <c r="J18" s="1247"/>
      <c r="K18" s="1247"/>
      <c r="L18" s="254"/>
      <c r="M18" s="254"/>
      <c r="N18" s="254"/>
      <c r="O18" s="254"/>
    </row>
    <row r="19" spans="1:15" ht="25.5" customHeight="1">
      <c r="A19" s="1247" t="s">
        <v>335</v>
      </c>
      <c r="B19" s="1247"/>
      <c r="C19" s="1247"/>
      <c r="D19" s="1308"/>
      <c r="E19" s="1308"/>
      <c r="F19" s="1175"/>
      <c r="G19" s="1247" t="s">
        <v>336</v>
      </c>
      <c r="H19" s="1247"/>
      <c r="I19" s="1247"/>
      <c r="J19" s="1247"/>
      <c r="K19" s="1247"/>
      <c r="L19" s="254"/>
      <c r="M19" s="254"/>
      <c r="N19" s="254"/>
      <c r="O19" s="254"/>
    </row>
    <row r="20" spans="1:15" ht="25.5" customHeight="1">
      <c r="A20" s="86" t="s">
        <v>268</v>
      </c>
      <c r="B20" s="1308"/>
      <c r="C20" s="1308"/>
      <c r="D20" s="1308"/>
      <c r="E20" s="1175"/>
      <c r="F20" s="1247" t="s">
        <v>337</v>
      </c>
      <c r="G20" s="1247"/>
      <c r="H20" s="1247"/>
      <c r="I20" s="1247"/>
      <c r="J20" s="1247"/>
      <c r="K20" s="1247"/>
      <c r="L20" s="254"/>
      <c r="M20" s="254"/>
      <c r="N20" s="254"/>
      <c r="O20" s="254"/>
    </row>
    <row r="21" spans="1:15">
      <c r="A21" s="1175"/>
      <c r="B21" s="1175"/>
      <c r="C21" s="1175"/>
      <c r="D21" s="1175"/>
      <c r="E21" s="1247" t="s">
        <v>338</v>
      </c>
      <c r="F21" s="1247"/>
      <c r="G21" s="1247"/>
      <c r="H21" s="1247"/>
      <c r="I21" s="1247"/>
      <c r="J21" s="1247"/>
      <c r="K21" s="1247"/>
      <c r="L21" s="254"/>
      <c r="M21" s="254"/>
      <c r="N21" s="254"/>
      <c r="O21" s="254"/>
    </row>
    <row r="22" spans="1:15">
      <c r="A22" s="1175"/>
      <c r="B22" s="1175"/>
      <c r="C22" s="1247" t="s">
        <v>339</v>
      </c>
      <c r="D22" s="1247"/>
      <c r="E22" s="1247"/>
      <c r="F22" s="1247"/>
      <c r="G22" s="1247"/>
      <c r="H22" s="1247"/>
      <c r="I22" s="1247"/>
      <c r="J22" s="1247"/>
      <c r="K22" s="1247"/>
      <c r="L22" s="254"/>
      <c r="M22" s="254"/>
      <c r="N22" s="254"/>
      <c r="O22" s="254"/>
    </row>
    <row r="23" spans="1:15">
      <c r="A23" s="1247" t="s">
        <v>340</v>
      </c>
      <c r="B23" s="1247"/>
      <c r="C23" s="1247"/>
      <c r="D23" s="1247"/>
      <c r="E23" s="1247"/>
      <c r="F23" s="1247"/>
      <c r="G23" s="1247"/>
      <c r="H23" s="1247"/>
      <c r="I23" s="1247"/>
      <c r="J23" s="1247"/>
      <c r="K23" s="1247"/>
      <c r="L23" s="254"/>
      <c r="M23" s="254"/>
      <c r="N23" s="254"/>
      <c r="O23" s="254"/>
    </row>
    <row r="24" spans="1:15">
      <c r="A24" s="1247" t="s">
        <v>341</v>
      </c>
      <c r="B24" s="1247"/>
      <c r="C24" s="1247"/>
      <c r="D24" s="1247"/>
      <c r="E24" s="1247"/>
      <c r="F24" s="1247"/>
      <c r="G24" s="1247"/>
      <c r="H24" s="1247"/>
      <c r="I24" s="1247"/>
      <c r="J24" s="1247"/>
      <c r="K24" s="391"/>
      <c r="L24" s="254"/>
      <c r="M24" s="254"/>
      <c r="N24" s="254"/>
      <c r="O24" s="254"/>
    </row>
    <row r="25" spans="1:15">
      <c r="A25" s="1175" t="s">
        <v>109</v>
      </c>
      <c r="B25" s="1175"/>
      <c r="C25" s="1175"/>
      <c r="D25" s="1175"/>
      <c r="E25" s="1175"/>
      <c r="F25" s="1175"/>
      <c r="G25" s="1175"/>
      <c r="H25" s="1307" t="s">
        <v>342</v>
      </c>
      <c r="I25" s="1307"/>
      <c r="J25" s="1272"/>
      <c r="K25" s="1272"/>
      <c r="L25" s="254"/>
      <c r="M25" s="254"/>
      <c r="N25" s="254"/>
      <c r="O25" s="254"/>
    </row>
    <row r="26" spans="1:15">
      <c r="A26" s="1272"/>
      <c r="B26" s="1272"/>
      <c r="C26" s="1272"/>
      <c r="D26" s="1272"/>
      <c r="E26" s="1272"/>
      <c r="F26" s="1272"/>
      <c r="G26" s="1272"/>
      <c r="H26" s="1272"/>
      <c r="I26" s="1272"/>
      <c r="J26" s="1272"/>
      <c r="K26" s="1272"/>
      <c r="L26" s="254"/>
      <c r="M26" s="254"/>
      <c r="N26" s="254"/>
      <c r="O26" s="254"/>
    </row>
    <row r="27" spans="1:15">
      <c r="A27" s="1247" t="s">
        <v>343</v>
      </c>
      <c r="B27" s="1247"/>
      <c r="C27" s="1247"/>
      <c r="D27" s="1247"/>
      <c r="E27" s="1247"/>
      <c r="F27" s="1247"/>
      <c r="G27" s="1272"/>
      <c r="H27" s="1272"/>
      <c r="I27" s="1272"/>
      <c r="J27" s="1272"/>
      <c r="K27" s="1272"/>
      <c r="L27" s="254"/>
      <c r="M27" s="254"/>
      <c r="N27" s="254"/>
      <c r="O27" s="254"/>
    </row>
    <row r="28" spans="1:15">
      <c r="A28" s="1272"/>
      <c r="B28" s="1272"/>
      <c r="C28" s="1272"/>
      <c r="D28" s="1272"/>
      <c r="E28" s="1272"/>
      <c r="F28" s="1272"/>
      <c r="G28" s="1272"/>
      <c r="H28" s="1272"/>
      <c r="I28" s="1272"/>
      <c r="J28" s="1272"/>
      <c r="K28" s="1272"/>
      <c r="L28" s="254"/>
      <c r="M28" s="254"/>
      <c r="N28" s="254"/>
      <c r="O28" s="254"/>
    </row>
    <row r="29" spans="1:15">
      <c r="A29" s="254" t="s">
        <v>344</v>
      </c>
      <c r="B29" s="254"/>
      <c r="C29" s="254"/>
      <c r="D29" s="254"/>
      <c r="E29" s="254"/>
      <c r="F29" s="254"/>
      <c r="G29" s="254"/>
      <c r="H29" s="254"/>
      <c r="I29" s="254"/>
      <c r="J29" s="254"/>
      <c r="K29" s="254"/>
      <c r="L29" s="254"/>
      <c r="M29" s="254"/>
      <c r="N29" s="254"/>
      <c r="O29" s="254"/>
    </row>
    <row r="30" spans="1:15">
      <c r="A30" s="254"/>
      <c r="B30" s="254"/>
      <c r="C30" s="254"/>
      <c r="D30" s="254"/>
      <c r="E30" s="254"/>
      <c r="F30" s="254"/>
      <c r="G30" s="254"/>
      <c r="H30" s="254"/>
      <c r="I30" s="254"/>
      <c r="J30" s="254"/>
      <c r="K30" s="254"/>
      <c r="L30" s="254"/>
      <c r="M30" s="254"/>
      <c r="N30" s="254"/>
      <c r="O30" s="254"/>
    </row>
    <row r="31" spans="1:15" ht="57.75" customHeight="1">
      <c r="A31" s="86" t="s">
        <v>345</v>
      </c>
      <c r="B31" s="1247" t="s">
        <v>346</v>
      </c>
      <c r="C31" s="1247"/>
      <c r="D31" s="1247"/>
      <c r="E31" s="1247"/>
      <c r="F31" s="1247"/>
      <c r="G31" s="1247"/>
      <c r="H31" s="1247"/>
      <c r="I31" s="1247"/>
      <c r="J31" s="1247"/>
      <c r="K31" s="1247"/>
      <c r="L31" s="86"/>
      <c r="M31" s="254"/>
      <c r="N31" s="254"/>
      <c r="O31" s="254"/>
    </row>
    <row r="32" spans="1:15" ht="57.75" customHeight="1">
      <c r="A32" s="86" t="s">
        <v>347</v>
      </c>
      <c r="B32" s="921" t="s">
        <v>348</v>
      </c>
      <c r="C32" s="921"/>
      <c r="D32" s="921"/>
      <c r="E32" s="921"/>
      <c r="F32" s="921"/>
      <c r="G32" s="921"/>
      <c r="H32" s="921"/>
      <c r="I32" s="921"/>
      <c r="J32" s="921"/>
      <c r="K32" s="921"/>
      <c r="L32" s="86"/>
      <c r="M32" s="254"/>
      <c r="N32" s="254"/>
      <c r="O32" s="254"/>
    </row>
    <row r="33" spans="1:15" ht="30" customHeight="1">
      <c r="A33" s="86" t="s">
        <v>349</v>
      </c>
      <c r="B33" s="1247" t="s">
        <v>350</v>
      </c>
      <c r="C33" s="1247"/>
      <c r="D33" s="1247"/>
      <c r="E33" s="1247"/>
      <c r="F33" s="1247"/>
      <c r="G33" s="1247"/>
      <c r="H33" s="1247"/>
      <c r="I33" s="1247"/>
      <c r="J33" s="1247"/>
      <c r="K33" s="1247"/>
      <c r="L33" s="86"/>
      <c r="M33" s="254"/>
      <c r="N33" s="254"/>
      <c r="O33" s="254"/>
    </row>
    <row r="34" spans="1:15" ht="29.25" customHeight="1">
      <c r="A34" s="86" t="s">
        <v>351</v>
      </c>
      <c r="B34" s="1247" t="s">
        <v>352</v>
      </c>
      <c r="C34" s="1247"/>
      <c r="D34" s="1247"/>
      <c r="E34" s="1247"/>
      <c r="F34" s="1247"/>
      <c r="G34" s="1247"/>
      <c r="H34" s="1247"/>
      <c r="I34" s="1247"/>
      <c r="J34" s="1247"/>
      <c r="K34" s="1247"/>
      <c r="L34" s="86"/>
      <c r="M34" s="254"/>
      <c r="N34" s="254"/>
      <c r="O34" s="254"/>
    </row>
    <row r="35" spans="1:15" ht="86.25" customHeight="1">
      <c r="A35" s="921" t="s">
        <v>353</v>
      </c>
      <c r="B35" s="921"/>
      <c r="C35" s="921"/>
      <c r="D35" s="921"/>
      <c r="E35" s="921"/>
      <c r="F35" s="921"/>
      <c r="G35" s="921"/>
      <c r="H35" s="921"/>
      <c r="I35" s="921"/>
      <c r="J35" s="921"/>
      <c r="K35" s="921"/>
      <c r="L35" s="370"/>
      <c r="M35" s="254"/>
      <c r="N35" s="254"/>
      <c r="O35" s="254"/>
    </row>
    <row r="36" spans="1:15" ht="27.75" customHeight="1">
      <c r="A36" s="1306" t="s">
        <v>354</v>
      </c>
      <c r="B36" s="1306"/>
      <c r="C36" s="1306"/>
      <c r="D36" s="1306"/>
      <c r="E36" s="1306"/>
      <c r="F36" s="1306"/>
      <c r="G36" s="1306"/>
      <c r="H36" s="1306"/>
      <c r="I36" s="1306"/>
      <c r="J36" s="1306"/>
      <c r="K36" s="1306"/>
      <c r="L36" s="254"/>
      <c r="M36" s="254"/>
      <c r="N36" s="254"/>
      <c r="O36" s="254"/>
    </row>
    <row r="37" spans="1:15" ht="66.599999999999994" customHeight="1">
      <c r="A37" s="1304"/>
      <c r="B37" s="1304"/>
      <c r="C37" s="1304"/>
      <c r="D37" s="1306" t="s">
        <v>355</v>
      </c>
      <c r="E37" s="1306"/>
      <c r="F37" s="1304"/>
      <c r="G37" s="1304"/>
      <c r="H37" s="1304"/>
      <c r="I37" s="1304"/>
      <c r="J37" s="1304"/>
      <c r="K37" s="254" t="s">
        <v>356</v>
      </c>
      <c r="L37" s="254"/>
      <c r="M37" s="254"/>
      <c r="N37" s="254"/>
      <c r="O37" s="254"/>
    </row>
    <row r="38" spans="1:15" ht="28.5" customHeight="1">
      <c r="A38" s="1303" t="s">
        <v>357</v>
      </c>
      <c r="B38" s="1303"/>
      <c r="C38" s="1303"/>
      <c r="D38" s="1303"/>
      <c r="E38" s="1303"/>
      <c r="F38" s="1303"/>
      <c r="G38" s="1303"/>
      <c r="H38" s="1303"/>
      <c r="I38" s="1303"/>
      <c r="J38" s="1303"/>
      <c r="K38" s="1303"/>
      <c r="L38" s="254"/>
      <c r="M38" s="254"/>
      <c r="N38" s="254"/>
      <c r="O38" s="254"/>
    </row>
    <row r="39" spans="1:15">
      <c r="A39" s="254"/>
      <c r="B39" s="254"/>
      <c r="C39" s="254"/>
      <c r="D39" s="254"/>
      <c r="E39" s="254"/>
      <c r="F39" s="254"/>
      <c r="G39" s="254"/>
      <c r="H39" s="254"/>
      <c r="I39" s="254"/>
      <c r="J39" s="254"/>
      <c r="K39" s="254"/>
      <c r="L39" s="254"/>
      <c r="M39" s="254"/>
      <c r="N39" s="254"/>
      <c r="O39" s="254"/>
    </row>
    <row r="40" spans="1:15">
      <c r="A40" s="254" t="s">
        <v>608</v>
      </c>
      <c r="B40" s="254"/>
      <c r="C40" s="254"/>
      <c r="D40" s="254"/>
      <c r="E40" s="254"/>
      <c r="F40" s="254"/>
      <c r="G40" s="254"/>
      <c r="H40" s="254"/>
      <c r="I40" s="254"/>
      <c r="J40" s="254"/>
      <c r="K40" s="254"/>
      <c r="L40" s="254"/>
      <c r="M40" s="254"/>
      <c r="N40" s="254"/>
      <c r="O40" s="254"/>
    </row>
    <row r="41" spans="1:15" ht="48" customHeight="1">
      <c r="A41" s="1304"/>
      <c r="B41" s="1304"/>
      <c r="C41" s="1304"/>
      <c r="D41" s="1304"/>
      <c r="E41" s="254"/>
      <c r="F41" s="254"/>
      <c r="G41" s="254"/>
      <c r="H41" s="254"/>
      <c r="I41" s="254"/>
      <c r="J41" s="254"/>
      <c r="K41" s="254"/>
      <c r="L41" s="254"/>
      <c r="M41" s="254"/>
      <c r="N41" s="254"/>
      <c r="O41" s="254"/>
    </row>
    <row r="42" spans="1:15">
      <c r="A42" s="254" t="s">
        <v>609</v>
      </c>
      <c r="B42" s="254"/>
      <c r="C42" s="254"/>
      <c r="D42" s="254"/>
      <c r="E42" s="254"/>
      <c r="F42" s="254"/>
      <c r="G42" s="254"/>
      <c r="H42" s="254"/>
      <c r="I42" s="254"/>
      <c r="J42" s="254"/>
      <c r="K42" s="254"/>
      <c r="L42" s="254"/>
      <c r="M42" s="254"/>
      <c r="N42" s="254"/>
      <c r="O42" s="254"/>
    </row>
    <row r="43" spans="1:15" ht="43.9" customHeight="1">
      <c r="A43" s="1304"/>
      <c r="B43" s="1304"/>
      <c r="C43" s="1304"/>
      <c r="D43" s="1304"/>
      <c r="E43" s="254"/>
      <c r="F43" s="254"/>
      <c r="G43" s="254"/>
      <c r="H43" s="254"/>
      <c r="I43" s="254"/>
      <c r="J43" s="254"/>
      <c r="K43" s="254"/>
      <c r="L43" s="254"/>
      <c r="M43" s="254"/>
      <c r="N43" s="254"/>
      <c r="O43" s="254"/>
    </row>
    <row r="44" spans="1:15">
      <c r="A44" s="254"/>
      <c r="B44" s="254"/>
      <c r="C44" s="254"/>
      <c r="D44" s="254"/>
      <c r="E44" s="254"/>
      <c r="F44" s="254"/>
      <c r="G44" s="254"/>
      <c r="H44" s="254"/>
      <c r="I44" s="254"/>
      <c r="J44" s="254"/>
      <c r="K44" s="254"/>
      <c r="L44" s="254"/>
      <c r="M44" s="254"/>
      <c r="N44" s="254"/>
      <c r="O44" s="254"/>
    </row>
    <row r="45" spans="1:15">
      <c r="A45" s="1303" t="s">
        <v>358</v>
      </c>
      <c r="B45" s="1303"/>
      <c r="C45" s="1303"/>
      <c r="D45" s="1303"/>
      <c r="E45" s="254"/>
      <c r="F45" s="254"/>
      <c r="G45" s="254"/>
      <c r="H45" s="254"/>
      <c r="I45" s="254"/>
      <c r="J45" s="254"/>
      <c r="K45" s="254"/>
      <c r="L45" s="254"/>
      <c r="M45" s="254"/>
      <c r="N45" s="254"/>
      <c r="O45" s="254"/>
    </row>
    <row r="46" spans="1:15" ht="55.9" customHeight="1">
      <c r="A46" s="1305"/>
      <c r="B46" s="1305"/>
      <c r="C46" s="1305"/>
      <c r="D46" s="1305"/>
      <c r="E46" s="1305"/>
      <c r="F46" s="1305"/>
      <c r="G46" s="254"/>
      <c r="H46" s="254"/>
      <c r="I46" s="254"/>
      <c r="J46" s="254"/>
      <c r="K46" s="254"/>
      <c r="L46" s="254"/>
      <c r="M46" s="254"/>
      <c r="N46" s="254"/>
      <c r="O46" s="254"/>
    </row>
    <row r="47" spans="1:15">
      <c r="A47" s="1303" t="s">
        <v>610</v>
      </c>
      <c r="B47" s="1303"/>
      <c r="C47" s="1303"/>
      <c r="D47" s="1303"/>
      <c r="E47" s="1303"/>
      <c r="F47" s="1303"/>
      <c r="G47" s="254"/>
      <c r="H47" s="254"/>
      <c r="I47" s="254"/>
      <c r="J47" s="254"/>
      <c r="K47" s="254"/>
      <c r="L47" s="254"/>
      <c r="M47" s="254"/>
      <c r="N47" s="254"/>
      <c r="O47" s="254"/>
    </row>
    <row r="48" spans="1:15">
      <c r="A48" s="1303" t="s">
        <v>359</v>
      </c>
      <c r="B48" s="1303"/>
      <c r="C48" s="1303"/>
      <c r="D48" s="1303"/>
      <c r="E48" s="1303"/>
      <c r="F48" s="1303"/>
      <c r="G48" s="1303"/>
      <c r="H48" s="254"/>
      <c r="I48" s="254"/>
      <c r="J48" s="254"/>
      <c r="K48" s="254"/>
      <c r="L48" s="254"/>
      <c r="M48" s="254"/>
      <c r="N48" s="254"/>
      <c r="O48" s="254"/>
    </row>
    <row r="49" spans="1:15">
      <c r="A49" s="254" t="s">
        <v>360</v>
      </c>
      <c r="B49" s="254"/>
      <c r="C49" s="254"/>
      <c r="D49" s="254"/>
      <c r="E49" s="254"/>
      <c r="F49" s="254"/>
      <c r="G49" s="254"/>
      <c r="H49" s="254"/>
      <c r="I49" s="254"/>
      <c r="J49" s="254"/>
      <c r="K49" s="254"/>
      <c r="L49" s="254"/>
      <c r="M49" s="254"/>
      <c r="N49" s="254"/>
      <c r="O49" s="254"/>
    </row>
    <row r="50" spans="1:15" ht="26.25" customHeight="1">
      <c r="A50" s="254">
        <v>1</v>
      </c>
      <c r="B50" s="1303" t="s">
        <v>54</v>
      </c>
      <c r="C50" s="1303"/>
      <c r="D50" s="1175"/>
      <c r="E50" s="1175"/>
      <c r="F50" s="1175"/>
      <c r="G50" s="1175"/>
      <c r="H50" s="1175"/>
      <c r="I50" s="254"/>
      <c r="J50" s="254"/>
      <c r="K50" s="254"/>
      <c r="L50" s="254"/>
      <c r="M50" s="254"/>
      <c r="N50" s="254"/>
      <c r="O50" s="254"/>
    </row>
    <row r="51" spans="1:15" ht="26.25" customHeight="1">
      <c r="A51" s="254"/>
      <c r="B51" s="1303" t="s">
        <v>65</v>
      </c>
      <c r="C51" s="1303"/>
      <c r="D51" s="1175"/>
      <c r="E51" s="1175"/>
      <c r="F51" s="1175"/>
      <c r="G51" s="1175"/>
      <c r="H51" s="1175"/>
      <c r="I51" s="254"/>
      <c r="J51" s="254"/>
      <c r="K51" s="254"/>
      <c r="L51" s="254"/>
      <c r="M51" s="254"/>
      <c r="N51" s="254"/>
      <c r="O51" s="254"/>
    </row>
    <row r="52" spans="1:15" ht="26.25" customHeight="1">
      <c r="A52" s="254"/>
      <c r="B52" s="1303" t="s">
        <v>57</v>
      </c>
      <c r="C52" s="1303"/>
      <c r="D52" s="1175"/>
      <c r="E52" s="1175"/>
      <c r="F52" s="1175"/>
      <c r="G52" s="1175"/>
      <c r="H52" s="1175"/>
      <c r="I52" s="254"/>
      <c r="J52" s="254"/>
      <c r="K52" s="254"/>
      <c r="L52" s="254"/>
      <c r="M52" s="254"/>
      <c r="N52" s="254"/>
      <c r="O52" s="254"/>
    </row>
    <row r="53" spans="1:15" ht="26.25" customHeight="1">
      <c r="A53" s="254"/>
      <c r="B53" s="1303" t="s">
        <v>361</v>
      </c>
      <c r="C53" s="1303"/>
      <c r="D53" s="1175"/>
      <c r="E53" s="1175"/>
      <c r="F53" s="1175"/>
      <c r="G53" s="1175"/>
      <c r="H53" s="1175"/>
      <c r="I53" s="254"/>
      <c r="J53" s="254"/>
      <c r="K53" s="254"/>
      <c r="L53" s="254"/>
      <c r="M53" s="254"/>
      <c r="N53" s="254"/>
      <c r="O53" s="254"/>
    </row>
    <row r="54" spans="1:15">
      <c r="A54" s="254"/>
      <c r="B54" s="254"/>
      <c r="C54" s="254"/>
      <c r="D54" s="254"/>
      <c r="E54" s="254"/>
      <c r="F54" s="254"/>
      <c r="G54" s="254"/>
      <c r="H54" s="254"/>
      <c r="I54" s="254"/>
      <c r="J54" s="254"/>
      <c r="K54" s="254"/>
      <c r="L54" s="254"/>
      <c r="M54" s="254"/>
      <c r="N54" s="254"/>
      <c r="O54" s="254"/>
    </row>
    <row r="55" spans="1:15" ht="26.25" customHeight="1">
      <c r="A55" s="254">
        <v>2</v>
      </c>
      <c r="B55" s="1303" t="s">
        <v>54</v>
      </c>
      <c r="C55" s="1303"/>
      <c r="D55" s="1175"/>
      <c r="E55" s="1175"/>
      <c r="F55" s="1175"/>
      <c r="G55" s="1175"/>
      <c r="H55" s="1175"/>
      <c r="I55" s="254"/>
      <c r="J55" s="254"/>
      <c r="K55" s="254"/>
      <c r="L55" s="254"/>
      <c r="M55" s="254"/>
      <c r="N55" s="254"/>
      <c r="O55" s="254"/>
    </row>
    <row r="56" spans="1:15" ht="26.25" customHeight="1">
      <c r="A56" s="254"/>
      <c r="B56" s="1303" t="s">
        <v>65</v>
      </c>
      <c r="C56" s="1303"/>
      <c r="D56" s="1175"/>
      <c r="E56" s="1175"/>
      <c r="F56" s="1175"/>
      <c r="G56" s="1175"/>
      <c r="H56" s="1175"/>
      <c r="I56" s="254"/>
      <c r="J56" s="254"/>
      <c r="K56" s="254"/>
      <c r="L56" s="254"/>
      <c r="M56" s="254"/>
      <c r="N56" s="254"/>
      <c r="O56" s="254"/>
    </row>
    <row r="57" spans="1:15" ht="26.25" customHeight="1">
      <c r="A57" s="254"/>
      <c r="B57" s="1303" t="s">
        <v>57</v>
      </c>
      <c r="C57" s="1303"/>
      <c r="D57" s="1175"/>
      <c r="E57" s="1175"/>
      <c r="F57" s="1175"/>
      <c r="G57" s="1175"/>
      <c r="H57" s="1175"/>
      <c r="I57" s="254"/>
      <c r="J57" s="254"/>
      <c r="K57" s="254"/>
      <c r="L57" s="254"/>
      <c r="M57" s="254"/>
      <c r="N57" s="254"/>
      <c r="O57" s="254"/>
    </row>
    <row r="58" spans="1:15" ht="26.25" customHeight="1">
      <c r="A58" s="254"/>
      <c r="B58" s="1303" t="s">
        <v>361</v>
      </c>
      <c r="C58" s="1303"/>
      <c r="D58" s="1175"/>
      <c r="E58" s="1175"/>
      <c r="F58" s="1175"/>
      <c r="G58" s="1175"/>
      <c r="H58" s="1175"/>
      <c r="I58" s="254"/>
      <c r="J58" s="254"/>
      <c r="K58" s="254"/>
      <c r="L58" s="254"/>
      <c r="M58" s="254"/>
      <c r="N58" s="254"/>
      <c r="O58" s="254"/>
    </row>
    <row r="59" spans="1:15">
      <c r="A59" s="254"/>
      <c r="B59" s="254"/>
      <c r="C59" s="254"/>
      <c r="D59" s="254"/>
      <c r="E59" s="254"/>
      <c r="F59" s="254"/>
      <c r="G59" s="254"/>
      <c r="H59" s="254"/>
      <c r="I59" s="254"/>
      <c r="J59" s="254"/>
      <c r="K59" s="254"/>
      <c r="L59" s="254"/>
      <c r="M59" s="254"/>
      <c r="N59" s="254"/>
      <c r="O59" s="254"/>
    </row>
    <row r="60" spans="1:15">
      <c r="A60" s="254"/>
      <c r="B60" s="254"/>
      <c r="C60" s="254"/>
      <c r="D60" s="254"/>
      <c r="E60" s="254"/>
      <c r="F60" s="254"/>
      <c r="G60" s="254"/>
      <c r="H60" s="254"/>
      <c r="I60" s="254"/>
      <c r="J60" s="254"/>
      <c r="K60" s="254"/>
      <c r="L60" s="254"/>
      <c r="M60" s="254"/>
      <c r="N60" s="254"/>
      <c r="O60" s="254"/>
    </row>
    <row r="61" spans="1:15">
      <c r="A61" s="254"/>
      <c r="B61" s="254"/>
      <c r="C61" s="254"/>
      <c r="D61" s="254"/>
      <c r="E61" s="254"/>
      <c r="F61" s="254"/>
      <c r="G61" s="254"/>
      <c r="H61" s="254"/>
      <c r="I61" s="254"/>
      <c r="J61" s="254"/>
      <c r="K61" s="254"/>
      <c r="L61" s="254"/>
      <c r="M61" s="254"/>
      <c r="N61" s="254"/>
      <c r="O61" s="254"/>
    </row>
    <row r="62" spans="1:15">
      <c r="A62" s="254"/>
      <c r="B62" s="254"/>
      <c r="C62" s="254"/>
      <c r="D62" s="254"/>
      <c r="E62" s="254"/>
      <c r="F62" s="254"/>
      <c r="G62" s="254"/>
      <c r="H62" s="254"/>
      <c r="I62" s="254"/>
      <c r="J62" s="254"/>
      <c r="K62" s="254"/>
      <c r="L62" s="254"/>
      <c r="M62" s="254"/>
      <c r="N62" s="254"/>
      <c r="O62" s="254"/>
    </row>
    <row r="63" spans="1:15">
      <c r="A63" s="254"/>
      <c r="B63" s="254"/>
      <c r="C63" s="254"/>
      <c r="D63" s="254"/>
      <c r="E63" s="254"/>
      <c r="F63" s="254"/>
      <c r="G63" s="254"/>
      <c r="H63" s="254"/>
      <c r="I63" s="254"/>
      <c r="J63" s="254"/>
      <c r="K63" s="254"/>
      <c r="L63" s="254"/>
      <c r="M63" s="254"/>
      <c r="N63" s="254"/>
      <c r="O63" s="254"/>
    </row>
    <row r="64" spans="1:15">
      <c r="A64" s="254"/>
      <c r="B64" s="254"/>
      <c r="C64" s="254"/>
      <c r="D64" s="254"/>
      <c r="E64" s="254"/>
      <c r="F64" s="254"/>
      <c r="G64" s="254"/>
      <c r="H64" s="254"/>
      <c r="I64" s="254"/>
      <c r="J64" s="254"/>
      <c r="K64" s="254"/>
      <c r="L64" s="254"/>
      <c r="M64" s="254"/>
      <c r="N64" s="254"/>
      <c r="O64" s="254"/>
    </row>
    <row r="65" spans="1:15">
      <c r="A65" s="254"/>
      <c r="B65" s="254"/>
      <c r="C65" s="254"/>
      <c r="D65" s="254"/>
      <c r="E65" s="254"/>
      <c r="F65" s="254"/>
      <c r="G65" s="254"/>
      <c r="H65" s="254"/>
      <c r="I65" s="254"/>
      <c r="J65" s="254"/>
      <c r="K65" s="254"/>
      <c r="L65" s="254"/>
      <c r="M65" s="254"/>
      <c r="N65" s="254"/>
      <c r="O65" s="254"/>
    </row>
    <row r="66" spans="1:15">
      <c r="A66" s="254"/>
      <c r="B66" s="254"/>
      <c r="C66" s="254"/>
      <c r="D66" s="254"/>
      <c r="E66" s="254"/>
      <c r="F66" s="254"/>
      <c r="G66" s="254"/>
      <c r="H66" s="254"/>
      <c r="I66" s="254"/>
      <c r="J66" s="254"/>
      <c r="K66" s="254"/>
      <c r="L66" s="254"/>
      <c r="M66" s="254"/>
      <c r="N66" s="254"/>
      <c r="O66" s="254"/>
    </row>
    <row r="67" spans="1:15">
      <c r="A67" s="254"/>
      <c r="B67" s="254"/>
      <c r="C67" s="254"/>
      <c r="D67" s="254"/>
      <c r="E67" s="254"/>
      <c r="F67" s="254"/>
      <c r="G67" s="254"/>
      <c r="H67" s="254"/>
      <c r="I67" s="254"/>
      <c r="J67" s="254"/>
      <c r="K67" s="254"/>
      <c r="L67" s="254"/>
      <c r="M67" s="254"/>
      <c r="N67" s="254"/>
      <c r="O67" s="254"/>
    </row>
    <row r="68" spans="1:15">
      <c r="A68" s="254"/>
      <c r="B68" s="254"/>
      <c r="C68" s="254"/>
      <c r="D68" s="254"/>
      <c r="E68" s="254"/>
      <c r="F68" s="254"/>
      <c r="G68" s="254"/>
      <c r="H68" s="254"/>
      <c r="I68" s="254"/>
      <c r="J68" s="254"/>
      <c r="K68" s="254"/>
      <c r="L68" s="254"/>
      <c r="M68" s="254"/>
      <c r="N68" s="254"/>
      <c r="O68" s="254"/>
    </row>
    <row r="69" spans="1:15">
      <c r="A69" s="254"/>
      <c r="B69" s="254"/>
      <c r="C69" s="254"/>
      <c r="D69" s="254"/>
      <c r="E69" s="254"/>
      <c r="F69" s="254"/>
      <c r="G69" s="254"/>
      <c r="H69" s="254"/>
      <c r="I69" s="254"/>
      <c r="J69" s="254"/>
      <c r="K69" s="254"/>
      <c r="L69" s="254"/>
      <c r="M69" s="254"/>
      <c r="N69" s="254"/>
      <c r="O69" s="254"/>
    </row>
    <row r="70" spans="1:15">
      <c r="A70" s="254"/>
      <c r="B70" s="254"/>
      <c r="C70" s="254"/>
      <c r="D70" s="254"/>
      <c r="E70" s="254"/>
      <c r="F70" s="254"/>
      <c r="G70" s="254"/>
      <c r="H70" s="254"/>
      <c r="I70" s="254"/>
      <c r="J70" s="254"/>
      <c r="K70" s="254"/>
      <c r="L70" s="254"/>
      <c r="M70" s="254"/>
      <c r="N70" s="254"/>
      <c r="O70" s="254"/>
    </row>
    <row r="71" spans="1:15">
      <c r="A71" s="254"/>
      <c r="B71" s="254"/>
      <c r="C71" s="254"/>
      <c r="D71" s="254"/>
      <c r="E71" s="254"/>
      <c r="F71" s="254"/>
      <c r="G71" s="254"/>
      <c r="H71" s="254"/>
      <c r="I71" s="254"/>
      <c r="J71" s="254"/>
      <c r="K71" s="254"/>
      <c r="L71" s="254"/>
      <c r="M71" s="254"/>
      <c r="N71" s="254"/>
      <c r="O71" s="254"/>
    </row>
    <row r="72" spans="1:15">
      <c r="A72" s="254"/>
      <c r="B72" s="254"/>
      <c r="C72" s="254"/>
      <c r="D72" s="254"/>
      <c r="E72" s="254"/>
      <c r="F72" s="254"/>
      <c r="G72" s="254"/>
      <c r="H72" s="254"/>
      <c r="I72" s="254"/>
      <c r="J72" s="254"/>
      <c r="K72" s="254"/>
      <c r="L72" s="254"/>
      <c r="M72" s="254"/>
      <c r="N72" s="254"/>
      <c r="O72" s="254"/>
    </row>
    <row r="73" spans="1:15">
      <c r="A73" s="254"/>
      <c r="B73" s="254"/>
      <c r="C73" s="254"/>
      <c r="D73" s="254"/>
      <c r="E73" s="254"/>
      <c r="F73" s="254"/>
      <c r="G73" s="254"/>
      <c r="H73" s="254"/>
      <c r="I73" s="254"/>
      <c r="J73" s="254"/>
      <c r="K73" s="254"/>
      <c r="L73" s="254"/>
      <c r="M73" s="254"/>
      <c r="N73" s="254"/>
      <c r="O73" s="254"/>
    </row>
    <row r="74" spans="1:15">
      <c r="A74" s="254"/>
      <c r="B74" s="254"/>
      <c r="C74" s="254"/>
      <c r="D74" s="254"/>
      <c r="E74" s="254"/>
      <c r="F74" s="254"/>
      <c r="G74" s="254"/>
      <c r="H74" s="254"/>
      <c r="I74" s="254"/>
      <c r="J74" s="254"/>
      <c r="K74" s="254"/>
      <c r="L74" s="254"/>
      <c r="M74" s="254"/>
      <c r="N74" s="254"/>
      <c r="O74" s="254"/>
    </row>
    <row r="75" spans="1:15">
      <c r="A75" s="254"/>
      <c r="B75" s="254"/>
      <c r="C75" s="254"/>
      <c r="D75" s="254"/>
      <c r="E75" s="254"/>
      <c r="F75" s="254"/>
      <c r="G75" s="254"/>
      <c r="H75" s="254"/>
      <c r="I75" s="254"/>
      <c r="J75" s="254"/>
      <c r="K75" s="254"/>
      <c r="L75" s="254"/>
      <c r="M75" s="254"/>
      <c r="N75" s="254"/>
      <c r="O75" s="254"/>
    </row>
    <row r="76" spans="1:15">
      <c r="A76" s="254"/>
      <c r="B76" s="254"/>
      <c r="C76" s="254"/>
      <c r="D76" s="254"/>
      <c r="E76" s="254"/>
      <c r="F76" s="254"/>
      <c r="G76" s="254"/>
      <c r="H76" s="254"/>
      <c r="I76" s="254"/>
      <c r="J76" s="254"/>
      <c r="K76" s="254"/>
      <c r="L76" s="254"/>
      <c r="M76" s="254"/>
      <c r="N76" s="254"/>
      <c r="O76" s="254"/>
    </row>
    <row r="77" spans="1:15">
      <c r="A77" s="254"/>
      <c r="B77" s="254"/>
      <c r="C77" s="254"/>
      <c r="D77" s="254"/>
      <c r="E77" s="254"/>
      <c r="F77" s="254"/>
      <c r="G77" s="254"/>
      <c r="H77" s="254"/>
      <c r="I77" s="254"/>
      <c r="J77" s="254"/>
      <c r="K77" s="254"/>
      <c r="L77" s="254"/>
      <c r="M77" s="254"/>
      <c r="N77" s="254"/>
      <c r="O77" s="254"/>
    </row>
    <row r="78" spans="1:15">
      <c r="A78" s="254"/>
      <c r="B78" s="254"/>
      <c r="C78" s="254"/>
      <c r="D78" s="254"/>
      <c r="E78" s="254"/>
      <c r="F78" s="254"/>
      <c r="G78" s="254"/>
      <c r="H78" s="254"/>
      <c r="I78" s="254"/>
      <c r="J78" s="254"/>
      <c r="K78" s="254"/>
      <c r="L78" s="254"/>
      <c r="M78" s="254"/>
      <c r="N78" s="254"/>
      <c r="O78" s="254"/>
    </row>
    <row r="79" spans="1:15">
      <c r="A79" s="254"/>
      <c r="B79" s="254"/>
      <c r="C79" s="254"/>
      <c r="D79" s="254"/>
      <c r="E79" s="254"/>
      <c r="F79" s="254"/>
      <c r="G79" s="254"/>
      <c r="H79" s="254"/>
      <c r="I79" s="254"/>
      <c r="J79" s="254"/>
      <c r="K79" s="254"/>
      <c r="L79" s="254"/>
      <c r="M79" s="254"/>
      <c r="N79" s="254"/>
      <c r="O79" s="254"/>
    </row>
    <row r="80" spans="1:15">
      <c r="A80" s="254"/>
      <c r="B80" s="254"/>
      <c r="C80" s="254"/>
      <c r="D80" s="254"/>
      <c r="E80" s="254"/>
      <c r="F80" s="254"/>
      <c r="G80" s="254"/>
      <c r="H80" s="254"/>
      <c r="I80" s="254"/>
      <c r="J80" s="254"/>
      <c r="K80" s="254"/>
      <c r="L80" s="254"/>
      <c r="M80" s="254"/>
      <c r="N80" s="254"/>
      <c r="O80" s="254"/>
    </row>
    <row r="81" spans="1:15">
      <c r="A81" s="254"/>
      <c r="B81" s="254"/>
      <c r="C81" s="254"/>
      <c r="D81" s="254"/>
      <c r="E81" s="254"/>
      <c r="F81" s="254"/>
      <c r="G81" s="254"/>
      <c r="H81" s="254"/>
      <c r="I81" s="254"/>
      <c r="J81" s="254"/>
      <c r="K81" s="254"/>
      <c r="L81" s="254"/>
      <c r="M81" s="254"/>
      <c r="N81" s="254"/>
      <c r="O81" s="254"/>
    </row>
    <row r="82" spans="1:15">
      <c r="A82" s="254"/>
      <c r="B82" s="254"/>
      <c r="C82" s="254"/>
      <c r="D82" s="254"/>
      <c r="E82" s="254"/>
      <c r="F82" s="254"/>
      <c r="G82" s="254"/>
      <c r="H82" s="254"/>
      <c r="I82" s="254"/>
      <c r="J82" s="254"/>
      <c r="K82" s="254"/>
      <c r="L82" s="254"/>
      <c r="M82" s="254"/>
      <c r="N82" s="254"/>
      <c r="O82" s="254"/>
    </row>
    <row r="83" spans="1:15">
      <c r="A83" s="254"/>
      <c r="B83" s="254"/>
      <c r="C83" s="254"/>
      <c r="D83" s="254"/>
      <c r="E83" s="254"/>
      <c r="F83" s="254"/>
      <c r="G83" s="254"/>
      <c r="H83" s="254"/>
      <c r="I83" s="254"/>
      <c r="J83" s="254"/>
      <c r="K83" s="254"/>
      <c r="L83" s="254"/>
      <c r="M83" s="254"/>
      <c r="N83" s="254"/>
      <c r="O83" s="254"/>
    </row>
    <row r="84" spans="1:15">
      <c r="A84" s="254"/>
      <c r="B84" s="254"/>
      <c r="C84" s="254"/>
      <c r="D84" s="254"/>
      <c r="E84" s="254"/>
      <c r="F84" s="254"/>
      <c r="G84" s="254"/>
      <c r="H84" s="254"/>
      <c r="I84" s="254"/>
      <c r="J84" s="254"/>
      <c r="K84" s="254"/>
      <c r="L84" s="254"/>
      <c r="M84" s="254"/>
      <c r="N84" s="254"/>
      <c r="O84" s="254"/>
    </row>
  </sheetData>
  <mergeCells count="68">
    <mergeCell ref="A15:C15"/>
    <mergeCell ref="D15:K15"/>
    <mergeCell ref="A1:K1"/>
    <mergeCell ref="A2:K2"/>
    <mergeCell ref="A5:K5"/>
    <mergeCell ref="A4:K4"/>
    <mergeCell ref="A8:K8"/>
    <mergeCell ref="A10:K10"/>
    <mergeCell ref="A11:K11"/>
    <mergeCell ref="A13:H13"/>
    <mergeCell ref="I13:K13"/>
    <mergeCell ref="A14:H14"/>
    <mergeCell ref="I14:K14"/>
    <mergeCell ref="A16:I16"/>
    <mergeCell ref="J16:K16"/>
    <mergeCell ref="A17:K17"/>
    <mergeCell ref="A18:K18"/>
    <mergeCell ref="A19:C19"/>
    <mergeCell ref="D19:F19"/>
    <mergeCell ref="G19:K19"/>
    <mergeCell ref="B20:E20"/>
    <mergeCell ref="F20:K20"/>
    <mergeCell ref="A21:D21"/>
    <mergeCell ref="E21:K21"/>
    <mergeCell ref="A22:B22"/>
    <mergeCell ref="C22:K22"/>
    <mergeCell ref="B33:K33"/>
    <mergeCell ref="A23:K23"/>
    <mergeCell ref="A24:J24"/>
    <mergeCell ref="A25:G25"/>
    <mergeCell ref="H25:I25"/>
    <mergeCell ref="J25:K25"/>
    <mergeCell ref="A26:K26"/>
    <mergeCell ref="A27:F27"/>
    <mergeCell ref="G27:K27"/>
    <mergeCell ref="A28:K28"/>
    <mergeCell ref="B31:K31"/>
    <mergeCell ref="B32:K32"/>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B57:C57"/>
    <mergeCell ref="D57:H57"/>
    <mergeCell ref="B58:C58"/>
    <mergeCell ref="D58:H58"/>
    <mergeCell ref="A3:K3"/>
    <mergeCell ref="B53:C53"/>
    <mergeCell ref="D53:H53"/>
    <mergeCell ref="B55:C55"/>
    <mergeCell ref="D55:H55"/>
    <mergeCell ref="B56:C56"/>
    <mergeCell ref="D56:H56"/>
    <mergeCell ref="A48:G48"/>
    <mergeCell ref="B50:C50"/>
    <mergeCell ref="D50:H50"/>
    <mergeCell ref="B51:C51"/>
    <mergeCell ref="D51:H51"/>
  </mergeCells>
  <pageMargins left="0.7" right="0.7" top="0.75" bottom="0.75" header="0.3" footer="0.3"/>
  <pageSetup paperSize="9" scale="35"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theme="0" tint="-0.14999847407452621"/>
  </sheetPr>
  <dimension ref="A1:R84"/>
  <sheetViews>
    <sheetView view="pageBreakPreview" topLeftCell="A20" zoomScale="60" zoomScaleNormal="70" workbookViewId="0">
      <selection activeCell="B20" sqref="B20:E20"/>
    </sheetView>
  </sheetViews>
  <sheetFormatPr defaultRowHeight="18.75"/>
  <cols>
    <col min="1" max="1" width="10.7109375" style="47" customWidth="1"/>
    <col min="2" max="5" width="23.85546875" style="47" customWidth="1"/>
    <col min="6" max="6" width="34.140625" style="47" customWidth="1"/>
    <col min="7" max="9" width="23.85546875" style="47" customWidth="1"/>
    <col min="10" max="10" width="10.5703125" style="47" customWidth="1"/>
    <col min="11" max="11" width="15.140625" style="47" customWidth="1"/>
    <col min="12" max="256" width="8.85546875" style="47"/>
    <col min="257" max="257" width="10.7109375" style="47" customWidth="1"/>
    <col min="258" max="258" width="10.28515625" style="47" customWidth="1"/>
    <col min="259" max="260" width="8.85546875" style="47"/>
    <col min="261" max="261" width="13.7109375" style="47" customWidth="1"/>
    <col min="262" max="262" width="10.5703125" style="47" customWidth="1"/>
    <col min="263" max="265" width="8.85546875" style="47"/>
    <col min="266" max="266" width="17.5703125" style="47" customWidth="1"/>
    <col min="267" max="267" width="15.140625" style="47" customWidth="1"/>
    <col min="268" max="512" width="8.85546875" style="47"/>
    <col min="513" max="513" width="10.7109375" style="47" customWidth="1"/>
    <col min="514" max="514" width="10.28515625" style="47" customWidth="1"/>
    <col min="515" max="516" width="8.85546875" style="47"/>
    <col min="517" max="517" width="13.7109375" style="47" customWidth="1"/>
    <col min="518" max="518" width="10.5703125" style="47" customWidth="1"/>
    <col min="519" max="521" width="8.85546875" style="47"/>
    <col min="522" max="522" width="17.5703125" style="47" customWidth="1"/>
    <col min="523" max="523" width="15.140625" style="47" customWidth="1"/>
    <col min="524" max="768" width="8.85546875" style="47"/>
    <col min="769" max="769" width="10.7109375" style="47" customWidth="1"/>
    <col min="770" max="770" width="10.28515625" style="47" customWidth="1"/>
    <col min="771" max="772" width="8.85546875" style="47"/>
    <col min="773" max="773" width="13.7109375" style="47" customWidth="1"/>
    <col min="774" max="774" width="10.5703125" style="47" customWidth="1"/>
    <col min="775" max="777" width="8.85546875" style="47"/>
    <col min="778" max="778" width="17.5703125" style="47" customWidth="1"/>
    <col min="779" max="779" width="15.140625" style="47" customWidth="1"/>
    <col min="780" max="1024" width="8.85546875" style="47"/>
    <col min="1025" max="1025" width="10.7109375" style="47" customWidth="1"/>
    <col min="1026" max="1026" width="10.28515625" style="47" customWidth="1"/>
    <col min="1027" max="1028" width="8.85546875" style="47"/>
    <col min="1029" max="1029" width="13.7109375" style="47" customWidth="1"/>
    <col min="1030" max="1030" width="10.5703125" style="47" customWidth="1"/>
    <col min="1031" max="1033" width="8.85546875" style="47"/>
    <col min="1034" max="1034" width="17.5703125" style="47" customWidth="1"/>
    <col min="1035" max="1035" width="15.140625" style="47" customWidth="1"/>
    <col min="1036" max="1280" width="8.85546875" style="47"/>
    <col min="1281" max="1281" width="10.7109375" style="47" customWidth="1"/>
    <col min="1282" max="1282" width="10.28515625" style="47" customWidth="1"/>
    <col min="1283" max="1284" width="8.85546875" style="47"/>
    <col min="1285" max="1285" width="13.7109375" style="47" customWidth="1"/>
    <col min="1286" max="1286" width="10.5703125" style="47" customWidth="1"/>
    <col min="1287" max="1289" width="8.85546875" style="47"/>
    <col min="1290" max="1290" width="17.5703125" style="47" customWidth="1"/>
    <col min="1291" max="1291" width="15.140625" style="47" customWidth="1"/>
    <col min="1292" max="1536" width="8.85546875" style="47"/>
    <col min="1537" max="1537" width="10.7109375" style="47" customWidth="1"/>
    <col min="1538" max="1538" width="10.28515625" style="47" customWidth="1"/>
    <col min="1539" max="1540" width="8.85546875" style="47"/>
    <col min="1541" max="1541" width="13.7109375" style="47" customWidth="1"/>
    <col min="1542" max="1542" width="10.5703125" style="47" customWidth="1"/>
    <col min="1543" max="1545" width="8.85546875" style="47"/>
    <col min="1546" max="1546" width="17.5703125" style="47" customWidth="1"/>
    <col min="1547" max="1547" width="15.140625" style="47" customWidth="1"/>
    <col min="1548" max="1792" width="8.85546875" style="47"/>
    <col min="1793" max="1793" width="10.7109375" style="47" customWidth="1"/>
    <col min="1794" max="1794" width="10.28515625" style="47" customWidth="1"/>
    <col min="1795" max="1796" width="8.85546875" style="47"/>
    <col min="1797" max="1797" width="13.7109375" style="47" customWidth="1"/>
    <col min="1798" max="1798" width="10.5703125" style="47" customWidth="1"/>
    <col min="1799" max="1801" width="8.85546875" style="47"/>
    <col min="1802" max="1802" width="17.5703125" style="47" customWidth="1"/>
    <col min="1803" max="1803" width="15.140625" style="47" customWidth="1"/>
    <col min="1804" max="2048" width="8.85546875" style="47"/>
    <col min="2049" max="2049" width="10.7109375" style="47" customWidth="1"/>
    <col min="2050" max="2050" width="10.28515625" style="47" customWidth="1"/>
    <col min="2051" max="2052" width="8.85546875" style="47"/>
    <col min="2053" max="2053" width="13.7109375" style="47" customWidth="1"/>
    <col min="2054" max="2054" width="10.5703125" style="47" customWidth="1"/>
    <col min="2055" max="2057" width="8.85546875" style="47"/>
    <col min="2058" max="2058" width="17.5703125" style="47" customWidth="1"/>
    <col min="2059" max="2059" width="15.140625" style="47" customWidth="1"/>
    <col min="2060" max="2304" width="8.85546875" style="47"/>
    <col min="2305" max="2305" width="10.7109375" style="47" customWidth="1"/>
    <col min="2306" max="2306" width="10.28515625" style="47" customWidth="1"/>
    <col min="2307" max="2308" width="8.85546875" style="47"/>
    <col min="2309" max="2309" width="13.7109375" style="47" customWidth="1"/>
    <col min="2310" max="2310" width="10.5703125" style="47" customWidth="1"/>
    <col min="2311" max="2313" width="8.85546875" style="47"/>
    <col min="2314" max="2314" width="17.5703125" style="47" customWidth="1"/>
    <col min="2315" max="2315" width="15.140625" style="47" customWidth="1"/>
    <col min="2316" max="2560" width="8.85546875" style="47"/>
    <col min="2561" max="2561" width="10.7109375" style="47" customWidth="1"/>
    <col min="2562" max="2562" width="10.28515625" style="47" customWidth="1"/>
    <col min="2563" max="2564" width="8.85546875" style="47"/>
    <col min="2565" max="2565" width="13.7109375" style="47" customWidth="1"/>
    <col min="2566" max="2566" width="10.5703125" style="47" customWidth="1"/>
    <col min="2567" max="2569" width="8.85546875" style="47"/>
    <col min="2570" max="2570" width="17.5703125" style="47" customWidth="1"/>
    <col min="2571" max="2571" width="15.140625" style="47" customWidth="1"/>
    <col min="2572" max="2816" width="8.85546875" style="47"/>
    <col min="2817" max="2817" width="10.7109375" style="47" customWidth="1"/>
    <col min="2818" max="2818" width="10.28515625" style="47" customWidth="1"/>
    <col min="2819" max="2820" width="8.85546875" style="47"/>
    <col min="2821" max="2821" width="13.7109375" style="47" customWidth="1"/>
    <col min="2822" max="2822" width="10.5703125" style="47" customWidth="1"/>
    <col min="2823" max="2825" width="8.85546875" style="47"/>
    <col min="2826" max="2826" width="17.5703125" style="47" customWidth="1"/>
    <col min="2827" max="2827" width="15.140625" style="47" customWidth="1"/>
    <col min="2828" max="3072" width="8.85546875" style="47"/>
    <col min="3073" max="3073" width="10.7109375" style="47" customWidth="1"/>
    <col min="3074" max="3074" width="10.28515625" style="47" customWidth="1"/>
    <col min="3075" max="3076" width="8.85546875" style="47"/>
    <col min="3077" max="3077" width="13.7109375" style="47" customWidth="1"/>
    <col min="3078" max="3078" width="10.5703125" style="47" customWidth="1"/>
    <col min="3079" max="3081" width="8.85546875" style="47"/>
    <col min="3082" max="3082" width="17.5703125" style="47" customWidth="1"/>
    <col min="3083" max="3083" width="15.140625" style="47" customWidth="1"/>
    <col min="3084" max="3328" width="8.85546875" style="47"/>
    <col min="3329" max="3329" width="10.7109375" style="47" customWidth="1"/>
    <col min="3330" max="3330" width="10.28515625" style="47" customWidth="1"/>
    <col min="3331" max="3332" width="8.85546875" style="47"/>
    <col min="3333" max="3333" width="13.7109375" style="47" customWidth="1"/>
    <col min="3334" max="3334" width="10.5703125" style="47" customWidth="1"/>
    <col min="3335" max="3337" width="8.85546875" style="47"/>
    <col min="3338" max="3338" width="17.5703125" style="47" customWidth="1"/>
    <col min="3339" max="3339" width="15.140625" style="47" customWidth="1"/>
    <col min="3340" max="3584" width="8.85546875" style="47"/>
    <col min="3585" max="3585" width="10.7109375" style="47" customWidth="1"/>
    <col min="3586" max="3586" width="10.28515625" style="47" customWidth="1"/>
    <col min="3587" max="3588" width="8.85546875" style="47"/>
    <col min="3589" max="3589" width="13.7109375" style="47" customWidth="1"/>
    <col min="3590" max="3590" width="10.5703125" style="47" customWidth="1"/>
    <col min="3591" max="3593" width="8.85546875" style="47"/>
    <col min="3594" max="3594" width="17.5703125" style="47" customWidth="1"/>
    <col min="3595" max="3595" width="15.140625" style="47" customWidth="1"/>
    <col min="3596" max="3840" width="8.85546875" style="47"/>
    <col min="3841" max="3841" width="10.7109375" style="47" customWidth="1"/>
    <col min="3842" max="3842" width="10.28515625" style="47" customWidth="1"/>
    <col min="3843" max="3844" width="8.85546875" style="47"/>
    <col min="3845" max="3845" width="13.7109375" style="47" customWidth="1"/>
    <col min="3846" max="3846" width="10.5703125" style="47" customWidth="1"/>
    <col min="3847" max="3849" width="8.85546875" style="47"/>
    <col min="3850" max="3850" width="17.5703125" style="47" customWidth="1"/>
    <col min="3851" max="3851" width="15.140625" style="47" customWidth="1"/>
    <col min="3852" max="4096" width="8.85546875" style="47"/>
    <col min="4097" max="4097" width="10.7109375" style="47" customWidth="1"/>
    <col min="4098" max="4098" width="10.28515625" style="47" customWidth="1"/>
    <col min="4099" max="4100" width="8.85546875" style="47"/>
    <col min="4101" max="4101" width="13.7109375" style="47" customWidth="1"/>
    <col min="4102" max="4102" width="10.5703125" style="47" customWidth="1"/>
    <col min="4103" max="4105" width="8.85546875" style="47"/>
    <col min="4106" max="4106" width="17.5703125" style="47" customWidth="1"/>
    <col min="4107" max="4107" width="15.140625" style="47" customWidth="1"/>
    <col min="4108" max="4352" width="8.85546875" style="47"/>
    <col min="4353" max="4353" width="10.7109375" style="47" customWidth="1"/>
    <col min="4354" max="4354" width="10.28515625" style="47" customWidth="1"/>
    <col min="4355" max="4356" width="8.85546875" style="47"/>
    <col min="4357" max="4357" width="13.7109375" style="47" customWidth="1"/>
    <col min="4358" max="4358" width="10.5703125" style="47" customWidth="1"/>
    <col min="4359" max="4361" width="8.85546875" style="47"/>
    <col min="4362" max="4362" width="17.5703125" style="47" customWidth="1"/>
    <col min="4363" max="4363" width="15.140625" style="47" customWidth="1"/>
    <col min="4364" max="4608" width="8.85546875" style="47"/>
    <col min="4609" max="4609" width="10.7109375" style="47" customWidth="1"/>
    <col min="4610" max="4610" width="10.28515625" style="47" customWidth="1"/>
    <col min="4611" max="4612" width="8.85546875" style="47"/>
    <col min="4613" max="4613" width="13.7109375" style="47" customWidth="1"/>
    <col min="4614" max="4614" width="10.5703125" style="47" customWidth="1"/>
    <col min="4615" max="4617" width="8.85546875" style="47"/>
    <col min="4618" max="4618" width="17.5703125" style="47" customWidth="1"/>
    <col min="4619" max="4619" width="15.140625" style="47" customWidth="1"/>
    <col min="4620" max="4864" width="8.85546875" style="47"/>
    <col min="4865" max="4865" width="10.7109375" style="47" customWidth="1"/>
    <col min="4866" max="4866" width="10.28515625" style="47" customWidth="1"/>
    <col min="4867" max="4868" width="8.85546875" style="47"/>
    <col min="4869" max="4869" width="13.7109375" style="47" customWidth="1"/>
    <col min="4870" max="4870" width="10.5703125" style="47" customWidth="1"/>
    <col min="4871" max="4873" width="8.85546875" style="47"/>
    <col min="4874" max="4874" width="17.5703125" style="47" customWidth="1"/>
    <col min="4875" max="4875" width="15.140625" style="47" customWidth="1"/>
    <col min="4876" max="5120" width="8.85546875" style="47"/>
    <col min="5121" max="5121" width="10.7109375" style="47" customWidth="1"/>
    <col min="5122" max="5122" width="10.28515625" style="47" customWidth="1"/>
    <col min="5123" max="5124" width="8.85546875" style="47"/>
    <col min="5125" max="5125" width="13.7109375" style="47" customWidth="1"/>
    <col min="5126" max="5126" width="10.5703125" style="47" customWidth="1"/>
    <col min="5127" max="5129" width="8.85546875" style="47"/>
    <col min="5130" max="5130" width="17.5703125" style="47" customWidth="1"/>
    <col min="5131" max="5131" width="15.140625" style="47" customWidth="1"/>
    <col min="5132" max="5376" width="8.85546875" style="47"/>
    <col min="5377" max="5377" width="10.7109375" style="47" customWidth="1"/>
    <col min="5378" max="5378" width="10.28515625" style="47" customWidth="1"/>
    <col min="5379" max="5380" width="8.85546875" style="47"/>
    <col min="5381" max="5381" width="13.7109375" style="47" customWidth="1"/>
    <col min="5382" max="5382" width="10.5703125" style="47" customWidth="1"/>
    <col min="5383" max="5385" width="8.85546875" style="47"/>
    <col min="5386" max="5386" width="17.5703125" style="47" customWidth="1"/>
    <col min="5387" max="5387" width="15.140625" style="47" customWidth="1"/>
    <col min="5388" max="5632" width="8.85546875" style="47"/>
    <col min="5633" max="5633" width="10.7109375" style="47" customWidth="1"/>
    <col min="5634" max="5634" width="10.28515625" style="47" customWidth="1"/>
    <col min="5635" max="5636" width="8.85546875" style="47"/>
    <col min="5637" max="5637" width="13.7109375" style="47" customWidth="1"/>
    <col min="5638" max="5638" width="10.5703125" style="47" customWidth="1"/>
    <col min="5639" max="5641" width="8.85546875" style="47"/>
    <col min="5642" max="5642" width="17.5703125" style="47" customWidth="1"/>
    <col min="5643" max="5643" width="15.140625" style="47" customWidth="1"/>
    <col min="5644" max="5888" width="8.85546875" style="47"/>
    <col min="5889" max="5889" width="10.7109375" style="47" customWidth="1"/>
    <col min="5890" max="5890" width="10.28515625" style="47" customWidth="1"/>
    <col min="5891" max="5892" width="8.85546875" style="47"/>
    <col min="5893" max="5893" width="13.7109375" style="47" customWidth="1"/>
    <col min="5894" max="5894" width="10.5703125" style="47" customWidth="1"/>
    <col min="5895" max="5897" width="8.85546875" style="47"/>
    <col min="5898" max="5898" width="17.5703125" style="47" customWidth="1"/>
    <col min="5899" max="5899" width="15.140625" style="47" customWidth="1"/>
    <col min="5900" max="6144" width="8.85546875" style="47"/>
    <col min="6145" max="6145" width="10.7109375" style="47" customWidth="1"/>
    <col min="6146" max="6146" width="10.28515625" style="47" customWidth="1"/>
    <col min="6147" max="6148" width="8.85546875" style="47"/>
    <col min="6149" max="6149" width="13.7109375" style="47" customWidth="1"/>
    <col min="6150" max="6150" width="10.5703125" style="47" customWidth="1"/>
    <col min="6151" max="6153" width="8.85546875" style="47"/>
    <col min="6154" max="6154" width="17.5703125" style="47" customWidth="1"/>
    <col min="6155" max="6155" width="15.140625" style="47" customWidth="1"/>
    <col min="6156" max="6400" width="8.85546875" style="47"/>
    <col min="6401" max="6401" width="10.7109375" style="47" customWidth="1"/>
    <col min="6402" max="6402" width="10.28515625" style="47" customWidth="1"/>
    <col min="6403" max="6404" width="8.85546875" style="47"/>
    <col min="6405" max="6405" width="13.7109375" style="47" customWidth="1"/>
    <col min="6406" max="6406" width="10.5703125" style="47" customWidth="1"/>
    <col min="6407" max="6409" width="8.85546875" style="47"/>
    <col min="6410" max="6410" width="17.5703125" style="47" customWidth="1"/>
    <col min="6411" max="6411" width="15.140625" style="47" customWidth="1"/>
    <col min="6412" max="6656" width="8.85546875" style="47"/>
    <col min="6657" max="6657" width="10.7109375" style="47" customWidth="1"/>
    <col min="6658" max="6658" width="10.28515625" style="47" customWidth="1"/>
    <col min="6659" max="6660" width="8.85546875" style="47"/>
    <col min="6661" max="6661" width="13.7109375" style="47" customWidth="1"/>
    <col min="6662" max="6662" width="10.5703125" style="47" customWidth="1"/>
    <col min="6663" max="6665" width="8.85546875" style="47"/>
    <col min="6666" max="6666" width="17.5703125" style="47" customWidth="1"/>
    <col min="6667" max="6667" width="15.140625" style="47" customWidth="1"/>
    <col min="6668" max="6912" width="8.85546875" style="47"/>
    <col min="6913" max="6913" width="10.7109375" style="47" customWidth="1"/>
    <col min="6914" max="6914" width="10.28515625" style="47" customWidth="1"/>
    <col min="6915" max="6916" width="8.85546875" style="47"/>
    <col min="6917" max="6917" width="13.7109375" style="47" customWidth="1"/>
    <col min="6918" max="6918" width="10.5703125" style="47" customWidth="1"/>
    <col min="6919" max="6921" width="8.85546875" style="47"/>
    <col min="6922" max="6922" width="17.5703125" style="47" customWidth="1"/>
    <col min="6923" max="6923" width="15.140625" style="47" customWidth="1"/>
    <col min="6924" max="7168" width="8.85546875" style="47"/>
    <col min="7169" max="7169" width="10.7109375" style="47" customWidth="1"/>
    <col min="7170" max="7170" width="10.28515625" style="47" customWidth="1"/>
    <col min="7171" max="7172" width="8.85546875" style="47"/>
    <col min="7173" max="7173" width="13.7109375" style="47" customWidth="1"/>
    <col min="7174" max="7174" width="10.5703125" style="47" customWidth="1"/>
    <col min="7175" max="7177" width="8.85546875" style="47"/>
    <col min="7178" max="7178" width="17.5703125" style="47" customWidth="1"/>
    <col min="7179" max="7179" width="15.140625" style="47" customWidth="1"/>
    <col min="7180" max="7424" width="8.85546875" style="47"/>
    <col min="7425" max="7425" width="10.7109375" style="47" customWidth="1"/>
    <col min="7426" max="7426" width="10.28515625" style="47" customWidth="1"/>
    <col min="7427" max="7428" width="8.85546875" style="47"/>
    <col min="7429" max="7429" width="13.7109375" style="47" customWidth="1"/>
    <col min="7430" max="7430" width="10.5703125" style="47" customWidth="1"/>
    <col min="7431" max="7433" width="8.85546875" style="47"/>
    <col min="7434" max="7434" width="17.5703125" style="47" customWidth="1"/>
    <col min="7435" max="7435" width="15.140625" style="47" customWidth="1"/>
    <col min="7436" max="7680" width="8.85546875" style="47"/>
    <col min="7681" max="7681" width="10.7109375" style="47" customWidth="1"/>
    <col min="7682" max="7682" width="10.28515625" style="47" customWidth="1"/>
    <col min="7683" max="7684" width="8.85546875" style="47"/>
    <col min="7685" max="7685" width="13.7109375" style="47" customWidth="1"/>
    <col min="7686" max="7686" width="10.5703125" style="47" customWidth="1"/>
    <col min="7687" max="7689" width="8.85546875" style="47"/>
    <col min="7690" max="7690" width="17.5703125" style="47" customWidth="1"/>
    <col min="7691" max="7691" width="15.140625" style="47" customWidth="1"/>
    <col min="7692" max="7936" width="8.85546875" style="47"/>
    <col min="7937" max="7937" width="10.7109375" style="47" customWidth="1"/>
    <col min="7938" max="7938" width="10.28515625" style="47" customWidth="1"/>
    <col min="7939" max="7940" width="8.85546875" style="47"/>
    <col min="7941" max="7941" width="13.7109375" style="47" customWidth="1"/>
    <col min="7942" max="7942" width="10.5703125" style="47" customWidth="1"/>
    <col min="7943" max="7945" width="8.85546875" style="47"/>
    <col min="7946" max="7946" width="17.5703125" style="47" customWidth="1"/>
    <col min="7947" max="7947" width="15.140625" style="47" customWidth="1"/>
    <col min="7948" max="8192" width="8.85546875" style="47"/>
    <col min="8193" max="8193" width="10.7109375" style="47" customWidth="1"/>
    <col min="8194" max="8194" width="10.28515625" style="47" customWidth="1"/>
    <col min="8195" max="8196" width="8.85546875" style="47"/>
    <col min="8197" max="8197" width="13.7109375" style="47" customWidth="1"/>
    <col min="8198" max="8198" width="10.5703125" style="47" customWidth="1"/>
    <col min="8199" max="8201" width="8.85546875" style="47"/>
    <col min="8202" max="8202" width="17.5703125" style="47" customWidth="1"/>
    <col min="8203" max="8203" width="15.140625" style="47" customWidth="1"/>
    <col min="8204" max="8448" width="8.85546875" style="47"/>
    <col min="8449" max="8449" width="10.7109375" style="47" customWidth="1"/>
    <col min="8450" max="8450" width="10.28515625" style="47" customWidth="1"/>
    <col min="8451" max="8452" width="8.85546875" style="47"/>
    <col min="8453" max="8453" width="13.7109375" style="47" customWidth="1"/>
    <col min="8454" max="8454" width="10.5703125" style="47" customWidth="1"/>
    <col min="8455" max="8457" width="8.85546875" style="47"/>
    <col min="8458" max="8458" width="17.5703125" style="47" customWidth="1"/>
    <col min="8459" max="8459" width="15.140625" style="47" customWidth="1"/>
    <col min="8460" max="8704" width="8.85546875" style="47"/>
    <col min="8705" max="8705" width="10.7109375" style="47" customWidth="1"/>
    <col min="8706" max="8706" width="10.28515625" style="47" customWidth="1"/>
    <col min="8707" max="8708" width="8.85546875" style="47"/>
    <col min="8709" max="8709" width="13.7109375" style="47" customWidth="1"/>
    <col min="8710" max="8710" width="10.5703125" style="47" customWidth="1"/>
    <col min="8711" max="8713" width="8.85546875" style="47"/>
    <col min="8714" max="8714" width="17.5703125" style="47" customWidth="1"/>
    <col min="8715" max="8715" width="15.140625" style="47" customWidth="1"/>
    <col min="8716" max="8960" width="8.85546875" style="47"/>
    <col min="8961" max="8961" width="10.7109375" style="47" customWidth="1"/>
    <col min="8962" max="8962" width="10.28515625" style="47" customWidth="1"/>
    <col min="8963" max="8964" width="8.85546875" style="47"/>
    <col min="8965" max="8965" width="13.7109375" style="47" customWidth="1"/>
    <col min="8966" max="8966" width="10.5703125" style="47" customWidth="1"/>
    <col min="8967" max="8969" width="8.85546875" style="47"/>
    <col min="8970" max="8970" width="17.5703125" style="47" customWidth="1"/>
    <col min="8971" max="8971" width="15.140625" style="47" customWidth="1"/>
    <col min="8972" max="9216" width="8.85546875" style="47"/>
    <col min="9217" max="9217" width="10.7109375" style="47" customWidth="1"/>
    <col min="9218" max="9218" width="10.28515625" style="47" customWidth="1"/>
    <col min="9219" max="9220" width="8.85546875" style="47"/>
    <col min="9221" max="9221" width="13.7109375" style="47" customWidth="1"/>
    <col min="9222" max="9222" width="10.5703125" style="47" customWidth="1"/>
    <col min="9223" max="9225" width="8.85546875" style="47"/>
    <col min="9226" max="9226" width="17.5703125" style="47" customWidth="1"/>
    <col min="9227" max="9227" width="15.140625" style="47" customWidth="1"/>
    <col min="9228" max="9472" width="8.85546875" style="47"/>
    <col min="9473" max="9473" width="10.7109375" style="47" customWidth="1"/>
    <col min="9474" max="9474" width="10.28515625" style="47" customWidth="1"/>
    <col min="9475" max="9476" width="8.85546875" style="47"/>
    <col min="9477" max="9477" width="13.7109375" style="47" customWidth="1"/>
    <col min="9478" max="9478" width="10.5703125" style="47" customWidth="1"/>
    <col min="9479" max="9481" width="8.85546875" style="47"/>
    <col min="9482" max="9482" width="17.5703125" style="47" customWidth="1"/>
    <col min="9483" max="9483" width="15.140625" style="47" customWidth="1"/>
    <col min="9484" max="9728" width="8.85546875" style="47"/>
    <col min="9729" max="9729" width="10.7109375" style="47" customWidth="1"/>
    <col min="9730" max="9730" width="10.28515625" style="47" customWidth="1"/>
    <col min="9731" max="9732" width="8.85546875" style="47"/>
    <col min="9733" max="9733" width="13.7109375" style="47" customWidth="1"/>
    <col min="9734" max="9734" width="10.5703125" style="47" customWidth="1"/>
    <col min="9735" max="9737" width="8.85546875" style="47"/>
    <col min="9738" max="9738" width="17.5703125" style="47" customWidth="1"/>
    <col min="9739" max="9739" width="15.140625" style="47" customWidth="1"/>
    <col min="9740" max="9984" width="8.85546875" style="47"/>
    <col min="9985" max="9985" width="10.7109375" style="47" customWidth="1"/>
    <col min="9986" max="9986" width="10.28515625" style="47" customWidth="1"/>
    <col min="9987" max="9988" width="8.85546875" style="47"/>
    <col min="9989" max="9989" width="13.7109375" style="47" customWidth="1"/>
    <col min="9990" max="9990" width="10.5703125" style="47" customWidth="1"/>
    <col min="9991" max="9993" width="8.85546875" style="47"/>
    <col min="9994" max="9994" width="17.5703125" style="47" customWidth="1"/>
    <col min="9995" max="9995" width="15.140625" style="47" customWidth="1"/>
    <col min="9996" max="10240" width="8.85546875" style="47"/>
    <col min="10241" max="10241" width="10.7109375" style="47" customWidth="1"/>
    <col min="10242" max="10242" width="10.28515625" style="47" customWidth="1"/>
    <col min="10243" max="10244" width="8.85546875" style="47"/>
    <col min="10245" max="10245" width="13.7109375" style="47" customWidth="1"/>
    <col min="10246" max="10246" width="10.5703125" style="47" customWidth="1"/>
    <col min="10247" max="10249" width="8.85546875" style="47"/>
    <col min="10250" max="10250" width="17.5703125" style="47" customWidth="1"/>
    <col min="10251" max="10251" width="15.140625" style="47" customWidth="1"/>
    <col min="10252" max="10496" width="8.85546875" style="47"/>
    <col min="10497" max="10497" width="10.7109375" style="47" customWidth="1"/>
    <col min="10498" max="10498" width="10.28515625" style="47" customWidth="1"/>
    <col min="10499" max="10500" width="8.85546875" style="47"/>
    <col min="10501" max="10501" width="13.7109375" style="47" customWidth="1"/>
    <col min="10502" max="10502" width="10.5703125" style="47" customWidth="1"/>
    <col min="10503" max="10505" width="8.85546875" style="47"/>
    <col min="10506" max="10506" width="17.5703125" style="47" customWidth="1"/>
    <col min="10507" max="10507" width="15.140625" style="47" customWidth="1"/>
    <col min="10508" max="10752" width="8.85546875" style="47"/>
    <col min="10753" max="10753" width="10.7109375" style="47" customWidth="1"/>
    <col min="10754" max="10754" width="10.28515625" style="47" customWidth="1"/>
    <col min="10755" max="10756" width="8.85546875" style="47"/>
    <col min="10757" max="10757" width="13.7109375" style="47" customWidth="1"/>
    <col min="10758" max="10758" width="10.5703125" style="47" customWidth="1"/>
    <col min="10759" max="10761" width="8.85546875" style="47"/>
    <col min="10762" max="10762" width="17.5703125" style="47" customWidth="1"/>
    <col min="10763" max="10763" width="15.140625" style="47" customWidth="1"/>
    <col min="10764" max="11008" width="8.85546875" style="47"/>
    <col min="11009" max="11009" width="10.7109375" style="47" customWidth="1"/>
    <col min="11010" max="11010" width="10.28515625" style="47" customWidth="1"/>
    <col min="11011" max="11012" width="8.85546875" style="47"/>
    <col min="11013" max="11013" width="13.7109375" style="47" customWidth="1"/>
    <col min="11014" max="11014" width="10.5703125" style="47" customWidth="1"/>
    <col min="11015" max="11017" width="8.85546875" style="47"/>
    <col min="11018" max="11018" width="17.5703125" style="47" customWidth="1"/>
    <col min="11019" max="11019" width="15.140625" style="47" customWidth="1"/>
    <col min="11020" max="11264" width="8.85546875" style="47"/>
    <col min="11265" max="11265" width="10.7109375" style="47" customWidth="1"/>
    <col min="11266" max="11266" width="10.28515625" style="47" customWidth="1"/>
    <col min="11267" max="11268" width="8.85546875" style="47"/>
    <col min="11269" max="11269" width="13.7109375" style="47" customWidth="1"/>
    <col min="11270" max="11270" width="10.5703125" style="47" customWidth="1"/>
    <col min="11271" max="11273" width="8.85546875" style="47"/>
    <col min="11274" max="11274" width="17.5703125" style="47" customWidth="1"/>
    <col min="11275" max="11275" width="15.140625" style="47" customWidth="1"/>
    <col min="11276" max="11520" width="8.85546875" style="47"/>
    <col min="11521" max="11521" width="10.7109375" style="47" customWidth="1"/>
    <col min="11522" max="11522" width="10.28515625" style="47" customWidth="1"/>
    <col min="11523" max="11524" width="8.85546875" style="47"/>
    <col min="11525" max="11525" width="13.7109375" style="47" customWidth="1"/>
    <col min="11526" max="11526" width="10.5703125" style="47" customWidth="1"/>
    <col min="11527" max="11529" width="8.85546875" style="47"/>
    <col min="11530" max="11530" width="17.5703125" style="47" customWidth="1"/>
    <col min="11531" max="11531" width="15.140625" style="47" customWidth="1"/>
    <col min="11532" max="11776" width="8.85546875" style="47"/>
    <col min="11777" max="11777" width="10.7109375" style="47" customWidth="1"/>
    <col min="11778" max="11778" width="10.28515625" style="47" customWidth="1"/>
    <col min="11779" max="11780" width="8.85546875" style="47"/>
    <col min="11781" max="11781" width="13.7109375" style="47" customWidth="1"/>
    <col min="11782" max="11782" width="10.5703125" style="47" customWidth="1"/>
    <col min="11783" max="11785" width="8.85546875" style="47"/>
    <col min="11786" max="11786" width="17.5703125" style="47" customWidth="1"/>
    <col min="11787" max="11787" width="15.140625" style="47" customWidth="1"/>
    <col min="11788" max="12032" width="8.85546875" style="47"/>
    <col min="12033" max="12033" width="10.7109375" style="47" customWidth="1"/>
    <col min="12034" max="12034" width="10.28515625" style="47" customWidth="1"/>
    <col min="12035" max="12036" width="8.85546875" style="47"/>
    <col min="12037" max="12037" width="13.7109375" style="47" customWidth="1"/>
    <col min="12038" max="12038" width="10.5703125" style="47" customWidth="1"/>
    <col min="12039" max="12041" width="8.85546875" style="47"/>
    <col min="12042" max="12042" width="17.5703125" style="47" customWidth="1"/>
    <col min="12043" max="12043" width="15.140625" style="47" customWidth="1"/>
    <col min="12044" max="12288" width="8.85546875" style="47"/>
    <col min="12289" max="12289" width="10.7109375" style="47" customWidth="1"/>
    <col min="12290" max="12290" width="10.28515625" style="47" customWidth="1"/>
    <col min="12291" max="12292" width="8.85546875" style="47"/>
    <col min="12293" max="12293" width="13.7109375" style="47" customWidth="1"/>
    <col min="12294" max="12294" width="10.5703125" style="47" customWidth="1"/>
    <col min="12295" max="12297" width="8.85546875" style="47"/>
    <col min="12298" max="12298" width="17.5703125" style="47" customWidth="1"/>
    <col min="12299" max="12299" width="15.140625" style="47" customWidth="1"/>
    <col min="12300" max="12544" width="8.85546875" style="47"/>
    <col min="12545" max="12545" width="10.7109375" style="47" customWidth="1"/>
    <col min="12546" max="12546" width="10.28515625" style="47" customWidth="1"/>
    <col min="12547" max="12548" width="8.85546875" style="47"/>
    <col min="12549" max="12549" width="13.7109375" style="47" customWidth="1"/>
    <col min="12550" max="12550" width="10.5703125" style="47" customWidth="1"/>
    <col min="12551" max="12553" width="8.85546875" style="47"/>
    <col min="12554" max="12554" width="17.5703125" style="47" customWidth="1"/>
    <col min="12555" max="12555" width="15.140625" style="47" customWidth="1"/>
    <col min="12556" max="12800" width="8.85546875" style="47"/>
    <col min="12801" max="12801" width="10.7109375" style="47" customWidth="1"/>
    <col min="12802" max="12802" width="10.28515625" style="47" customWidth="1"/>
    <col min="12803" max="12804" width="8.85546875" style="47"/>
    <col min="12805" max="12805" width="13.7109375" style="47" customWidth="1"/>
    <col min="12806" max="12806" width="10.5703125" style="47" customWidth="1"/>
    <col min="12807" max="12809" width="8.85546875" style="47"/>
    <col min="12810" max="12810" width="17.5703125" style="47" customWidth="1"/>
    <col min="12811" max="12811" width="15.140625" style="47" customWidth="1"/>
    <col min="12812" max="13056" width="8.85546875" style="47"/>
    <col min="13057" max="13057" width="10.7109375" style="47" customWidth="1"/>
    <col min="13058" max="13058" width="10.28515625" style="47" customWidth="1"/>
    <col min="13059" max="13060" width="8.85546875" style="47"/>
    <col min="13061" max="13061" width="13.7109375" style="47" customWidth="1"/>
    <col min="13062" max="13062" width="10.5703125" style="47" customWidth="1"/>
    <col min="13063" max="13065" width="8.85546875" style="47"/>
    <col min="13066" max="13066" width="17.5703125" style="47" customWidth="1"/>
    <col min="13067" max="13067" width="15.140625" style="47" customWidth="1"/>
    <col min="13068" max="13312" width="8.85546875" style="47"/>
    <col min="13313" max="13313" width="10.7109375" style="47" customWidth="1"/>
    <col min="13314" max="13314" width="10.28515625" style="47" customWidth="1"/>
    <col min="13315" max="13316" width="8.85546875" style="47"/>
    <col min="13317" max="13317" width="13.7109375" style="47" customWidth="1"/>
    <col min="13318" max="13318" width="10.5703125" style="47" customWidth="1"/>
    <col min="13319" max="13321" width="8.85546875" style="47"/>
    <col min="13322" max="13322" width="17.5703125" style="47" customWidth="1"/>
    <col min="13323" max="13323" width="15.140625" style="47" customWidth="1"/>
    <col min="13324" max="13568" width="8.85546875" style="47"/>
    <col min="13569" max="13569" width="10.7109375" style="47" customWidth="1"/>
    <col min="13570" max="13570" width="10.28515625" style="47" customWidth="1"/>
    <col min="13571" max="13572" width="8.85546875" style="47"/>
    <col min="13573" max="13573" width="13.7109375" style="47" customWidth="1"/>
    <col min="13574" max="13574" width="10.5703125" style="47" customWidth="1"/>
    <col min="13575" max="13577" width="8.85546875" style="47"/>
    <col min="13578" max="13578" width="17.5703125" style="47" customWidth="1"/>
    <col min="13579" max="13579" width="15.140625" style="47" customWidth="1"/>
    <col min="13580" max="13824" width="8.85546875" style="47"/>
    <col min="13825" max="13825" width="10.7109375" style="47" customWidth="1"/>
    <col min="13826" max="13826" width="10.28515625" style="47" customWidth="1"/>
    <col min="13827" max="13828" width="8.85546875" style="47"/>
    <col min="13829" max="13829" width="13.7109375" style="47" customWidth="1"/>
    <col min="13830" max="13830" width="10.5703125" style="47" customWidth="1"/>
    <col min="13831" max="13833" width="8.85546875" style="47"/>
    <col min="13834" max="13834" width="17.5703125" style="47" customWidth="1"/>
    <col min="13835" max="13835" width="15.140625" style="47" customWidth="1"/>
    <col min="13836" max="14080" width="8.85546875" style="47"/>
    <col min="14081" max="14081" width="10.7109375" style="47" customWidth="1"/>
    <col min="14082" max="14082" width="10.28515625" style="47" customWidth="1"/>
    <col min="14083" max="14084" width="8.85546875" style="47"/>
    <col min="14085" max="14085" width="13.7109375" style="47" customWidth="1"/>
    <col min="14086" max="14086" width="10.5703125" style="47" customWidth="1"/>
    <col min="14087" max="14089" width="8.85546875" style="47"/>
    <col min="14090" max="14090" width="17.5703125" style="47" customWidth="1"/>
    <col min="14091" max="14091" width="15.140625" style="47" customWidth="1"/>
    <col min="14092" max="14336" width="8.85546875" style="47"/>
    <col min="14337" max="14337" width="10.7109375" style="47" customWidth="1"/>
    <col min="14338" max="14338" width="10.28515625" style="47" customWidth="1"/>
    <col min="14339" max="14340" width="8.85546875" style="47"/>
    <col min="14341" max="14341" width="13.7109375" style="47" customWidth="1"/>
    <col min="14342" max="14342" width="10.5703125" style="47" customWidth="1"/>
    <col min="14343" max="14345" width="8.85546875" style="47"/>
    <col min="14346" max="14346" width="17.5703125" style="47" customWidth="1"/>
    <col min="14347" max="14347" width="15.140625" style="47" customWidth="1"/>
    <col min="14348" max="14592" width="8.85546875" style="47"/>
    <col min="14593" max="14593" width="10.7109375" style="47" customWidth="1"/>
    <col min="14594" max="14594" width="10.28515625" style="47" customWidth="1"/>
    <col min="14595" max="14596" width="8.85546875" style="47"/>
    <col min="14597" max="14597" width="13.7109375" style="47" customWidth="1"/>
    <col min="14598" max="14598" width="10.5703125" style="47" customWidth="1"/>
    <col min="14599" max="14601" width="8.85546875" style="47"/>
    <col min="14602" max="14602" width="17.5703125" style="47" customWidth="1"/>
    <col min="14603" max="14603" width="15.140625" style="47" customWidth="1"/>
    <col min="14604" max="14848" width="8.85546875" style="47"/>
    <col min="14849" max="14849" width="10.7109375" style="47" customWidth="1"/>
    <col min="14850" max="14850" width="10.28515625" style="47" customWidth="1"/>
    <col min="14851" max="14852" width="8.85546875" style="47"/>
    <col min="14853" max="14853" width="13.7109375" style="47" customWidth="1"/>
    <col min="14854" max="14854" width="10.5703125" style="47" customWidth="1"/>
    <col min="14855" max="14857" width="8.85546875" style="47"/>
    <col min="14858" max="14858" width="17.5703125" style="47" customWidth="1"/>
    <col min="14859" max="14859" width="15.140625" style="47" customWidth="1"/>
    <col min="14860" max="15104" width="8.85546875" style="47"/>
    <col min="15105" max="15105" width="10.7109375" style="47" customWidth="1"/>
    <col min="15106" max="15106" width="10.28515625" style="47" customWidth="1"/>
    <col min="15107" max="15108" width="8.85546875" style="47"/>
    <col min="15109" max="15109" width="13.7109375" style="47" customWidth="1"/>
    <col min="15110" max="15110" width="10.5703125" style="47" customWidth="1"/>
    <col min="15111" max="15113" width="8.85546875" style="47"/>
    <col min="15114" max="15114" width="17.5703125" style="47" customWidth="1"/>
    <col min="15115" max="15115" width="15.140625" style="47" customWidth="1"/>
    <col min="15116" max="15360" width="8.85546875" style="47"/>
    <col min="15361" max="15361" width="10.7109375" style="47" customWidth="1"/>
    <col min="15362" max="15362" width="10.28515625" style="47" customWidth="1"/>
    <col min="15363" max="15364" width="8.85546875" style="47"/>
    <col min="15365" max="15365" width="13.7109375" style="47" customWidth="1"/>
    <col min="15366" max="15366" width="10.5703125" style="47" customWidth="1"/>
    <col min="15367" max="15369" width="8.85546875" style="47"/>
    <col min="15370" max="15370" width="17.5703125" style="47" customWidth="1"/>
    <col min="15371" max="15371" width="15.140625" style="47" customWidth="1"/>
    <col min="15372" max="15616" width="8.85546875" style="47"/>
    <col min="15617" max="15617" width="10.7109375" style="47" customWidth="1"/>
    <col min="15618" max="15618" width="10.28515625" style="47" customWidth="1"/>
    <col min="15619" max="15620" width="8.85546875" style="47"/>
    <col min="15621" max="15621" width="13.7109375" style="47" customWidth="1"/>
    <col min="15622" max="15622" width="10.5703125" style="47" customWidth="1"/>
    <col min="15623" max="15625" width="8.85546875" style="47"/>
    <col min="15626" max="15626" width="17.5703125" style="47" customWidth="1"/>
    <col min="15627" max="15627" width="15.140625" style="47" customWidth="1"/>
    <col min="15628" max="15872" width="8.85546875" style="47"/>
    <col min="15873" max="15873" width="10.7109375" style="47" customWidth="1"/>
    <col min="15874" max="15874" width="10.28515625" style="47" customWidth="1"/>
    <col min="15875" max="15876" width="8.85546875" style="47"/>
    <col min="15877" max="15877" width="13.7109375" style="47" customWidth="1"/>
    <col min="15878" max="15878" width="10.5703125" style="47" customWidth="1"/>
    <col min="15879" max="15881" width="8.85546875" style="47"/>
    <col min="15882" max="15882" width="17.5703125" style="47" customWidth="1"/>
    <col min="15883" max="15883" width="15.140625" style="47" customWidth="1"/>
    <col min="15884" max="16128" width="8.85546875" style="47"/>
    <col min="16129" max="16129" width="10.7109375" style="47" customWidth="1"/>
    <col min="16130" max="16130" width="10.28515625" style="47" customWidth="1"/>
    <col min="16131" max="16132" width="8.85546875" style="47"/>
    <col min="16133" max="16133" width="13.7109375" style="47" customWidth="1"/>
    <col min="16134" max="16134" width="10.5703125" style="47" customWidth="1"/>
    <col min="16135" max="16137" width="8.85546875" style="47"/>
    <col min="16138" max="16138" width="17.5703125" style="47" customWidth="1"/>
    <col min="16139" max="16139" width="15.140625" style="47" customWidth="1"/>
    <col min="16140" max="16384" width="8.85546875" style="47"/>
  </cols>
  <sheetData>
    <row r="1" spans="1:18" ht="25.5">
      <c r="A1" s="1327" t="s">
        <v>0</v>
      </c>
      <c r="B1" s="1327"/>
      <c r="C1" s="1327"/>
      <c r="D1" s="1327"/>
      <c r="E1" s="1327"/>
      <c r="F1" s="1327"/>
      <c r="G1" s="1327"/>
      <c r="H1" s="1327"/>
      <c r="I1" s="1327"/>
      <c r="J1" s="1327"/>
      <c r="K1" s="1327"/>
      <c r="L1" s="633"/>
      <c r="M1" s="633"/>
      <c r="N1" s="633"/>
      <c r="O1" s="633"/>
      <c r="P1" s="633"/>
      <c r="Q1" s="633"/>
      <c r="R1" s="633"/>
    </row>
    <row r="2" spans="1:18" ht="30" customHeight="1">
      <c r="A2" s="1328" t="s">
        <v>2453</v>
      </c>
      <c r="B2" s="1328"/>
      <c r="C2" s="1328"/>
      <c r="D2" s="1328"/>
      <c r="E2" s="1328"/>
      <c r="F2" s="1328"/>
      <c r="G2" s="1328"/>
      <c r="H2" s="1328"/>
      <c r="I2" s="1328"/>
      <c r="J2" s="1328"/>
      <c r="K2" s="1328"/>
      <c r="L2" s="572"/>
      <c r="M2" s="572"/>
      <c r="N2" s="572"/>
      <c r="O2" s="572"/>
      <c r="P2" s="572"/>
      <c r="Q2" s="572"/>
    </row>
    <row r="3" spans="1:18" ht="30" customHeight="1">
      <c r="A3" s="1328" t="s">
        <v>2454</v>
      </c>
      <c r="B3" s="1328"/>
      <c r="C3" s="1328"/>
      <c r="D3" s="1328"/>
      <c r="E3" s="1328"/>
      <c r="F3" s="1328"/>
      <c r="G3" s="1328"/>
      <c r="H3" s="1328"/>
      <c r="I3" s="1328"/>
      <c r="J3" s="1328"/>
      <c r="K3" s="1328"/>
      <c r="L3" s="572"/>
      <c r="M3" s="572"/>
      <c r="N3" s="572"/>
      <c r="O3" s="572"/>
      <c r="P3" s="572"/>
      <c r="Q3" s="572"/>
    </row>
    <row r="4" spans="1:18" ht="28.15" customHeight="1">
      <c r="A4" s="910" t="str">
        <f>Title!A2</f>
        <v>Bid Enquiry No: KPTCL/2026-27/SS/WORK_INDENT3836</v>
      </c>
      <c r="B4" s="910"/>
      <c r="C4" s="910"/>
      <c r="D4" s="910"/>
      <c r="E4" s="910"/>
      <c r="F4" s="910"/>
      <c r="G4" s="910"/>
      <c r="H4" s="910"/>
      <c r="I4" s="910"/>
      <c r="J4" s="910"/>
      <c r="K4" s="910"/>
      <c r="L4" s="634"/>
      <c r="M4" s="634"/>
      <c r="N4" s="634"/>
    </row>
    <row r="5" spans="1:18" s="44" customFormat="1" ht="166.9" customHeight="1">
      <c r="A5" s="959"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5" s="959"/>
      <c r="C5" s="959"/>
      <c r="D5" s="959"/>
      <c r="E5" s="959"/>
      <c r="F5" s="959"/>
      <c r="G5" s="959"/>
      <c r="H5" s="959"/>
      <c r="I5" s="959"/>
      <c r="J5" s="959"/>
      <c r="K5" s="959"/>
      <c r="L5" s="635"/>
      <c r="M5" s="635"/>
      <c r="N5" s="635"/>
      <c r="O5" s="635"/>
      <c r="P5" s="635"/>
      <c r="Q5" s="635"/>
      <c r="R5" s="635"/>
    </row>
    <row r="6" spans="1:18" ht="34.5" customHeight="1">
      <c r="A6" s="910"/>
      <c r="B6" s="910"/>
      <c r="C6" s="910"/>
      <c r="D6" s="910"/>
      <c r="E6" s="910"/>
      <c r="F6" s="910"/>
      <c r="G6" s="910"/>
      <c r="H6" s="910"/>
      <c r="I6" s="910"/>
      <c r="J6" s="910"/>
      <c r="K6" s="910"/>
      <c r="L6" s="572"/>
      <c r="M6" s="572"/>
      <c r="N6" s="572"/>
      <c r="O6" s="572"/>
      <c r="P6" s="572"/>
      <c r="Q6" s="572"/>
      <c r="R6" s="572"/>
    </row>
    <row r="7" spans="1:18">
      <c r="A7" s="45"/>
      <c r="B7" s="45"/>
      <c r="C7" s="45"/>
      <c r="D7" s="45"/>
      <c r="E7" s="45"/>
      <c r="F7" s="45"/>
      <c r="G7" s="45"/>
      <c r="H7" s="45"/>
      <c r="I7" s="45"/>
      <c r="J7" s="45"/>
      <c r="K7" s="45"/>
      <c r="L7" s="44"/>
      <c r="M7" s="44"/>
      <c r="N7" s="44"/>
      <c r="O7" s="44"/>
    </row>
    <row r="8" spans="1:18" ht="39.75" customHeight="1">
      <c r="A8" s="1326" t="s">
        <v>916</v>
      </c>
      <c r="B8" s="1326"/>
      <c r="C8" s="1326"/>
      <c r="D8" s="1326"/>
      <c r="E8" s="1326"/>
      <c r="F8" s="1326"/>
      <c r="G8" s="1326"/>
      <c r="H8" s="1326"/>
      <c r="I8" s="1326"/>
      <c r="J8" s="1326"/>
      <c r="K8" s="1326"/>
      <c r="L8" s="636"/>
      <c r="M8" s="636"/>
      <c r="N8" s="636"/>
      <c r="O8" s="636"/>
      <c r="P8" s="636"/>
      <c r="Q8" s="636"/>
      <c r="R8" s="636"/>
    </row>
    <row r="9" spans="1:18">
      <c r="A9" s="36"/>
      <c r="B9" s="36"/>
      <c r="C9" s="36"/>
      <c r="D9" s="36"/>
      <c r="E9" s="36"/>
      <c r="F9" s="36"/>
      <c r="G9" s="36"/>
      <c r="H9" s="36"/>
      <c r="I9" s="36"/>
      <c r="J9" s="36"/>
      <c r="K9" s="36"/>
      <c r="L9" s="45"/>
      <c r="M9" s="45"/>
      <c r="N9" s="45"/>
      <c r="O9" s="44"/>
    </row>
    <row r="10" spans="1:18" ht="21.6" customHeight="1">
      <c r="A10" s="1130" t="s">
        <v>328</v>
      </c>
      <c r="B10" s="1130"/>
      <c r="C10" s="1130"/>
      <c r="D10" s="1130"/>
      <c r="E10" s="1130"/>
      <c r="F10" s="1130"/>
      <c r="G10" s="1130"/>
      <c r="H10" s="1130"/>
      <c r="I10" s="1130"/>
      <c r="J10" s="1130"/>
      <c r="K10" s="1130"/>
      <c r="L10" s="637"/>
      <c r="M10" s="637"/>
      <c r="N10" s="637"/>
    </row>
    <row r="11" spans="1:18" ht="24.75" customHeight="1">
      <c r="A11" s="1323" t="s">
        <v>2455</v>
      </c>
      <c r="B11" s="1323"/>
      <c r="C11" s="1323"/>
      <c r="D11" s="1323"/>
      <c r="E11" s="1323"/>
      <c r="F11" s="1323"/>
      <c r="G11" s="1323"/>
      <c r="H11" s="1323"/>
      <c r="I11" s="1323"/>
      <c r="J11" s="1323"/>
      <c r="K11" s="1323"/>
      <c r="L11" s="44"/>
      <c r="M11" s="44"/>
      <c r="N11" s="44"/>
      <c r="O11" s="44"/>
    </row>
    <row r="12" spans="1:18">
      <c r="A12" s="44"/>
      <c r="B12" s="44"/>
      <c r="C12" s="44"/>
      <c r="D12" s="44"/>
      <c r="E12" s="44"/>
      <c r="F12" s="44"/>
      <c r="G12" s="44"/>
      <c r="H12" s="44"/>
      <c r="I12" s="44"/>
      <c r="J12" s="44"/>
      <c r="K12" s="44"/>
      <c r="L12" s="44"/>
      <c r="M12" s="44"/>
      <c r="N12" s="44"/>
      <c r="O12" s="44"/>
    </row>
    <row r="13" spans="1:18" ht="47.45" customHeight="1">
      <c r="A13" s="1324" t="s">
        <v>329</v>
      </c>
      <c r="B13" s="1324"/>
      <c r="C13" s="1324"/>
      <c r="D13" s="1324"/>
      <c r="E13" s="1324"/>
      <c r="F13" s="1324"/>
      <c r="G13" s="1324"/>
      <c r="H13" s="1324"/>
      <c r="I13" s="1321"/>
      <c r="J13" s="1321"/>
      <c r="K13" s="1321"/>
      <c r="L13" s="44"/>
      <c r="M13" s="44"/>
      <c r="N13" s="44"/>
      <c r="O13" s="44"/>
    </row>
    <row r="14" spans="1:18" ht="55.15" customHeight="1">
      <c r="A14" s="1321"/>
      <c r="B14" s="1321"/>
      <c r="C14" s="1321"/>
      <c r="D14" s="1325"/>
      <c r="E14" s="1325"/>
      <c r="F14" s="1325"/>
      <c r="G14" s="1325"/>
      <c r="H14" s="1325"/>
      <c r="I14" s="938" t="s">
        <v>330</v>
      </c>
      <c r="J14" s="938"/>
      <c r="K14" s="938"/>
      <c r="L14" s="44"/>
      <c r="M14" s="44"/>
      <c r="N14" s="44"/>
      <c r="O14" s="44"/>
    </row>
    <row r="15" spans="1:18" ht="55.15" customHeight="1">
      <c r="A15" s="939" t="s">
        <v>331</v>
      </c>
      <c r="B15" s="939"/>
      <c r="C15" s="939"/>
      <c r="D15" s="1321"/>
      <c r="E15" s="1321"/>
      <c r="F15" s="1321"/>
      <c r="G15" s="1321"/>
      <c r="H15" s="1321"/>
      <c r="I15" s="1321"/>
      <c r="J15" s="1321"/>
      <c r="K15" s="1321"/>
      <c r="L15" s="44"/>
      <c r="M15" s="44"/>
      <c r="N15" s="44"/>
      <c r="O15" s="44"/>
    </row>
    <row r="16" spans="1:18" ht="68.45" customHeight="1">
      <c r="A16" s="939" t="s">
        <v>332</v>
      </c>
      <c r="B16" s="939"/>
      <c r="C16" s="939"/>
      <c r="D16" s="939"/>
      <c r="E16" s="939"/>
      <c r="F16" s="939"/>
      <c r="G16" s="939"/>
      <c r="H16" s="939"/>
      <c r="I16" s="939"/>
      <c r="J16" s="1321"/>
      <c r="K16" s="1321"/>
      <c r="L16" s="638"/>
      <c r="M16" s="44"/>
      <c r="N16" s="44"/>
      <c r="O16" s="44"/>
    </row>
    <row r="17" spans="1:15" ht="18" customHeight="1">
      <c r="A17" s="939" t="s">
        <v>333</v>
      </c>
      <c r="B17" s="939"/>
      <c r="C17" s="939"/>
      <c r="D17" s="939"/>
      <c r="E17" s="939"/>
      <c r="F17" s="939"/>
      <c r="G17" s="939"/>
      <c r="H17" s="939"/>
      <c r="I17" s="939"/>
      <c r="J17" s="939"/>
      <c r="K17" s="939"/>
      <c r="L17" s="44"/>
      <c r="M17" s="44"/>
      <c r="N17" s="44"/>
      <c r="O17" s="44"/>
    </row>
    <row r="18" spans="1:15" ht="18" customHeight="1">
      <c r="A18" s="939" t="s">
        <v>334</v>
      </c>
      <c r="B18" s="939"/>
      <c r="C18" s="939"/>
      <c r="D18" s="939"/>
      <c r="E18" s="939"/>
      <c r="F18" s="939"/>
      <c r="G18" s="939"/>
      <c r="H18" s="939"/>
      <c r="I18" s="939"/>
      <c r="J18" s="939"/>
      <c r="K18" s="939"/>
      <c r="L18" s="44"/>
      <c r="M18" s="44"/>
      <c r="N18" s="44"/>
      <c r="O18" s="44"/>
    </row>
    <row r="19" spans="1:15" ht="45" customHeight="1">
      <c r="A19" s="939" t="s">
        <v>335</v>
      </c>
      <c r="B19" s="939"/>
      <c r="C19" s="939"/>
      <c r="D19" s="1322"/>
      <c r="E19" s="1322"/>
      <c r="F19" s="1315"/>
      <c r="G19" s="939" t="s">
        <v>336</v>
      </c>
      <c r="H19" s="939"/>
      <c r="I19" s="939"/>
      <c r="J19" s="939"/>
      <c r="K19" s="939"/>
      <c r="L19" s="44"/>
      <c r="M19" s="44"/>
      <c r="N19" s="44"/>
      <c r="O19" s="44"/>
    </row>
    <row r="20" spans="1:15" ht="47.45" customHeight="1">
      <c r="A20" s="45" t="s">
        <v>268</v>
      </c>
      <c r="B20" s="1322"/>
      <c r="C20" s="1322"/>
      <c r="D20" s="1322"/>
      <c r="E20" s="1315"/>
      <c r="F20" s="939" t="s">
        <v>337</v>
      </c>
      <c r="G20" s="939"/>
      <c r="H20" s="939"/>
      <c r="I20" s="939"/>
      <c r="J20" s="939"/>
      <c r="K20" s="939"/>
      <c r="L20" s="44"/>
      <c r="M20" s="44"/>
      <c r="N20" s="44"/>
      <c r="O20" s="44"/>
    </row>
    <row r="21" spans="1:15" ht="31.9" customHeight="1">
      <c r="A21" s="1315"/>
      <c r="B21" s="1315"/>
      <c r="C21" s="1315"/>
      <c r="D21" s="1315"/>
      <c r="E21" s="939" t="s">
        <v>338</v>
      </c>
      <c r="F21" s="939"/>
      <c r="G21" s="939"/>
      <c r="H21" s="939"/>
      <c r="I21" s="939"/>
      <c r="J21" s="939"/>
      <c r="K21" s="939"/>
      <c r="L21" s="44"/>
      <c r="M21" s="44"/>
      <c r="N21" s="44"/>
      <c r="O21" s="44"/>
    </row>
    <row r="22" spans="1:15" ht="37.9" customHeight="1">
      <c r="A22" s="1315"/>
      <c r="B22" s="1315"/>
      <c r="C22" s="939" t="s">
        <v>339</v>
      </c>
      <c r="D22" s="939"/>
      <c r="E22" s="939"/>
      <c r="F22" s="939"/>
      <c r="G22" s="939"/>
      <c r="H22" s="939"/>
      <c r="I22" s="939"/>
      <c r="J22" s="939"/>
      <c r="K22" s="939"/>
      <c r="L22" s="44"/>
      <c r="M22" s="44"/>
      <c r="N22" s="44"/>
      <c r="O22" s="44"/>
    </row>
    <row r="23" spans="1:15" ht="37.9" customHeight="1">
      <c r="A23" s="939" t="s">
        <v>340</v>
      </c>
      <c r="B23" s="939"/>
      <c r="C23" s="939"/>
      <c r="D23" s="939"/>
      <c r="E23" s="939"/>
      <c r="F23" s="939"/>
      <c r="G23" s="939"/>
      <c r="H23" s="939"/>
      <c r="I23" s="939"/>
      <c r="J23" s="939"/>
      <c r="K23" s="939"/>
      <c r="L23" s="44"/>
      <c r="M23" s="44"/>
      <c r="N23" s="44"/>
      <c r="O23" s="44"/>
    </row>
    <row r="24" spans="1:15" ht="46.15" customHeight="1">
      <c r="A24" s="939" t="s">
        <v>341</v>
      </c>
      <c r="B24" s="939"/>
      <c r="C24" s="939"/>
      <c r="D24" s="939"/>
      <c r="E24" s="939"/>
      <c r="F24" s="939"/>
      <c r="G24" s="939"/>
      <c r="H24" s="939"/>
      <c r="I24" s="939"/>
      <c r="J24" s="939"/>
      <c r="K24" s="639"/>
      <c r="L24" s="44"/>
      <c r="M24" s="44"/>
      <c r="N24" s="44"/>
      <c r="O24" s="44"/>
    </row>
    <row r="25" spans="1:15" ht="37.9" customHeight="1">
      <c r="A25" s="1315" t="s">
        <v>109</v>
      </c>
      <c r="B25" s="1315"/>
      <c r="C25" s="1315"/>
      <c r="D25" s="1315"/>
      <c r="E25" s="1315"/>
      <c r="F25" s="1315"/>
      <c r="G25" s="1315"/>
      <c r="H25" s="1320" t="s">
        <v>342</v>
      </c>
      <c r="I25" s="1320"/>
      <c r="J25" s="1321"/>
      <c r="K25" s="1321"/>
      <c r="L25" s="44"/>
      <c r="M25" s="44"/>
      <c r="N25" s="44"/>
      <c r="O25" s="44"/>
    </row>
    <row r="26" spans="1:15" ht="37.9" customHeight="1">
      <c r="A26" s="1321"/>
      <c r="B26" s="1321"/>
      <c r="C26" s="1321"/>
      <c r="D26" s="1321"/>
      <c r="E26" s="1321"/>
      <c r="F26" s="1321"/>
      <c r="G26" s="1321"/>
      <c r="H26" s="1321"/>
      <c r="I26" s="1321"/>
      <c r="J26" s="1321"/>
      <c r="K26" s="1321"/>
      <c r="L26" s="44"/>
      <c r="M26" s="44"/>
      <c r="N26" s="44"/>
      <c r="O26" s="44"/>
    </row>
    <row r="27" spans="1:15" ht="43.9" customHeight="1">
      <c r="A27" s="939" t="s">
        <v>343</v>
      </c>
      <c r="B27" s="939"/>
      <c r="C27" s="939"/>
      <c r="D27" s="939"/>
      <c r="E27" s="939"/>
      <c r="F27" s="939"/>
      <c r="G27" s="1321"/>
      <c r="H27" s="1321"/>
      <c r="I27" s="1321"/>
      <c r="J27" s="1321"/>
      <c r="K27" s="1321"/>
      <c r="L27" s="44"/>
      <c r="M27" s="44"/>
      <c r="N27" s="44"/>
      <c r="O27" s="44"/>
    </row>
    <row r="28" spans="1:15" ht="52.15" customHeight="1">
      <c r="A28" s="1321"/>
      <c r="B28" s="1321"/>
      <c r="C28" s="1321"/>
      <c r="D28" s="1321"/>
      <c r="E28" s="1321"/>
      <c r="F28" s="1321"/>
      <c r="G28" s="1321"/>
      <c r="H28" s="1321"/>
      <c r="I28" s="1321"/>
      <c r="J28" s="1321"/>
      <c r="K28" s="1321"/>
      <c r="L28" s="44"/>
      <c r="M28" s="44"/>
      <c r="N28" s="44"/>
      <c r="O28" s="44"/>
    </row>
    <row r="29" spans="1:15">
      <c r="A29" s="44" t="s">
        <v>344</v>
      </c>
      <c r="B29" s="44"/>
      <c r="C29" s="44"/>
      <c r="D29" s="44"/>
      <c r="E29" s="44"/>
      <c r="F29" s="44"/>
      <c r="G29" s="44"/>
      <c r="H29" s="44"/>
      <c r="I29" s="44"/>
      <c r="J29" s="44"/>
      <c r="K29" s="44"/>
      <c r="L29" s="44"/>
      <c r="M29" s="44"/>
      <c r="N29" s="44"/>
      <c r="O29" s="44"/>
    </row>
    <row r="30" spans="1:15">
      <c r="A30" s="44"/>
      <c r="B30" s="44"/>
      <c r="C30" s="44"/>
      <c r="D30" s="44"/>
      <c r="E30" s="44"/>
      <c r="F30" s="44"/>
      <c r="G30" s="44"/>
      <c r="H30" s="44"/>
      <c r="I30" s="44"/>
      <c r="J30" s="44"/>
      <c r="K30" s="44"/>
      <c r="L30" s="44"/>
      <c r="M30" s="44"/>
      <c r="N30" s="44"/>
      <c r="O30" s="44"/>
    </row>
    <row r="31" spans="1:15" ht="57.75" customHeight="1">
      <c r="A31" s="45" t="s">
        <v>345</v>
      </c>
      <c r="B31" s="939" t="s">
        <v>346</v>
      </c>
      <c r="C31" s="939"/>
      <c r="D31" s="939"/>
      <c r="E31" s="939"/>
      <c r="F31" s="939"/>
      <c r="G31" s="939"/>
      <c r="H31" s="939"/>
      <c r="I31" s="939"/>
      <c r="J31" s="939"/>
      <c r="K31" s="939"/>
      <c r="L31" s="45"/>
      <c r="M31" s="44"/>
      <c r="N31" s="44"/>
      <c r="O31" s="44"/>
    </row>
    <row r="32" spans="1:15" ht="57.75" customHeight="1">
      <c r="A32" s="45" t="s">
        <v>347</v>
      </c>
      <c r="B32" s="1318" t="s">
        <v>348</v>
      </c>
      <c r="C32" s="1318"/>
      <c r="D32" s="1318"/>
      <c r="E32" s="1318"/>
      <c r="F32" s="1318"/>
      <c r="G32" s="1318"/>
      <c r="H32" s="1318"/>
      <c r="I32" s="1318"/>
      <c r="J32" s="1318"/>
      <c r="K32" s="1318"/>
      <c r="L32" s="45"/>
      <c r="M32" s="44"/>
      <c r="N32" s="44"/>
      <c r="O32" s="44"/>
    </row>
    <row r="33" spans="1:15" ht="30" customHeight="1">
      <c r="A33" s="45" t="s">
        <v>349</v>
      </c>
      <c r="B33" s="939" t="s">
        <v>350</v>
      </c>
      <c r="C33" s="939"/>
      <c r="D33" s="939"/>
      <c r="E33" s="939"/>
      <c r="F33" s="939"/>
      <c r="G33" s="939"/>
      <c r="H33" s="939"/>
      <c r="I33" s="939"/>
      <c r="J33" s="939"/>
      <c r="K33" s="939"/>
      <c r="L33" s="45"/>
      <c r="M33" s="44"/>
      <c r="N33" s="44"/>
      <c r="O33" s="44"/>
    </row>
    <row r="34" spans="1:15" ht="29.25" customHeight="1">
      <c r="A34" s="45" t="s">
        <v>351</v>
      </c>
      <c r="B34" s="939" t="s">
        <v>352</v>
      </c>
      <c r="C34" s="939"/>
      <c r="D34" s="939"/>
      <c r="E34" s="939"/>
      <c r="F34" s="939"/>
      <c r="G34" s="939"/>
      <c r="H34" s="939"/>
      <c r="I34" s="939"/>
      <c r="J34" s="939"/>
      <c r="K34" s="939"/>
      <c r="L34" s="45"/>
      <c r="M34" s="44"/>
      <c r="N34" s="44"/>
      <c r="O34" s="44"/>
    </row>
    <row r="35" spans="1:15" ht="86.25" customHeight="1">
      <c r="A35" s="1318" t="s">
        <v>353</v>
      </c>
      <c r="B35" s="1318"/>
      <c r="C35" s="1318"/>
      <c r="D35" s="1318"/>
      <c r="E35" s="1318"/>
      <c r="F35" s="1318"/>
      <c r="G35" s="1318"/>
      <c r="H35" s="1318"/>
      <c r="I35" s="1318"/>
      <c r="J35" s="1318"/>
      <c r="K35" s="1318"/>
      <c r="L35" s="640"/>
      <c r="M35" s="44"/>
      <c r="N35" s="44"/>
      <c r="O35" s="44"/>
    </row>
    <row r="36" spans="1:15" ht="27.75" customHeight="1">
      <c r="A36" s="1319" t="s">
        <v>354</v>
      </c>
      <c r="B36" s="1319"/>
      <c r="C36" s="1319"/>
      <c r="D36" s="1319"/>
      <c r="E36" s="1319"/>
      <c r="F36" s="1319"/>
      <c r="G36" s="1319"/>
      <c r="H36" s="1319"/>
      <c r="I36" s="1319"/>
      <c r="J36" s="1319"/>
      <c r="K36" s="1319"/>
      <c r="L36" s="44"/>
      <c r="M36" s="44"/>
      <c r="N36" s="44"/>
      <c r="O36" s="44"/>
    </row>
    <row r="37" spans="1:15" ht="66.599999999999994" customHeight="1">
      <c r="A37" s="1316"/>
      <c r="B37" s="1316"/>
      <c r="C37" s="1316"/>
      <c r="D37" s="1319" t="s">
        <v>355</v>
      </c>
      <c r="E37" s="1319"/>
      <c r="F37" s="1316"/>
      <c r="G37" s="1316"/>
      <c r="H37" s="1316"/>
      <c r="I37" s="1316"/>
      <c r="J37" s="1316"/>
      <c r="K37" s="44" t="s">
        <v>356</v>
      </c>
      <c r="L37" s="44"/>
      <c r="M37" s="44"/>
      <c r="N37" s="44"/>
      <c r="O37" s="44"/>
    </row>
    <row r="38" spans="1:15" ht="28.5" customHeight="1">
      <c r="A38" s="1314" t="s">
        <v>357</v>
      </c>
      <c r="B38" s="1314"/>
      <c r="C38" s="1314"/>
      <c r="D38" s="1314"/>
      <c r="E38" s="1314"/>
      <c r="F38" s="1314"/>
      <c r="G38" s="1314"/>
      <c r="H38" s="1314"/>
      <c r="I38" s="1314"/>
      <c r="J38" s="1314"/>
      <c r="K38" s="1314"/>
      <c r="L38" s="44"/>
      <c r="M38" s="44"/>
      <c r="N38" s="44"/>
      <c r="O38" s="44"/>
    </row>
    <row r="39" spans="1:15">
      <c r="A39" s="44"/>
      <c r="B39" s="44"/>
      <c r="C39" s="44"/>
      <c r="D39" s="44"/>
      <c r="E39" s="44"/>
      <c r="F39" s="44"/>
      <c r="G39" s="44"/>
      <c r="H39" s="44"/>
      <c r="I39" s="44"/>
      <c r="J39" s="44"/>
      <c r="K39" s="44"/>
      <c r="L39" s="44"/>
      <c r="M39" s="44"/>
      <c r="N39" s="44"/>
      <c r="O39" s="44"/>
    </row>
    <row r="40" spans="1:15">
      <c r="A40" s="44" t="s">
        <v>608</v>
      </c>
      <c r="B40" s="44"/>
      <c r="C40" s="44"/>
      <c r="D40" s="44"/>
      <c r="E40" s="44"/>
      <c r="F40" s="44"/>
      <c r="G40" s="44"/>
      <c r="H40" s="44"/>
      <c r="I40" s="44"/>
      <c r="J40" s="44"/>
      <c r="K40" s="44"/>
      <c r="L40" s="44"/>
      <c r="M40" s="44"/>
      <c r="N40" s="44"/>
      <c r="O40" s="44"/>
    </row>
    <row r="41" spans="1:15" ht="48" customHeight="1">
      <c r="A41" s="1316"/>
      <c r="B41" s="1316"/>
      <c r="C41" s="1316"/>
      <c r="D41" s="1316"/>
      <c r="E41" s="44"/>
      <c r="F41" s="44"/>
      <c r="G41" s="44"/>
      <c r="H41" s="44"/>
      <c r="I41" s="44"/>
      <c r="J41" s="44"/>
      <c r="K41" s="44"/>
      <c r="L41" s="44"/>
      <c r="M41" s="44"/>
      <c r="N41" s="44"/>
      <c r="O41" s="44"/>
    </row>
    <row r="42" spans="1:15">
      <c r="A42" s="44" t="s">
        <v>609</v>
      </c>
      <c r="B42" s="44"/>
      <c r="C42" s="44"/>
      <c r="D42" s="44"/>
      <c r="E42" s="44"/>
      <c r="F42" s="44"/>
      <c r="G42" s="44"/>
      <c r="H42" s="44"/>
      <c r="I42" s="44"/>
      <c r="J42" s="44"/>
      <c r="K42" s="44"/>
      <c r="L42" s="44"/>
      <c r="M42" s="44"/>
      <c r="N42" s="44"/>
      <c r="O42" s="44"/>
    </row>
    <row r="43" spans="1:15" ht="43.9" customHeight="1">
      <c r="A43" s="1316"/>
      <c r="B43" s="1316"/>
      <c r="C43" s="1316"/>
      <c r="D43" s="1316"/>
      <c r="E43" s="44"/>
      <c r="F43" s="44"/>
      <c r="G43" s="44"/>
      <c r="H43" s="44"/>
      <c r="I43" s="44"/>
      <c r="J43" s="44"/>
      <c r="K43" s="44"/>
      <c r="L43" s="44"/>
      <c r="M43" s="44"/>
      <c r="N43" s="44"/>
      <c r="O43" s="44"/>
    </row>
    <row r="44" spans="1:15">
      <c r="A44" s="44"/>
      <c r="B44" s="44"/>
      <c r="C44" s="44"/>
      <c r="D44" s="44"/>
      <c r="E44" s="44"/>
      <c r="F44" s="44"/>
      <c r="G44" s="44"/>
      <c r="H44" s="44"/>
      <c r="I44" s="44"/>
      <c r="J44" s="44"/>
      <c r="K44" s="44"/>
      <c r="L44" s="44"/>
      <c r="M44" s="44"/>
      <c r="N44" s="44"/>
      <c r="O44" s="44"/>
    </row>
    <row r="45" spans="1:15">
      <c r="A45" s="1314" t="s">
        <v>358</v>
      </c>
      <c r="B45" s="1314"/>
      <c r="C45" s="1314"/>
      <c r="D45" s="1314"/>
      <c r="E45" s="44"/>
      <c r="F45" s="44"/>
      <c r="G45" s="44"/>
      <c r="H45" s="44"/>
      <c r="I45" s="44"/>
      <c r="J45" s="44"/>
      <c r="K45" s="44"/>
      <c r="L45" s="44"/>
      <c r="M45" s="44"/>
      <c r="N45" s="44"/>
      <c r="O45" s="44"/>
    </row>
    <row r="46" spans="1:15" ht="55.9" customHeight="1">
      <c r="A46" s="1317"/>
      <c r="B46" s="1317"/>
      <c r="C46" s="1317"/>
      <c r="D46" s="1317"/>
      <c r="E46" s="1317"/>
      <c r="F46" s="1317"/>
      <c r="G46" s="44"/>
      <c r="H46" s="44"/>
      <c r="I46" s="44"/>
      <c r="J46" s="44"/>
      <c r="K46" s="44"/>
      <c r="L46" s="44"/>
      <c r="M46" s="44"/>
      <c r="N46" s="44"/>
      <c r="O46" s="44"/>
    </row>
    <row r="47" spans="1:15">
      <c r="A47" s="1314" t="s">
        <v>610</v>
      </c>
      <c r="B47" s="1314"/>
      <c r="C47" s="1314"/>
      <c r="D47" s="1314"/>
      <c r="E47" s="1314"/>
      <c r="F47" s="1314"/>
      <c r="G47" s="44"/>
      <c r="H47" s="44"/>
      <c r="I47" s="44"/>
      <c r="J47" s="44"/>
      <c r="K47" s="44"/>
      <c r="L47" s="44"/>
      <c r="M47" s="44"/>
      <c r="N47" s="44"/>
      <c r="O47" s="44"/>
    </row>
    <row r="48" spans="1:15">
      <c r="A48" s="1314" t="s">
        <v>359</v>
      </c>
      <c r="B48" s="1314"/>
      <c r="C48" s="1314"/>
      <c r="D48" s="1314"/>
      <c r="E48" s="1314"/>
      <c r="F48" s="1314"/>
      <c r="G48" s="1314"/>
      <c r="H48" s="44"/>
      <c r="I48" s="44"/>
      <c r="J48" s="44"/>
      <c r="K48" s="44"/>
      <c r="L48" s="44"/>
      <c r="M48" s="44"/>
      <c r="N48" s="44"/>
      <c r="O48" s="44"/>
    </row>
    <row r="49" spans="1:15">
      <c r="A49" s="44" t="s">
        <v>360</v>
      </c>
      <c r="B49" s="44"/>
      <c r="C49" s="44"/>
      <c r="D49" s="44"/>
      <c r="E49" s="44"/>
      <c r="F49" s="44"/>
      <c r="G49" s="44"/>
      <c r="H49" s="44"/>
      <c r="I49" s="44"/>
      <c r="J49" s="44"/>
      <c r="K49" s="44"/>
      <c r="L49" s="44"/>
      <c r="M49" s="44"/>
      <c r="N49" s="44"/>
      <c r="O49" s="44"/>
    </row>
    <row r="50" spans="1:15" ht="26.25" customHeight="1">
      <c r="A50" s="44">
        <v>1</v>
      </c>
      <c r="B50" s="1314" t="s">
        <v>54</v>
      </c>
      <c r="C50" s="1314"/>
      <c r="D50" s="1315"/>
      <c r="E50" s="1315"/>
      <c r="F50" s="1315"/>
      <c r="G50" s="1315"/>
      <c r="H50" s="1315"/>
      <c r="I50" s="44"/>
      <c r="J50" s="44"/>
      <c r="K50" s="44"/>
      <c r="L50" s="44"/>
      <c r="M50" s="44"/>
      <c r="N50" s="44"/>
      <c r="O50" s="44"/>
    </row>
    <row r="51" spans="1:15" ht="26.25" customHeight="1">
      <c r="A51" s="44"/>
      <c r="B51" s="1314" t="s">
        <v>65</v>
      </c>
      <c r="C51" s="1314"/>
      <c r="D51" s="1315"/>
      <c r="E51" s="1315"/>
      <c r="F51" s="1315"/>
      <c r="G51" s="1315"/>
      <c r="H51" s="1315"/>
      <c r="I51" s="44"/>
      <c r="J51" s="44"/>
      <c r="K51" s="44"/>
      <c r="L51" s="44"/>
      <c r="M51" s="44"/>
      <c r="N51" s="44"/>
      <c r="O51" s="44"/>
    </row>
    <row r="52" spans="1:15" ht="26.25" customHeight="1">
      <c r="A52" s="44"/>
      <c r="B52" s="1314" t="s">
        <v>57</v>
      </c>
      <c r="C52" s="1314"/>
      <c r="D52" s="1315"/>
      <c r="E52" s="1315"/>
      <c r="F52" s="1315"/>
      <c r="G52" s="1315"/>
      <c r="H52" s="1315"/>
      <c r="I52" s="44"/>
      <c r="J52" s="44"/>
      <c r="K52" s="44"/>
      <c r="L52" s="44"/>
      <c r="M52" s="44"/>
      <c r="N52" s="44"/>
      <c r="O52" s="44"/>
    </row>
    <row r="53" spans="1:15" ht="26.25" customHeight="1">
      <c r="A53" s="44"/>
      <c r="B53" s="1314" t="s">
        <v>361</v>
      </c>
      <c r="C53" s="1314"/>
      <c r="D53" s="1315"/>
      <c r="E53" s="1315"/>
      <c r="F53" s="1315"/>
      <c r="G53" s="1315"/>
      <c r="H53" s="1315"/>
      <c r="I53" s="44"/>
      <c r="J53" s="44"/>
      <c r="K53" s="44"/>
      <c r="L53" s="44"/>
      <c r="M53" s="44"/>
      <c r="N53" s="44"/>
      <c r="O53" s="44"/>
    </row>
    <row r="54" spans="1:15">
      <c r="A54" s="44"/>
      <c r="B54" s="44"/>
      <c r="C54" s="44"/>
      <c r="D54" s="44"/>
      <c r="E54" s="44"/>
      <c r="F54" s="44"/>
      <c r="G54" s="44"/>
      <c r="H54" s="44"/>
      <c r="I54" s="44"/>
      <c r="J54" s="44"/>
      <c r="K54" s="44"/>
      <c r="L54" s="44"/>
      <c r="M54" s="44"/>
      <c r="N54" s="44"/>
      <c r="O54" s="44"/>
    </row>
    <row r="55" spans="1:15" ht="26.25" customHeight="1">
      <c r="A55" s="44">
        <v>2</v>
      </c>
      <c r="B55" s="1314" t="s">
        <v>54</v>
      </c>
      <c r="C55" s="1314"/>
      <c r="D55" s="1315"/>
      <c r="E55" s="1315"/>
      <c r="F55" s="1315"/>
      <c r="G55" s="1315"/>
      <c r="H55" s="1315"/>
      <c r="I55" s="44"/>
      <c r="J55" s="44"/>
      <c r="K55" s="44"/>
      <c r="L55" s="44"/>
      <c r="M55" s="44"/>
      <c r="N55" s="44"/>
      <c r="O55" s="44"/>
    </row>
    <row r="56" spans="1:15" ht="26.25" customHeight="1">
      <c r="A56" s="44"/>
      <c r="B56" s="1314" t="s">
        <v>65</v>
      </c>
      <c r="C56" s="1314"/>
      <c r="D56" s="1315"/>
      <c r="E56" s="1315"/>
      <c r="F56" s="1315"/>
      <c r="G56" s="1315"/>
      <c r="H56" s="1315"/>
      <c r="I56" s="44"/>
      <c r="J56" s="44"/>
      <c r="K56" s="44"/>
      <c r="L56" s="44"/>
      <c r="M56" s="44"/>
      <c r="N56" s="44"/>
      <c r="O56" s="44"/>
    </row>
    <row r="57" spans="1:15" ht="26.25" customHeight="1">
      <c r="A57" s="44"/>
      <c r="B57" s="1314" t="s">
        <v>57</v>
      </c>
      <c r="C57" s="1314"/>
      <c r="D57" s="1315"/>
      <c r="E57" s="1315"/>
      <c r="F57" s="1315"/>
      <c r="G57" s="1315"/>
      <c r="H57" s="1315"/>
      <c r="I57" s="44"/>
      <c r="J57" s="44"/>
      <c r="K57" s="44"/>
      <c r="L57" s="44"/>
      <c r="M57" s="44"/>
      <c r="N57" s="44"/>
      <c r="O57" s="44"/>
    </row>
    <row r="58" spans="1:15" ht="26.25" customHeight="1">
      <c r="A58" s="44"/>
      <c r="B58" s="1314" t="s">
        <v>361</v>
      </c>
      <c r="C58" s="1314"/>
      <c r="D58" s="1315"/>
      <c r="E58" s="1315"/>
      <c r="F58" s="1315"/>
      <c r="G58" s="1315"/>
      <c r="H58" s="1315"/>
      <c r="I58" s="44"/>
      <c r="J58" s="44"/>
      <c r="K58" s="44"/>
      <c r="L58" s="44"/>
      <c r="M58" s="44"/>
      <c r="N58" s="44"/>
      <c r="O58" s="44"/>
    </row>
    <row r="59" spans="1:15">
      <c r="A59" s="44"/>
      <c r="B59" s="44"/>
      <c r="C59" s="44"/>
      <c r="D59" s="44"/>
      <c r="E59" s="44"/>
      <c r="F59" s="44"/>
      <c r="G59" s="44"/>
      <c r="H59" s="44"/>
      <c r="I59" s="44"/>
      <c r="J59" s="44"/>
      <c r="K59" s="44"/>
      <c r="L59" s="44"/>
      <c r="M59" s="44"/>
      <c r="N59" s="44"/>
      <c r="O59" s="44"/>
    </row>
    <row r="60" spans="1:15">
      <c r="A60" s="44"/>
      <c r="B60" s="44"/>
      <c r="C60" s="44"/>
      <c r="D60" s="44"/>
      <c r="E60" s="44"/>
      <c r="F60" s="44"/>
      <c r="G60" s="44"/>
      <c r="H60" s="44"/>
      <c r="I60" s="44"/>
      <c r="J60" s="44"/>
      <c r="K60" s="44"/>
      <c r="L60" s="44"/>
      <c r="M60" s="44"/>
      <c r="N60" s="44"/>
      <c r="O60" s="44"/>
    </row>
    <row r="61" spans="1:15">
      <c r="A61" s="44"/>
      <c r="B61" s="44"/>
      <c r="C61" s="44"/>
      <c r="D61" s="44"/>
      <c r="E61" s="44"/>
      <c r="F61" s="44"/>
      <c r="G61" s="44"/>
      <c r="H61" s="44"/>
      <c r="I61" s="44"/>
      <c r="J61" s="44"/>
      <c r="K61" s="44"/>
      <c r="L61" s="44"/>
      <c r="M61" s="44"/>
      <c r="N61" s="44"/>
      <c r="O61" s="44"/>
    </row>
    <row r="62" spans="1:15">
      <c r="A62" s="44"/>
      <c r="B62" s="44"/>
      <c r="C62" s="44"/>
      <c r="D62" s="44"/>
      <c r="E62" s="44"/>
      <c r="F62" s="44"/>
      <c r="G62" s="44"/>
      <c r="H62" s="44"/>
      <c r="I62" s="44"/>
      <c r="J62" s="44"/>
      <c r="K62" s="44"/>
      <c r="L62" s="44"/>
      <c r="M62" s="44"/>
      <c r="N62" s="44"/>
      <c r="O62" s="44"/>
    </row>
    <row r="63" spans="1:15">
      <c r="A63" s="44"/>
      <c r="B63" s="44"/>
      <c r="C63" s="44"/>
      <c r="D63" s="44"/>
      <c r="E63" s="44"/>
      <c r="F63" s="44"/>
      <c r="G63" s="44"/>
      <c r="H63" s="44"/>
      <c r="I63" s="44"/>
      <c r="J63" s="44"/>
      <c r="K63" s="44"/>
      <c r="L63" s="44"/>
      <c r="M63" s="44"/>
      <c r="N63" s="44"/>
      <c r="O63" s="44"/>
    </row>
    <row r="64" spans="1:15">
      <c r="A64" s="44"/>
      <c r="B64" s="44"/>
      <c r="C64" s="44"/>
      <c r="D64" s="44"/>
      <c r="E64" s="44"/>
      <c r="F64" s="44"/>
      <c r="G64" s="44"/>
      <c r="H64" s="44"/>
      <c r="I64" s="44"/>
      <c r="J64" s="44"/>
      <c r="K64" s="44"/>
      <c r="L64" s="44"/>
      <c r="M64" s="44"/>
      <c r="N64" s="44"/>
      <c r="O64" s="44"/>
    </row>
    <row r="65" spans="1:15">
      <c r="A65" s="44"/>
      <c r="B65" s="44"/>
      <c r="C65" s="44"/>
      <c r="D65" s="44"/>
      <c r="E65" s="44"/>
      <c r="F65" s="44"/>
      <c r="G65" s="44"/>
      <c r="H65" s="44"/>
      <c r="I65" s="44"/>
      <c r="J65" s="44"/>
      <c r="K65" s="44"/>
      <c r="L65" s="44"/>
      <c r="M65" s="44"/>
      <c r="N65" s="44"/>
      <c r="O65" s="44"/>
    </row>
    <row r="66" spans="1:15">
      <c r="A66" s="44"/>
      <c r="B66" s="44"/>
      <c r="C66" s="44"/>
      <c r="D66" s="44"/>
      <c r="E66" s="44"/>
      <c r="F66" s="44"/>
      <c r="G66" s="44"/>
      <c r="H66" s="44"/>
      <c r="I66" s="44"/>
      <c r="J66" s="44"/>
      <c r="K66" s="44"/>
      <c r="L66" s="44"/>
      <c r="M66" s="44"/>
      <c r="N66" s="44"/>
      <c r="O66" s="44"/>
    </row>
    <row r="67" spans="1:15">
      <c r="A67" s="44"/>
      <c r="B67" s="44"/>
      <c r="C67" s="44"/>
      <c r="D67" s="44"/>
      <c r="E67" s="44"/>
      <c r="F67" s="44"/>
      <c r="G67" s="44"/>
      <c r="H67" s="44"/>
      <c r="I67" s="44"/>
      <c r="J67" s="44"/>
      <c r="K67" s="44"/>
      <c r="L67" s="44"/>
      <c r="M67" s="44"/>
      <c r="N67" s="44"/>
      <c r="O67" s="44"/>
    </row>
    <row r="68" spans="1:15">
      <c r="A68" s="44"/>
      <c r="B68" s="44"/>
      <c r="C68" s="44"/>
      <c r="D68" s="44"/>
      <c r="E68" s="44"/>
      <c r="F68" s="44"/>
      <c r="G68" s="44"/>
      <c r="H68" s="44"/>
      <c r="I68" s="44"/>
      <c r="J68" s="44"/>
      <c r="K68" s="44"/>
      <c r="L68" s="44"/>
      <c r="M68" s="44"/>
      <c r="N68" s="44"/>
      <c r="O68" s="44"/>
    </row>
    <row r="69" spans="1:15">
      <c r="A69" s="44"/>
      <c r="B69" s="44"/>
      <c r="C69" s="44"/>
      <c r="D69" s="44"/>
      <c r="E69" s="44"/>
      <c r="F69" s="44"/>
      <c r="G69" s="44"/>
      <c r="H69" s="44"/>
      <c r="I69" s="44"/>
      <c r="J69" s="44"/>
      <c r="K69" s="44"/>
      <c r="L69" s="44"/>
      <c r="M69" s="44"/>
      <c r="N69" s="44"/>
      <c r="O69" s="44"/>
    </row>
    <row r="70" spans="1:15">
      <c r="A70" s="44"/>
      <c r="B70" s="44"/>
      <c r="C70" s="44"/>
      <c r="D70" s="44"/>
      <c r="E70" s="44"/>
      <c r="F70" s="44"/>
      <c r="G70" s="44"/>
      <c r="H70" s="44"/>
      <c r="I70" s="44"/>
      <c r="J70" s="44"/>
      <c r="K70" s="44"/>
      <c r="L70" s="44"/>
      <c r="M70" s="44"/>
      <c r="N70" s="44"/>
      <c r="O70" s="44"/>
    </row>
    <row r="71" spans="1:15">
      <c r="A71" s="44"/>
      <c r="B71" s="44"/>
      <c r="C71" s="44"/>
      <c r="D71" s="44"/>
      <c r="E71" s="44"/>
      <c r="F71" s="44"/>
      <c r="G71" s="44"/>
      <c r="H71" s="44"/>
      <c r="I71" s="44"/>
      <c r="J71" s="44"/>
      <c r="K71" s="44"/>
      <c r="L71" s="44"/>
      <c r="M71" s="44"/>
      <c r="N71" s="44"/>
      <c r="O71" s="44"/>
    </row>
    <row r="72" spans="1:15">
      <c r="A72" s="44"/>
      <c r="B72" s="44"/>
      <c r="C72" s="44"/>
      <c r="D72" s="44"/>
      <c r="E72" s="44"/>
      <c r="F72" s="44"/>
      <c r="G72" s="44"/>
      <c r="H72" s="44"/>
      <c r="I72" s="44"/>
      <c r="J72" s="44"/>
      <c r="K72" s="44"/>
      <c r="L72" s="44"/>
      <c r="M72" s="44"/>
      <c r="N72" s="44"/>
      <c r="O72" s="44"/>
    </row>
    <row r="73" spans="1:15">
      <c r="A73" s="44"/>
      <c r="B73" s="44"/>
      <c r="C73" s="44"/>
      <c r="D73" s="44"/>
      <c r="E73" s="44"/>
      <c r="F73" s="44"/>
      <c r="G73" s="44"/>
      <c r="H73" s="44"/>
      <c r="I73" s="44"/>
      <c r="J73" s="44"/>
      <c r="K73" s="44"/>
      <c r="L73" s="44"/>
      <c r="M73" s="44"/>
      <c r="N73" s="44"/>
      <c r="O73" s="44"/>
    </row>
    <row r="74" spans="1:15">
      <c r="A74" s="44"/>
      <c r="B74" s="44"/>
      <c r="C74" s="44"/>
      <c r="D74" s="44"/>
      <c r="E74" s="44"/>
      <c r="F74" s="44"/>
      <c r="G74" s="44"/>
      <c r="H74" s="44"/>
      <c r="I74" s="44"/>
      <c r="J74" s="44"/>
      <c r="K74" s="44"/>
      <c r="L74" s="44"/>
      <c r="M74" s="44"/>
      <c r="N74" s="44"/>
      <c r="O74" s="44"/>
    </row>
    <row r="75" spans="1:15">
      <c r="A75" s="44"/>
      <c r="B75" s="44"/>
      <c r="C75" s="44"/>
      <c r="D75" s="44"/>
      <c r="E75" s="44"/>
      <c r="F75" s="44"/>
      <c r="G75" s="44"/>
      <c r="H75" s="44"/>
      <c r="I75" s="44"/>
      <c r="J75" s="44"/>
      <c r="K75" s="44"/>
      <c r="L75" s="44"/>
      <c r="M75" s="44"/>
      <c r="N75" s="44"/>
      <c r="O75" s="44"/>
    </row>
    <row r="76" spans="1:15">
      <c r="A76" s="44"/>
      <c r="B76" s="44"/>
      <c r="C76" s="44"/>
      <c r="D76" s="44"/>
      <c r="E76" s="44"/>
      <c r="F76" s="44"/>
      <c r="G76" s="44"/>
      <c r="H76" s="44"/>
      <c r="I76" s="44"/>
      <c r="J76" s="44"/>
      <c r="K76" s="44"/>
      <c r="L76" s="44"/>
      <c r="M76" s="44"/>
      <c r="N76" s="44"/>
      <c r="O76" s="44"/>
    </row>
    <row r="77" spans="1:15">
      <c r="A77" s="44"/>
      <c r="B77" s="44"/>
      <c r="C77" s="44"/>
      <c r="D77" s="44"/>
      <c r="E77" s="44"/>
      <c r="F77" s="44"/>
      <c r="G77" s="44"/>
      <c r="H77" s="44"/>
      <c r="I77" s="44"/>
      <c r="J77" s="44"/>
      <c r="K77" s="44"/>
      <c r="L77" s="44"/>
      <c r="M77" s="44"/>
      <c r="N77" s="44"/>
      <c r="O77" s="44"/>
    </row>
    <row r="78" spans="1:15">
      <c r="A78" s="44"/>
      <c r="B78" s="44"/>
      <c r="C78" s="44"/>
      <c r="D78" s="44"/>
      <c r="E78" s="44"/>
      <c r="F78" s="44"/>
      <c r="G78" s="44"/>
      <c r="H78" s="44"/>
      <c r="I78" s="44"/>
      <c r="J78" s="44"/>
      <c r="K78" s="44"/>
      <c r="L78" s="44"/>
      <c r="M78" s="44"/>
      <c r="N78" s="44"/>
      <c r="O78" s="44"/>
    </row>
    <row r="79" spans="1:15">
      <c r="A79" s="44"/>
      <c r="B79" s="44"/>
      <c r="C79" s="44"/>
      <c r="D79" s="44"/>
      <c r="E79" s="44"/>
      <c r="F79" s="44"/>
      <c r="G79" s="44"/>
      <c r="H79" s="44"/>
      <c r="I79" s="44"/>
      <c r="J79" s="44"/>
      <c r="K79" s="44"/>
      <c r="L79" s="44"/>
      <c r="M79" s="44"/>
      <c r="N79" s="44"/>
      <c r="O79" s="44"/>
    </row>
    <row r="80" spans="1:15">
      <c r="A80" s="44"/>
      <c r="B80" s="44"/>
      <c r="C80" s="44"/>
      <c r="D80" s="44"/>
      <c r="E80" s="44"/>
      <c r="F80" s="44"/>
      <c r="G80" s="44"/>
      <c r="H80" s="44"/>
      <c r="I80" s="44"/>
      <c r="J80" s="44"/>
      <c r="K80" s="44"/>
      <c r="L80" s="44"/>
      <c r="M80" s="44"/>
      <c r="N80" s="44"/>
      <c r="O80" s="44"/>
    </row>
    <row r="81" spans="1:15">
      <c r="A81" s="44"/>
      <c r="B81" s="44"/>
      <c r="C81" s="44"/>
      <c r="D81" s="44"/>
      <c r="E81" s="44"/>
      <c r="F81" s="44"/>
      <c r="G81" s="44"/>
      <c r="H81" s="44"/>
      <c r="I81" s="44"/>
      <c r="J81" s="44"/>
      <c r="K81" s="44"/>
      <c r="L81" s="44"/>
      <c r="M81" s="44"/>
      <c r="N81" s="44"/>
      <c r="O81" s="44"/>
    </row>
    <row r="82" spans="1:15">
      <c r="A82" s="44"/>
      <c r="B82" s="44"/>
      <c r="C82" s="44"/>
      <c r="D82" s="44"/>
      <c r="E82" s="44"/>
      <c r="F82" s="44"/>
      <c r="G82" s="44"/>
      <c r="H82" s="44"/>
      <c r="I82" s="44"/>
      <c r="J82" s="44"/>
      <c r="K82" s="44"/>
      <c r="L82" s="44"/>
      <c r="M82" s="44"/>
      <c r="N82" s="44"/>
      <c r="O82" s="44"/>
    </row>
    <row r="83" spans="1:15">
      <c r="A83" s="44"/>
      <c r="B83" s="44"/>
      <c r="C83" s="44"/>
      <c r="D83" s="44"/>
      <c r="E83" s="44"/>
      <c r="F83" s="44"/>
      <c r="G83" s="44"/>
      <c r="H83" s="44"/>
      <c r="I83" s="44"/>
      <c r="J83" s="44"/>
      <c r="K83" s="44"/>
      <c r="L83" s="44"/>
      <c r="M83" s="44"/>
      <c r="N83" s="44"/>
      <c r="O83" s="44"/>
    </row>
    <row r="84" spans="1:15">
      <c r="A84" s="44"/>
      <c r="B84" s="44"/>
      <c r="C84" s="44"/>
      <c r="D84" s="44"/>
      <c r="E84" s="44"/>
      <c r="F84" s="44"/>
      <c r="G84" s="44"/>
      <c r="H84" s="44"/>
      <c r="I84" s="44"/>
      <c r="J84" s="44"/>
      <c r="K84" s="44"/>
      <c r="L84" s="44"/>
      <c r="M84" s="44"/>
      <c r="N84" s="44"/>
      <c r="O84" s="44"/>
    </row>
  </sheetData>
  <mergeCells count="69">
    <mergeCell ref="A8:K8"/>
    <mergeCell ref="A1:K1"/>
    <mergeCell ref="A2:K2"/>
    <mergeCell ref="A3:K3"/>
    <mergeCell ref="A4:K4"/>
    <mergeCell ref="A5:K5"/>
    <mergeCell ref="A10:K10"/>
    <mergeCell ref="A11:K11"/>
    <mergeCell ref="A13:H13"/>
    <mergeCell ref="I13:K13"/>
    <mergeCell ref="A14:H14"/>
    <mergeCell ref="I14:K14"/>
    <mergeCell ref="A21:D21"/>
    <mergeCell ref="E21:K21"/>
    <mergeCell ref="A15:C15"/>
    <mergeCell ref="D15:K15"/>
    <mergeCell ref="A16:I16"/>
    <mergeCell ref="J16:K16"/>
    <mergeCell ref="A17:K17"/>
    <mergeCell ref="A18:K18"/>
    <mergeCell ref="A19:C19"/>
    <mergeCell ref="D19:F19"/>
    <mergeCell ref="G19:K19"/>
    <mergeCell ref="B20:E20"/>
    <mergeCell ref="F20:K20"/>
    <mergeCell ref="B32:K32"/>
    <mergeCell ref="A22:B22"/>
    <mergeCell ref="C22:K22"/>
    <mergeCell ref="A23:K23"/>
    <mergeCell ref="A24:J24"/>
    <mergeCell ref="A25:G25"/>
    <mergeCell ref="H25:I25"/>
    <mergeCell ref="J25:K25"/>
    <mergeCell ref="A26:K26"/>
    <mergeCell ref="A27:F27"/>
    <mergeCell ref="G27:K27"/>
    <mergeCell ref="A28:K28"/>
    <mergeCell ref="B31:K31"/>
    <mergeCell ref="B33:K33"/>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B57:C57"/>
    <mergeCell ref="D57:H57"/>
    <mergeCell ref="B58:C58"/>
    <mergeCell ref="D58:H58"/>
    <mergeCell ref="A6:K6"/>
    <mergeCell ref="B53:C53"/>
    <mergeCell ref="D53:H53"/>
    <mergeCell ref="B55:C55"/>
    <mergeCell ref="D55:H55"/>
    <mergeCell ref="B56:C56"/>
    <mergeCell ref="D56:H56"/>
    <mergeCell ref="A48:G48"/>
    <mergeCell ref="B50:C50"/>
    <mergeCell ref="D50:H50"/>
    <mergeCell ref="B51:C51"/>
    <mergeCell ref="D51:H51"/>
  </mergeCells>
  <pageMargins left="0.7" right="0.7" top="0.75" bottom="0.75" header="0.3" footer="0.3"/>
  <pageSetup paperSize="9" scale="36"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48">
    <tabColor theme="0" tint="-0.14999847407452621"/>
    <pageSetUpPr fitToPage="1"/>
  </sheetPr>
  <dimension ref="A1:D17"/>
  <sheetViews>
    <sheetView view="pageBreakPreview" topLeftCell="A7" zoomScale="70" zoomScaleNormal="80" zoomScaleSheetLayoutView="70" workbookViewId="0">
      <selection activeCell="C20" sqref="C20"/>
    </sheetView>
  </sheetViews>
  <sheetFormatPr defaultColWidth="9.140625" defaultRowHeight="15"/>
  <cols>
    <col min="1" max="1" width="9.140625" style="392"/>
    <col min="2" max="2" width="36" style="392" customWidth="1"/>
    <col min="3" max="3" width="19" style="392" customWidth="1"/>
    <col min="4" max="4" width="46" style="392" customWidth="1"/>
    <col min="5" max="16384" width="9.140625" style="392"/>
  </cols>
  <sheetData>
    <row r="1" spans="1:4" ht="23.25">
      <c r="A1" s="1332" t="s">
        <v>0</v>
      </c>
      <c r="B1" s="1332"/>
      <c r="C1" s="1332"/>
      <c r="D1" s="1332"/>
    </row>
    <row r="2" spans="1:4" ht="18">
      <c r="A2" s="1174" t="s">
        <v>2281</v>
      </c>
      <c r="B2" s="1174"/>
      <c r="C2" s="1174"/>
      <c r="D2" s="1174"/>
    </row>
    <row r="3" spans="1:4" ht="15.75">
      <c r="A3" s="1238" t="s">
        <v>97</v>
      </c>
      <c r="B3" s="1238"/>
      <c r="C3" s="1238"/>
      <c r="D3" s="1238"/>
    </row>
    <row r="4" spans="1:4" ht="15.75">
      <c r="A4" s="275"/>
      <c r="B4" s="275"/>
      <c r="C4" s="275"/>
      <c r="D4" s="275"/>
    </row>
    <row r="5" spans="1:4" ht="37.5" customHeight="1">
      <c r="A5" s="919" t="str">
        <f>Title!A2</f>
        <v>Bid Enquiry No: KPTCL/2026-27/SS/WORK_INDENT3836</v>
      </c>
      <c r="B5" s="919"/>
      <c r="C5" s="919"/>
      <c r="D5" s="919"/>
    </row>
    <row r="6" spans="1:4" ht="15.75">
      <c r="A6" s="28"/>
      <c r="B6" s="28"/>
      <c r="C6" s="28"/>
      <c r="D6" s="28"/>
    </row>
    <row r="7" spans="1:4" ht="263.45" customHeight="1">
      <c r="A7" s="1333"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7" s="1333"/>
      <c r="C7" s="1333"/>
      <c r="D7" s="1333"/>
    </row>
    <row r="8" spans="1:4" ht="16.5">
      <c r="A8" s="1334" t="s">
        <v>229</v>
      </c>
      <c r="B8" s="1335"/>
      <c r="C8" s="1336"/>
      <c r="D8" s="1336"/>
    </row>
    <row r="9" spans="1:4" ht="89.25" customHeight="1">
      <c r="A9" s="1329"/>
      <c r="B9" s="1329"/>
      <c r="C9" s="28"/>
      <c r="D9" s="199" t="s">
        <v>3524</v>
      </c>
    </row>
    <row r="10" spans="1:4" ht="15.75">
      <c r="A10" s="28"/>
      <c r="B10" s="28"/>
      <c r="C10" s="28"/>
      <c r="D10" s="28"/>
    </row>
    <row r="11" spans="1:4" ht="15.75">
      <c r="A11" s="28" t="s">
        <v>904</v>
      </c>
      <c r="B11" s="28"/>
      <c r="C11" s="28"/>
      <c r="D11" s="28"/>
    </row>
    <row r="12" spans="1:4" ht="15.75">
      <c r="A12" s="28"/>
      <c r="B12" s="28"/>
      <c r="C12" s="28"/>
      <c r="D12" s="28"/>
    </row>
    <row r="13" spans="1:4" ht="105" customHeight="1">
      <c r="A13" s="1330" t="s">
        <v>905</v>
      </c>
      <c r="B13" s="1330"/>
      <c r="C13" s="1330"/>
      <c r="D13" s="1330"/>
    </row>
    <row r="14" spans="1:4" ht="15.75">
      <c r="A14" s="28"/>
      <c r="B14" s="28"/>
      <c r="C14" s="28"/>
      <c r="D14" s="28"/>
    </row>
    <row r="15" spans="1:4" ht="27" customHeight="1">
      <c r="A15" s="393" t="s">
        <v>53</v>
      </c>
      <c r="B15" s="394"/>
      <c r="C15" s="393" t="s">
        <v>80</v>
      </c>
      <c r="D15" s="395"/>
    </row>
    <row r="16" spans="1:4" ht="30.75" customHeight="1">
      <c r="A16" s="393" t="s">
        <v>55</v>
      </c>
      <c r="B16" s="394"/>
      <c r="C16" s="393" t="s">
        <v>66</v>
      </c>
      <c r="D16" s="395"/>
    </row>
    <row r="17" spans="1:4" ht="41.25" customHeight="1">
      <c r="A17" s="28"/>
      <c r="B17" s="1331" t="s">
        <v>67</v>
      </c>
      <c r="C17" s="1331"/>
      <c r="D17" s="396"/>
    </row>
  </sheetData>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6">
    <tabColor theme="0" tint="-0.14999847407452621"/>
  </sheetPr>
  <dimension ref="A1:O56"/>
  <sheetViews>
    <sheetView view="pageBreakPreview" topLeftCell="A12" zoomScaleNormal="78" zoomScaleSheetLayoutView="100" workbookViewId="0">
      <selection activeCell="C20" sqref="C20"/>
    </sheetView>
  </sheetViews>
  <sheetFormatPr defaultRowHeight="15.75"/>
  <cols>
    <col min="1" max="1" width="26" style="270" customWidth="1"/>
    <col min="2" max="2" width="51.28515625" style="399" customWidth="1"/>
    <col min="3" max="3" width="30.85546875" style="270" customWidth="1"/>
    <col min="4" max="4" width="28" style="26" customWidth="1"/>
    <col min="5" max="5" width="35" style="26" customWidth="1"/>
    <col min="6" max="256" width="9.140625" style="26"/>
    <col min="257" max="257" width="26" style="26" customWidth="1"/>
    <col min="258" max="258" width="51.28515625" style="26" customWidth="1"/>
    <col min="259" max="259" width="30.85546875" style="26" customWidth="1"/>
    <col min="260" max="260" width="28" style="26" customWidth="1"/>
    <col min="261" max="261" width="35" style="26" customWidth="1"/>
    <col min="262" max="512" width="9.140625" style="26"/>
    <col min="513" max="513" width="26" style="26" customWidth="1"/>
    <col min="514" max="514" width="51.28515625" style="26" customWidth="1"/>
    <col min="515" max="515" width="30.85546875" style="26" customWidth="1"/>
    <col min="516" max="516" width="28" style="26" customWidth="1"/>
    <col min="517" max="517" width="35" style="26" customWidth="1"/>
    <col min="518" max="768" width="9.140625" style="26"/>
    <col min="769" max="769" width="26" style="26" customWidth="1"/>
    <col min="770" max="770" width="51.28515625" style="26" customWidth="1"/>
    <col min="771" max="771" width="30.85546875" style="26" customWidth="1"/>
    <col min="772" max="772" width="28" style="26" customWidth="1"/>
    <col min="773" max="773" width="35" style="26" customWidth="1"/>
    <col min="774" max="1024" width="9.140625" style="26"/>
    <col min="1025" max="1025" width="26" style="26" customWidth="1"/>
    <col min="1026" max="1026" width="51.28515625" style="26" customWidth="1"/>
    <col min="1027" max="1027" width="30.85546875" style="26" customWidth="1"/>
    <col min="1028" max="1028" width="28" style="26" customWidth="1"/>
    <col min="1029" max="1029" width="35" style="26" customWidth="1"/>
    <col min="1030" max="1280" width="9.140625" style="26"/>
    <col min="1281" max="1281" width="26" style="26" customWidth="1"/>
    <col min="1282" max="1282" width="51.28515625" style="26" customWidth="1"/>
    <col min="1283" max="1283" width="30.85546875" style="26" customWidth="1"/>
    <col min="1284" max="1284" width="28" style="26" customWidth="1"/>
    <col min="1285" max="1285" width="35" style="26" customWidth="1"/>
    <col min="1286" max="1536" width="9.140625" style="26"/>
    <col min="1537" max="1537" width="26" style="26" customWidth="1"/>
    <col min="1538" max="1538" width="51.28515625" style="26" customWidth="1"/>
    <col min="1539" max="1539" width="30.85546875" style="26" customWidth="1"/>
    <col min="1540" max="1540" width="28" style="26" customWidth="1"/>
    <col min="1541" max="1541" width="35" style="26" customWidth="1"/>
    <col min="1542" max="1792" width="9.140625" style="26"/>
    <col min="1793" max="1793" width="26" style="26" customWidth="1"/>
    <col min="1794" max="1794" width="51.28515625" style="26" customWidth="1"/>
    <col min="1795" max="1795" width="30.85546875" style="26" customWidth="1"/>
    <col min="1796" max="1796" width="28" style="26" customWidth="1"/>
    <col min="1797" max="1797" width="35" style="26" customWidth="1"/>
    <col min="1798" max="2048" width="9.140625" style="26"/>
    <col min="2049" max="2049" width="26" style="26" customWidth="1"/>
    <col min="2050" max="2050" width="51.28515625" style="26" customWidth="1"/>
    <col min="2051" max="2051" width="30.85546875" style="26" customWidth="1"/>
    <col min="2052" max="2052" width="28" style="26" customWidth="1"/>
    <col min="2053" max="2053" width="35" style="26" customWidth="1"/>
    <col min="2054" max="2304" width="9.140625" style="26"/>
    <col min="2305" max="2305" width="26" style="26" customWidth="1"/>
    <col min="2306" max="2306" width="51.28515625" style="26" customWidth="1"/>
    <col min="2307" max="2307" width="30.85546875" style="26" customWidth="1"/>
    <col min="2308" max="2308" width="28" style="26" customWidth="1"/>
    <col min="2309" max="2309" width="35" style="26" customWidth="1"/>
    <col min="2310" max="2560" width="9.140625" style="26"/>
    <col min="2561" max="2561" width="26" style="26" customWidth="1"/>
    <col min="2562" max="2562" width="51.28515625" style="26" customWidth="1"/>
    <col min="2563" max="2563" width="30.85546875" style="26" customWidth="1"/>
    <col min="2564" max="2564" width="28" style="26" customWidth="1"/>
    <col min="2565" max="2565" width="35" style="26" customWidth="1"/>
    <col min="2566" max="2816" width="9.140625" style="26"/>
    <col min="2817" max="2817" width="26" style="26" customWidth="1"/>
    <col min="2818" max="2818" width="51.28515625" style="26" customWidth="1"/>
    <col min="2819" max="2819" width="30.85546875" style="26" customWidth="1"/>
    <col min="2820" max="2820" width="28" style="26" customWidth="1"/>
    <col min="2821" max="2821" width="35" style="26" customWidth="1"/>
    <col min="2822" max="3072" width="9.140625" style="26"/>
    <col min="3073" max="3073" width="26" style="26" customWidth="1"/>
    <col min="3074" max="3074" width="51.28515625" style="26" customWidth="1"/>
    <col min="3075" max="3075" width="30.85546875" style="26" customWidth="1"/>
    <col min="3076" max="3076" width="28" style="26" customWidth="1"/>
    <col min="3077" max="3077" width="35" style="26" customWidth="1"/>
    <col min="3078" max="3328" width="9.140625" style="26"/>
    <col min="3329" max="3329" width="26" style="26" customWidth="1"/>
    <col min="3330" max="3330" width="51.28515625" style="26" customWidth="1"/>
    <col min="3331" max="3331" width="30.85546875" style="26" customWidth="1"/>
    <col min="3332" max="3332" width="28" style="26" customWidth="1"/>
    <col min="3333" max="3333" width="35" style="26" customWidth="1"/>
    <col min="3334" max="3584" width="9.140625" style="26"/>
    <col min="3585" max="3585" width="26" style="26" customWidth="1"/>
    <col min="3586" max="3586" width="51.28515625" style="26" customWidth="1"/>
    <col min="3587" max="3587" width="30.85546875" style="26" customWidth="1"/>
    <col min="3588" max="3588" width="28" style="26" customWidth="1"/>
    <col min="3589" max="3589" width="35" style="26" customWidth="1"/>
    <col min="3590" max="3840" width="9.140625" style="26"/>
    <col min="3841" max="3841" width="26" style="26" customWidth="1"/>
    <col min="3842" max="3842" width="51.28515625" style="26" customWidth="1"/>
    <col min="3843" max="3843" width="30.85546875" style="26" customWidth="1"/>
    <col min="3844" max="3844" width="28" style="26" customWidth="1"/>
    <col min="3845" max="3845" width="35" style="26" customWidth="1"/>
    <col min="3846" max="4096" width="9.140625" style="26"/>
    <col min="4097" max="4097" width="26" style="26" customWidth="1"/>
    <col min="4098" max="4098" width="51.28515625" style="26" customWidth="1"/>
    <col min="4099" max="4099" width="30.85546875" style="26" customWidth="1"/>
    <col min="4100" max="4100" width="28" style="26" customWidth="1"/>
    <col min="4101" max="4101" width="35" style="26" customWidth="1"/>
    <col min="4102" max="4352" width="9.140625" style="26"/>
    <col min="4353" max="4353" width="26" style="26" customWidth="1"/>
    <col min="4354" max="4354" width="51.28515625" style="26" customWidth="1"/>
    <col min="4355" max="4355" width="30.85546875" style="26" customWidth="1"/>
    <col min="4356" max="4356" width="28" style="26" customWidth="1"/>
    <col min="4357" max="4357" width="35" style="26" customWidth="1"/>
    <col min="4358" max="4608" width="9.140625" style="26"/>
    <col min="4609" max="4609" width="26" style="26" customWidth="1"/>
    <col min="4610" max="4610" width="51.28515625" style="26" customWidth="1"/>
    <col min="4611" max="4611" width="30.85546875" style="26" customWidth="1"/>
    <col min="4612" max="4612" width="28" style="26" customWidth="1"/>
    <col min="4613" max="4613" width="35" style="26" customWidth="1"/>
    <col min="4614" max="4864" width="9.140625" style="26"/>
    <col min="4865" max="4865" width="26" style="26" customWidth="1"/>
    <col min="4866" max="4866" width="51.28515625" style="26" customWidth="1"/>
    <col min="4867" max="4867" width="30.85546875" style="26" customWidth="1"/>
    <col min="4868" max="4868" width="28" style="26" customWidth="1"/>
    <col min="4869" max="4869" width="35" style="26" customWidth="1"/>
    <col min="4870" max="5120" width="9.140625" style="26"/>
    <col min="5121" max="5121" width="26" style="26" customWidth="1"/>
    <col min="5122" max="5122" width="51.28515625" style="26" customWidth="1"/>
    <col min="5123" max="5123" width="30.85546875" style="26" customWidth="1"/>
    <col min="5124" max="5124" width="28" style="26" customWidth="1"/>
    <col min="5125" max="5125" width="35" style="26" customWidth="1"/>
    <col min="5126" max="5376" width="9.140625" style="26"/>
    <col min="5377" max="5377" width="26" style="26" customWidth="1"/>
    <col min="5378" max="5378" width="51.28515625" style="26" customWidth="1"/>
    <col min="5379" max="5379" width="30.85546875" style="26" customWidth="1"/>
    <col min="5380" max="5380" width="28" style="26" customWidth="1"/>
    <col min="5381" max="5381" width="35" style="26" customWidth="1"/>
    <col min="5382" max="5632" width="9.140625" style="26"/>
    <col min="5633" max="5633" width="26" style="26" customWidth="1"/>
    <col min="5634" max="5634" width="51.28515625" style="26" customWidth="1"/>
    <col min="5635" max="5635" width="30.85546875" style="26" customWidth="1"/>
    <col min="5636" max="5636" width="28" style="26" customWidth="1"/>
    <col min="5637" max="5637" width="35" style="26" customWidth="1"/>
    <col min="5638" max="5888" width="9.140625" style="26"/>
    <col min="5889" max="5889" width="26" style="26" customWidth="1"/>
    <col min="5890" max="5890" width="51.28515625" style="26" customWidth="1"/>
    <col min="5891" max="5891" width="30.85546875" style="26" customWidth="1"/>
    <col min="5892" max="5892" width="28" style="26" customWidth="1"/>
    <col min="5893" max="5893" width="35" style="26" customWidth="1"/>
    <col min="5894" max="6144" width="9.140625" style="26"/>
    <col min="6145" max="6145" width="26" style="26" customWidth="1"/>
    <col min="6146" max="6146" width="51.28515625" style="26" customWidth="1"/>
    <col min="6147" max="6147" width="30.85546875" style="26" customWidth="1"/>
    <col min="6148" max="6148" width="28" style="26" customWidth="1"/>
    <col min="6149" max="6149" width="35" style="26" customWidth="1"/>
    <col min="6150" max="6400" width="9.140625" style="26"/>
    <col min="6401" max="6401" width="26" style="26" customWidth="1"/>
    <col min="6402" max="6402" width="51.28515625" style="26" customWidth="1"/>
    <col min="6403" max="6403" width="30.85546875" style="26" customWidth="1"/>
    <col min="6404" max="6404" width="28" style="26" customWidth="1"/>
    <col min="6405" max="6405" width="35" style="26" customWidth="1"/>
    <col min="6406" max="6656" width="9.140625" style="26"/>
    <col min="6657" max="6657" width="26" style="26" customWidth="1"/>
    <col min="6658" max="6658" width="51.28515625" style="26" customWidth="1"/>
    <col min="6659" max="6659" width="30.85546875" style="26" customWidth="1"/>
    <col min="6660" max="6660" width="28" style="26" customWidth="1"/>
    <col min="6661" max="6661" width="35" style="26" customWidth="1"/>
    <col min="6662" max="6912" width="9.140625" style="26"/>
    <col min="6913" max="6913" width="26" style="26" customWidth="1"/>
    <col min="6914" max="6914" width="51.28515625" style="26" customWidth="1"/>
    <col min="6915" max="6915" width="30.85546875" style="26" customWidth="1"/>
    <col min="6916" max="6916" width="28" style="26" customWidth="1"/>
    <col min="6917" max="6917" width="35" style="26" customWidth="1"/>
    <col min="6918" max="7168" width="9.140625" style="26"/>
    <col min="7169" max="7169" width="26" style="26" customWidth="1"/>
    <col min="7170" max="7170" width="51.28515625" style="26" customWidth="1"/>
    <col min="7171" max="7171" width="30.85546875" style="26" customWidth="1"/>
    <col min="7172" max="7172" width="28" style="26" customWidth="1"/>
    <col min="7173" max="7173" width="35" style="26" customWidth="1"/>
    <col min="7174" max="7424" width="9.140625" style="26"/>
    <col min="7425" max="7425" width="26" style="26" customWidth="1"/>
    <col min="7426" max="7426" width="51.28515625" style="26" customWidth="1"/>
    <col min="7427" max="7427" width="30.85546875" style="26" customWidth="1"/>
    <col min="7428" max="7428" width="28" style="26" customWidth="1"/>
    <col min="7429" max="7429" width="35" style="26" customWidth="1"/>
    <col min="7430" max="7680" width="9.140625" style="26"/>
    <col min="7681" max="7681" width="26" style="26" customWidth="1"/>
    <col min="7682" max="7682" width="51.28515625" style="26" customWidth="1"/>
    <col min="7683" max="7683" width="30.85546875" style="26" customWidth="1"/>
    <col min="7684" max="7684" width="28" style="26" customWidth="1"/>
    <col min="7685" max="7685" width="35" style="26" customWidth="1"/>
    <col min="7686" max="7936" width="9.140625" style="26"/>
    <col min="7937" max="7937" width="26" style="26" customWidth="1"/>
    <col min="7938" max="7938" width="51.28515625" style="26" customWidth="1"/>
    <col min="7939" max="7939" width="30.85546875" style="26" customWidth="1"/>
    <col min="7940" max="7940" width="28" style="26" customWidth="1"/>
    <col min="7941" max="7941" width="35" style="26" customWidth="1"/>
    <col min="7942" max="8192" width="9.140625" style="26"/>
    <col min="8193" max="8193" width="26" style="26" customWidth="1"/>
    <col min="8194" max="8194" width="51.28515625" style="26" customWidth="1"/>
    <col min="8195" max="8195" width="30.85546875" style="26" customWidth="1"/>
    <col min="8196" max="8196" width="28" style="26" customWidth="1"/>
    <col min="8197" max="8197" width="35" style="26" customWidth="1"/>
    <col min="8198" max="8448" width="9.140625" style="26"/>
    <col min="8449" max="8449" width="26" style="26" customWidth="1"/>
    <col min="8450" max="8450" width="51.28515625" style="26" customWidth="1"/>
    <col min="8451" max="8451" width="30.85546875" style="26" customWidth="1"/>
    <col min="8452" max="8452" width="28" style="26" customWidth="1"/>
    <col min="8453" max="8453" width="35" style="26" customWidth="1"/>
    <col min="8454" max="8704" width="9.140625" style="26"/>
    <col min="8705" max="8705" width="26" style="26" customWidth="1"/>
    <col min="8706" max="8706" width="51.28515625" style="26" customWidth="1"/>
    <col min="8707" max="8707" width="30.85546875" style="26" customWidth="1"/>
    <col min="8708" max="8708" width="28" style="26" customWidth="1"/>
    <col min="8709" max="8709" width="35" style="26" customWidth="1"/>
    <col min="8710" max="8960" width="9.140625" style="26"/>
    <col min="8961" max="8961" width="26" style="26" customWidth="1"/>
    <col min="8962" max="8962" width="51.28515625" style="26" customWidth="1"/>
    <col min="8963" max="8963" width="30.85546875" style="26" customWidth="1"/>
    <col min="8964" max="8964" width="28" style="26" customWidth="1"/>
    <col min="8965" max="8965" width="35" style="26" customWidth="1"/>
    <col min="8966" max="9216" width="9.140625" style="26"/>
    <col min="9217" max="9217" width="26" style="26" customWidth="1"/>
    <col min="9218" max="9218" width="51.28515625" style="26" customWidth="1"/>
    <col min="9219" max="9219" width="30.85546875" style="26" customWidth="1"/>
    <col min="9220" max="9220" width="28" style="26" customWidth="1"/>
    <col min="9221" max="9221" width="35" style="26" customWidth="1"/>
    <col min="9222" max="9472" width="9.140625" style="26"/>
    <col min="9473" max="9473" width="26" style="26" customWidth="1"/>
    <col min="9474" max="9474" width="51.28515625" style="26" customWidth="1"/>
    <col min="9475" max="9475" width="30.85546875" style="26" customWidth="1"/>
    <col min="9476" max="9476" width="28" style="26" customWidth="1"/>
    <col min="9477" max="9477" width="35" style="26" customWidth="1"/>
    <col min="9478" max="9728" width="9.140625" style="26"/>
    <col min="9729" max="9729" width="26" style="26" customWidth="1"/>
    <col min="9730" max="9730" width="51.28515625" style="26" customWidth="1"/>
    <col min="9731" max="9731" width="30.85546875" style="26" customWidth="1"/>
    <col min="9732" max="9732" width="28" style="26" customWidth="1"/>
    <col min="9733" max="9733" width="35" style="26" customWidth="1"/>
    <col min="9734" max="9984" width="9.140625" style="26"/>
    <col min="9985" max="9985" width="26" style="26" customWidth="1"/>
    <col min="9986" max="9986" width="51.28515625" style="26" customWidth="1"/>
    <col min="9987" max="9987" width="30.85546875" style="26" customWidth="1"/>
    <col min="9988" max="9988" width="28" style="26" customWidth="1"/>
    <col min="9989" max="9989" width="35" style="26" customWidth="1"/>
    <col min="9990" max="10240" width="9.140625" style="26"/>
    <col min="10241" max="10241" width="26" style="26" customWidth="1"/>
    <col min="10242" max="10242" width="51.28515625" style="26" customWidth="1"/>
    <col min="10243" max="10243" width="30.85546875" style="26" customWidth="1"/>
    <col min="10244" max="10244" width="28" style="26" customWidth="1"/>
    <col min="10245" max="10245" width="35" style="26" customWidth="1"/>
    <col min="10246" max="10496" width="9.140625" style="26"/>
    <col min="10497" max="10497" width="26" style="26" customWidth="1"/>
    <col min="10498" max="10498" width="51.28515625" style="26" customWidth="1"/>
    <col min="10499" max="10499" width="30.85546875" style="26" customWidth="1"/>
    <col min="10500" max="10500" width="28" style="26" customWidth="1"/>
    <col min="10501" max="10501" width="35" style="26" customWidth="1"/>
    <col min="10502" max="10752" width="9.140625" style="26"/>
    <col min="10753" max="10753" width="26" style="26" customWidth="1"/>
    <col min="10754" max="10754" width="51.28515625" style="26" customWidth="1"/>
    <col min="10755" max="10755" width="30.85546875" style="26" customWidth="1"/>
    <col min="10756" max="10756" width="28" style="26" customWidth="1"/>
    <col min="10757" max="10757" width="35" style="26" customWidth="1"/>
    <col min="10758" max="11008" width="9.140625" style="26"/>
    <col min="11009" max="11009" width="26" style="26" customWidth="1"/>
    <col min="11010" max="11010" width="51.28515625" style="26" customWidth="1"/>
    <col min="11011" max="11011" width="30.85546875" style="26" customWidth="1"/>
    <col min="11012" max="11012" width="28" style="26" customWidth="1"/>
    <col min="11013" max="11013" width="35" style="26" customWidth="1"/>
    <col min="11014" max="11264" width="9.140625" style="26"/>
    <col min="11265" max="11265" width="26" style="26" customWidth="1"/>
    <col min="11266" max="11266" width="51.28515625" style="26" customWidth="1"/>
    <col min="11267" max="11267" width="30.85546875" style="26" customWidth="1"/>
    <col min="11268" max="11268" width="28" style="26" customWidth="1"/>
    <col min="11269" max="11269" width="35" style="26" customWidth="1"/>
    <col min="11270" max="11520" width="9.140625" style="26"/>
    <col min="11521" max="11521" width="26" style="26" customWidth="1"/>
    <col min="11522" max="11522" width="51.28515625" style="26" customWidth="1"/>
    <col min="11523" max="11523" width="30.85546875" style="26" customWidth="1"/>
    <col min="11524" max="11524" width="28" style="26" customWidth="1"/>
    <col min="11525" max="11525" width="35" style="26" customWidth="1"/>
    <col min="11526" max="11776" width="9.140625" style="26"/>
    <col min="11777" max="11777" width="26" style="26" customWidth="1"/>
    <col min="11778" max="11778" width="51.28515625" style="26" customWidth="1"/>
    <col min="11779" max="11779" width="30.85546875" style="26" customWidth="1"/>
    <col min="11780" max="11780" width="28" style="26" customWidth="1"/>
    <col min="11781" max="11781" width="35" style="26" customWidth="1"/>
    <col min="11782" max="12032" width="9.140625" style="26"/>
    <col min="12033" max="12033" width="26" style="26" customWidth="1"/>
    <col min="12034" max="12034" width="51.28515625" style="26" customWidth="1"/>
    <col min="12035" max="12035" width="30.85546875" style="26" customWidth="1"/>
    <col min="12036" max="12036" width="28" style="26" customWidth="1"/>
    <col min="12037" max="12037" width="35" style="26" customWidth="1"/>
    <col min="12038" max="12288" width="9.140625" style="26"/>
    <col min="12289" max="12289" width="26" style="26" customWidth="1"/>
    <col min="12290" max="12290" width="51.28515625" style="26" customWidth="1"/>
    <col min="12291" max="12291" width="30.85546875" style="26" customWidth="1"/>
    <col min="12292" max="12292" width="28" style="26" customWidth="1"/>
    <col min="12293" max="12293" width="35" style="26" customWidth="1"/>
    <col min="12294" max="12544" width="9.140625" style="26"/>
    <col min="12545" max="12545" width="26" style="26" customWidth="1"/>
    <col min="12546" max="12546" width="51.28515625" style="26" customWidth="1"/>
    <col min="12547" max="12547" width="30.85546875" style="26" customWidth="1"/>
    <col min="12548" max="12548" width="28" style="26" customWidth="1"/>
    <col min="12549" max="12549" width="35" style="26" customWidth="1"/>
    <col min="12550" max="12800" width="9.140625" style="26"/>
    <col min="12801" max="12801" width="26" style="26" customWidth="1"/>
    <col min="12802" max="12802" width="51.28515625" style="26" customWidth="1"/>
    <col min="12803" max="12803" width="30.85546875" style="26" customWidth="1"/>
    <col min="12804" max="12804" width="28" style="26" customWidth="1"/>
    <col min="12805" max="12805" width="35" style="26" customWidth="1"/>
    <col min="12806" max="13056" width="9.140625" style="26"/>
    <col min="13057" max="13057" width="26" style="26" customWidth="1"/>
    <col min="13058" max="13058" width="51.28515625" style="26" customWidth="1"/>
    <col min="13059" max="13059" width="30.85546875" style="26" customWidth="1"/>
    <col min="13060" max="13060" width="28" style="26" customWidth="1"/>
    <col min="13061" max="13061" width="35" style="26" customWidth="1"/>
    <col min="13062" max="13312" width="9.140625" style="26"/>
    <col min="13313" max="13313" width="26" style="26" customWidth="1"/>
    <col min="13314" max="13314" width="51.28515625" style="26" customWidth="1"/>
    <col min="13315" max="13315" width="30.85546875" style="26" customWidth="1"/>
    <col min="13316" max="13316" width="28" style="26" customWidth="1"/>
    <col min="13317" max="13317" width="35" style="26" customWidth="1"/>
    <col min="13318" max="13568" width="9.140625" style="26"/>
    <col min="13569" max="13569" width="26" style="26" customWidth="1"/>
    <col min="13570" max="13570" width="51.28515625" style="26" customWidth="1"/>
    <col min="13571" max="13571" width="30.85546875" style="26" customWidth="1"/>
    <col min="13572" max="13572" width="28" style="26" customWidth="1"/>
    <col min="13573" max="13573" width="35" style="26" customWidth="1"/>
    <col min="13574" max="13824" width="9.140625" style="26"/>
    <col min="13825" max="13825" width="26" style="26" customWidth="1"/>
    <col min="13826" max="13826" width="51.28515625" style="26" customWidth="1"/>
    <col min="13827" max="13827" width="30.85546875" style="26" customWidth="1"/>
    <col min="13828" max="13828" width="28" style="26" customWidth="1"/>
    <col min="13829" max="13829" width="35" style="26" customWidth="1"/>
    <col min="13830" max="14080" width="9.140625" style="26"/>
    <col min="14081" max="14081" width="26" style="26" customWidth="1"/>
    <col min="14082" max="14082" width="51.28515625" style="26" customWidth="1"/>
    <col min="14083" max="14083" width="30.85546875" style="26" customWidth="1"/>
    <col min="14084" max="14084" width="28" style="26" customWidth="1"/>
    <col min="14085" max="14085" width="35" style="26" customWidth="1"/>
    <col min="14086" max="14336" width="9.140625" style="26"/>
    <col min="14337" max="14337" width="26" style="26" customWidth="1"/>
    <col min="14338" max="14338" width="51.28515625" style="26" customWidth="1"/>
    <col min="14339" max="14339" width="30.85546875" style="26" customWidth="1"/>
    <col min="14340" max="14340" width="28" style="26" customWidth="1"/>
    <col min="14341" max="14341" width="35" style="26" customWidth="1"/>
    <col min="14342" max="14592" width="9.140625" style="26"/>
    <col min="14593" max="14593" width="26" style="26" customWidth="1"/>
    <col min="14594" max="14594" width="51.28515625" style="26" customWidth="1"/>
    <col min="14595" max="14595" width="30.85546875" style="26" customWidth="1"/>
    <col min="14596" max="14596" width="28" style="26" customWidth="1"/>
    <col min="14597" max="14597" width="35" style="26" customWidth="1"/>
    <col min="14598" max="14848" width="9.140625" style="26"/>
    <col min="14849" max="14849" width="26" style="26" customWidth="1"/>
    <col min="14850" max="14850" width="51.28515625" style="26" customWidth="1"/>
    <col min="14851" max="14851" width="30.85546875" style="26" customWidth="1"/>
    <col min="14852" max="14852" width="28" style="26" customWidth="1"/>
    <col min="14853" max="14853" width="35" style="26" customWidth="1"/>
    <col min="14854" max="15104" width="9.140625" style="26"/>
    <col min="15105" max="15105" width="26" style="26" customWidth="1"/>
    <col min="15106" max="15106" width="51.28515625" style="26" customWidth="1"/>
    <col min="15107" max="15107" width="30.85546875" style="26" customWidth="1"/>
    <col min="15108" max="15108" width="28" style="26" customWidth="1"/>
    <col min="15109" max="15109" width="35" style="26" customWidth="1"/>
    <col min="15110" max="15360" width="9.140625" style="26"/>
    <col min="15361" max="15361" width="26" style="26" customWidth="1"/>
    <col min="15362" max="15362" width="51.28515625" style="26" customWidth="1"/>
    <col min="15363" max="15363" width="30.85546875" style="26" customWidth="1"/>
    <col min="15364" max="15364" width="28" style="26" customWidth="1"/>
    <col min="15365" max="15365" width="35" style="26" customWidth="1"/>
    <col min="15366" max="15616" width="9.140625" style="26"/>
    <col min="15617" max="15617" width="26" style="26" customWidth="1"/>
    <col min="15618" max="15618" width="51.28515625" style="26" customWidth="1"/>
    <col min="15619" max="15619" width="30.85546875" style="26" customWidth="1"/>
    <col min="15620" max="15620" width="28" style="26" customWidth="1"/>
    <col min="15621" max="15621" width="35" style="26" customWidth="1"/>
    <col min="15622" max="15872" width="9.140625" style="26"/>
    <col min="15873" max="15873" width="26" style="26" customWidth="1"/>
    <col min="15874" max="15874" width="51.28515625" style="26" customWidth="1"/>
    <col min="15875" max="15875" width="30.85546875" style="26" customWidth="1"/>
    <col min="15876" max="15876" width="28" style="26" customWidth="1"/>
    <col min="15877" max="15877" width="35" style="26" customWidth="1"/>
    <col min="15878" max="16128" width="9.140625" style="26"/>
    <col min="16129" max="16129" width="26" style="26" customWidth="1"/>
    <col min="16130" max="16130" width="51.28515625" style="26" customWidth="1"/>
    <col min="16131" max="16131" width="30.85546875" style="26" customWidth="1"/>
    <col min="16132" max="16132" width="28" style="26" customWidth="1"/>
    <col min="16133" max="16133" width="35" style="26" customWidth="1"/>
    <col min="16134" max="16384" width="9.140625" style="26"/>
  </cols>
  <sheetData>
    <row r="1" spans="1:15" ht="38.25" customHeight="1">
      <c r="A1" s="1339" t="s">
        <v>4</v>
      </c>
      <c r="B1" s="1339"/>
      <c r="C1" s="1339"/>
      <c r="D1" s="1339"/>
      <c r="E1" s="1339"/>
    </row>
    <row r="2" spans="1:15" s="81" customFormat="1" ht="18">
      <c r="A2" s="1340" t="s">
        <v>2282</v>
      </c>
      <c r="B2" s="1340"/>
      <c r="C2" s="1340"/>
      <c r="D2" s="1340"/>
      <c r="E2" s="1340"/>
    </row>
    <row r="3" spans="1:15" ht="18">
      <c r="A3" s="920" t="str">
        <f>Title!A2</f>
        <v>Bid Enquiry No: KPTCL/2026-27/SS/WORK_INDENT3836</v>
      </c>
      <c r="B3" s="920"/>
      <c r="C3" s="920"/>
      <c r="D3" s="920"/>
      <c r="E3" s="920"/>
      <c r="F3" s="397"/>
      <c r="G3" s="397"/>
      <c r="H3" s="397"/>
      <c r="I3" s="397"/>
      <c r="J3" s="397"/>
      <c r="K3" s="397"/>
      <c r="L3" s="397"/>
      <c r="M3" s="397"/>
      <c r="N3" s="397"/>
    </row>
    <row r="4" spans="1:15" ht="205.15" customHeight="1">
      <c r="A4" s="1341"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4" s="1341"/>
      <c r="C4" s="1341"/>
      <c r="D4" s="1341"/>
      <c r="E4" s="1341"/>
      <c r="F4" s="398"/>
      <c r="G4" s="398"/>
      <c r="H4" s="398"/>
      <c r="I4" s="398"/>
      <c r="J4" s="398"/>
      <c r="K4" s="398"/>
      <c r="L4" s="398"/>
      <c r="M4" s="398"/>
      <c r="N4" s="398"/>
    </row>
    <row r="5" spans="1:15">
      <c r="F5" s="398"/>
      <c r="G5" s="398"/>
      <c r="H5" s="398"/>
      <c r="I5" s="398"/>
      <c r="J5" s="398"/>
      <c r="K5" s="398"/>
      <c r="L5" s="398"/>
      <c r="M5" s="398"/>
      <c r="N5" s="398"/>
    </row>
    <row r="6" spans="1:15" ht="29.25" customHeight="1" thickBot="1">
      <c r="A6" s="1342" t="s">
        <v>251</v>
      </c>
      <c r="B6" s="1342"/>
      <c r="C6" s="398"/>
      <c r="D6" s="398"/>
      <c r="E6" s="27" t="s">
        <v>13</v>
      </c>
      <c r="F6" s="398"/>
      <c r="G6" s="398"/>
      <c r="H6" s="398"/>
      <c r="I6" s="398"/>
      <c r="J6" s="398"/>
      <c r="K6" s="398"/>
      <c r="L6" s="398"/>
      <c r="M6" s="398"/>
      <c r="N6" s="398"/>
      <c r="O6" s="398"/>
    </row>
    <row r="7" spans="1:15" ht="98.25" customHeight="1" thickBot="1">
      <c r="A7" s="1343"/>
      <c r="B7" s="1344"/>
      <c r="C7" s="398"/>
      <c r="D7" s="398"/>
      <c r="E7" s="398" t="s">
        <v>3517</v>
      </c>
      <c r="F7" s="398"/>
      <c r="G7" s="398"/>
      <c r="H7" s="398"/>
      <c r="I7" s="398"/>
      <c r="J7" s="398"/>
      <c r="K7" s="398"/>
      <c r="L7" s="398"/>
      <c r="M7" s="398"/>
      <c r="N7" s="398"/>
      <c r="O7" s="398"/>
    </row>
    <row r="8" spans="1:15">
      <c r="A8" s="1337"/>
      <c r="B8" s="1337"/>
      <c r="C8" s="1337"/>
      <c r="D8" s="1337"/>
      <c r="E8" s="1337"/>
    </row>
    <row r="9" spans="1:15">
      <c r="A9" s="1338" t="s">
        <v>362</v>
      </c>
      <c r="B9" s="1338"/>
      <c r="C9" s="1338"/>
      <c r="D9" s="1338"/>
      <c r="E9" s="1338"/>
    </row>
    <row r="10" spans="1:15" ht="92.25">
      <c r="A10" s="190" t="s">
        <v>363</v>
      </c>
      <c r="B10" s="204" t="s">
        <v>364</v>
      </c>
      <c r="C10" s="204" t="s">
        <v>365</v>
      </c>
      <c r="D10" s="204" t="s">
        <v>3511</v>
      </c>
      <c r="E10" s="204" t="s">
        <v>366</v>
      </c>
    </row>
    <row r="11" spans="1:15">
      <c r="A11" s="400">
        <v>1</v>
      </c>
      <c r="B11" s="401">
        <v>2</v>
      </c>
      <c r="C11" s="400">
        <v>3</v>
      </c>
      <c r="D11" s="400">
        <v>4</v>
      </c>
      <c r="E11" s="400">
        <v>5</v>
      </c>
    </row>
    <row r="12" spans="1:15" ht="39.75" customHeight="1">
      <c r="A12" s="209" t="s">
        <v>367</v>
      </c>
      <c r="B12" s="224" t="s">
        <v>368</v>
      </c>
      <c r="C12" s="232"/>
      <c r="D12" s="232"/>
      <c r="E12" s="232"/>
    </row>
    <row r="13" spans="1:15" ht="39.75" customHeight="1">
      <c r="A13" s="209" t="s">
        <v>369</v>
      </c>
      <c r="B13" s="224" t="s">
        <v>370</v>
      </c>
      <c r="C13" s="232"/>
      <c r="D13" s="232"/>
      <c r="E13" s="232"/>
    </row>
    <row r="14" spans="1:15" ht="39.75" customHeight="1">
      <c r="A14" s="209" t="s">
        <v>371</v>
      </c>
      <c r="B14" s="224" t="s">
        <v>372</v>
      </c>
      <c r="C14" s="232"/>
      <c r="D14" s="232"/>
      <c r="E14" s="232"/>
    </row>
    <row r="15" spans="1:15" ht="39.75" customHeight="1">
      <c r="A15" s="209" t="s">
        <v>373</v>
      </c>
      <c r="B15" s="224" t="s">
        <v>374</v>
      </c>
      <c r="C15" s="232"/>
      <c r="D15" s="232"/>
      <c r="E15" s="232"/>
    </row>
    <row r="16" spans="1:15" ht="39.75" customHeight="1">
      <c r="A16" s="209" t="s">
        <v>375</v>
      </c>
      <c r="B16" s="224" t="s">
        <v>376</v>
      </c>
      <c r="C16" s="232"/>
      <c r="D16" s="232"/>
      <c r="E16" s="232"/>
    </row>
    <row r="17" spans="1:5" ht="39.75" customHeight="1">
      <c r="A17" s="209" t="s">
        <v>846</v>
      </c>
      <c r="B17" s="224" t="s">
        <v>377</v>
      </c>
      <c r="C17" s="232"/>
      <c r="D17" s="232"/>
      <c r="E17" s="232"/>
    </row>
    <row r="18" spans="1:5" ht="39.75" customHeight="1">
      <c r="A18" s="209" t="s">
        <v>607</v>
      </c>
      <c r="B18" s="224" t="s">
        <v>378</v>
      </c>
      <c r="C18" s="232"/>
      <c r="D18" s="232"/>
      <c r="E18" s="232"/>
    </row>
    <row r="19" spans="1:5" ht="39.75" customHeight="1">
      <c r="A19" s="209" t="s">
        <v>379</v>
      </c>
      <c r="B19" s="224" t="s">
        <v>380</v>
      </c>
      <c r="C19" s="232"/>
      <c r="D19" s="232"/>
      <c r="E19" s="232"/>
    </row>
    <row r="20" spans="1:5" ht="39.75" customHeight="1">
      <c r="A20" s="209" t="s">
        <v>381</v>
      </c>
      <c r="B20" s="224" t="s">
        <v>382</v>
      </c>
      <c r="C20" s="232"/>
      <c r="D20" s="232"/>
      <c r="E20" s="232"/>
    </row>
    <row r="21" spans="1:5" ht="39.75" customHeight="1">
      <c r="A21" s="209" t="s">
        <v>383</v>
      </c>
      <c r="B21" s="224" t="s">
        <v>384</v>
      </c>
      <c r="C21" s="232"/>
      <c r="D21" s="232"/>
      <c r="E21" s="232"/>
    </row>
    <row r="22" spans="1:5" ht="39.75" customHeight="1">
      <c r="A22" s="209" t="s">
        <v>385</v>
      </c>
      <c r="B22" s="224" t="s">
        <v>386</v>
      </c>
      <c r="C22" s="232"/>
      <c r="D22" s="232"/>
      <c r="E22" s="232"/>
    </row>
    <row r="23" spans="1:5" ht="39.75" customHeight="1">
      <c r="A23" s="209" t="s">
        <v>387</v>
      </c>
      <c r="B23" s="224" t="s">
        <v>388</v>
      </c>
      <c r="C23" s="232"/>
      <c r="D23" s="232"/>
      <c r="E23" s="232"/>
    </row>
    <row r="24" spans="1:5" ht="39.75" customHeight="1">
      <c r="A24" s="209" t="s">
        <v>389</v>
      </c>
      <c r="B24" s="224" t="s">
        <v>875</v>
      </c>
      <c r="C24" s="232"/>
      <c r="D24" s="232"/>
      <c r="E24" s="232"/>
    </row>
    <row r="25" spans="1:5" ht="39.75" customHeight="1">
      <c r="A25" s="209" t="s">
        <v>390</v>
      </c>
      <c r="B25" s="224" t="s">
        <v>391</v>
      </c>
      <c r="C25" s="232"/>
      <c r="D25" s="232"/>
      <c r="E25" s="232"/>
    </row>
    <row r="26" spans="1:5" ht="39.75" customHeight="1">
      <c r="A26" s="204" t="s">
        <v>611</v>
      </c>
      <c r="B26" s="224" t="s">
        <v>392</v>
      </c>
      <c r="C26" s="232"/>
      <c r="D26" s="232"/>
      <c r="E26" s="232"/>
    </row>
    <row r="27" spans="1:5" ht="39.75" customHeight="1">
      <c r="A27" s="209" t="s">
        <v>393</v>
      </c>
      <c r="B27" s="224" t="s">
        <v>394</v>
      </c>
      <c r="C27" s="232"/>
      <c r="D27" s="232"/>
      <c r="E27" s="232"/>
    </row>
    <row r="28" spans="1:5" ht="39.75" customHeight="1">
      <c r="A28" s="209" t="s">
        <v>395</v>
      </c>
      <c r="B28" s="224" t="s">
        <v>396</v>
      </c>
      <c r="C28" s="232"/>
      <c r="D28" s="232"/>
      <c r="E28" s="232"/>
    </row>
    <row r="29" spans="1:5" ht="39.75" customHeight="1">
      <c r="A29" s="209" t="s">
        <v>397</v>
      </c>
      <c r="B29" s="224" t="s">
        <v>398</v>
      </c>
      <c r="C29" s="232"/>
      <c r="D29" s="232"/>
      <c r="E29" s="232"/>
    </row>
    <row r="30" spans="1:5" ht="39.75" customHeight="1">
      <c r="A30" s="209" t="s">
        <v>399</v>
      </c>
      <c r="B30" s="224" t="s">
        <v>400</v>
      </c>
      <c r="C30" s="232"/>
      <c r="D30" s="232"/>
      <c r="E30" s="232"/>
    </row>
    <row r="31" spans="1:5" ht="39.75" customHeight="1">
      <c r="A31" s="209" t="s">
        <v>401</v>
      </c>
      <c r="B31" s="224" t="s">
        <v>402</v>
      </c>
      <c r="C31" s="232"/>
      <c r="D31" s="232"/>
      <c r="E31" s="232"/>
    </row>
    <row r="32" spans="1:5" ht="39.75" customHeight="1">
      <c r="A32" s="209" t="s">
        <v>2458</v>
      </c>
      <c r="B32" s="224" t="s">
        <v>403</v>
      </c>
      <c r="C32" s="232"/>
      <c r="D32" s="232"/>
      <c r="E32" s="232"/>
    </row>
    <row r="33" spans="1:5" ht="39.75" customHeight="1">
      <c r="A33" s="209" t="s">
        <v>404</v>
      </c>
      <c r="B33" s="224" t="s">
        <v>405</v>
      </c>
      <c r="C33" s="232"/>
      <c r="D33" s="232"/>
      <c r="E33" s="232"/>
    </row>
    <row r="34" spans="1:5" ht="39.75" customHeight="1">
      <c r="A34" s="209" t="s">
        <v>2285</v>
      </c>
      <c r="B34" s="641" t="s">
        <v>2456</v>
      </c>
      <c r="C34" s="232"/>
      <c r="D34" s="232"/>
      <c r="E34" s="232"/>
    </row>
    <row r="35" spans="1:5" ht="43.5" customHeight="1">
      <c r="A35" s="209" t="s">
        <v>2459</v>
      </c>
      <c r="B35" s="641" t="s">
        <v>2457</v>
      </c>
      <c r="C35" s="232"/>
      <c r="D35" s="232"/>
      <c r="E35" s="232"/>
    </row>
    <row r="36" spans="1:5" ht="43.5" customHeight="1">
      <c r="A36" s="642" t="s">
        <v>2460</v>
      </c>
      <c r="B36" s="641" t="s">
        <v>2461</v>
      </c>
      <c r="C36" s="643"/>
      <c r="D36" s="643"/>
      <c r="E36" s="643"/>
    </row>
    <row r="37" spans="1:5" ht="30.75" customHeight="1">
      <c r="A37" s="209" t="s">
        <v>2283</v>
      </c>
      <c r="B37" s="224" t="s">
        <v>2284</v>
      </c>
      <c r="C37" s="232"/>
      <c r="D37" s="232"/>
      <c r="E37" s="232"/>
    </row>
    <row r="38" spans="1:5" ht="34.5" customHeight="1">
      <c r="A38" s="547" t="s">
        <v>3515</v>
      </c>
      <c r="B38" s="224" t="s">
        <v>616</v>
      </c>
      <c r="C38" s="232"/>
      <c r="D38" s="232"/>
      <c r="E38" s="232"/>
    </row>
    <row r="39" spans="1:5" ht="33" customHeight="1">
      <c r="A39" s="209" t="s">
        <v>920</v>
      </c>
      <c r="B39" s="224" t="s">
        <v>617</v>
      </c>
      <c r="C39" s="232"/>
      <c r="D39" s="232"/>
      <c r="E39" s="232"/>
    </row>
    <row r="40" spans="1:5" ht="25.5" customHeight="1">
      <c r="A40" s="209" t="s">
        <v>920</v>
      </c>
      <c r="B40" s="224" t="s">
        <v>618</v>
      </c>
      <c r="C40" s="232"/>
      <c r="D40" s="232"/>
      <c r="E40" s="232"/>
    </row>
    <row r="41" spans="1:5" ht="40.5" customHeight="1">
      <c r="A41" s="209" t="s">
        <v>921</v>
      </c>
      <c r="B41" s="224" t="s">
        <v>876</v>
      </c>
      <c r="C41" s="232"/>
      <c r="D41" s="232"/>
      <c r="E41" s="232"/>
    </row>
    <row r="42" spans="1:5" ht="41.25" customHeight="1">
      <c r="A42" s="209" t="s">
        <v>920</v>
      </c>
      <c r="B42" s="224" t="s">
        <v>619</v>
      </c>
      <c r="C42" s="232"/>
      <c r="D42" s="232"/>
      <c r="E42" s="232"/>
    </row>
    <row r="43" spans="1:5" ht="36" customHeight="1">
      <c r="A43" s="209" t="s">
        <v>920</v>
      </c>
      <c r="B43" s="224" t="s">
        <v>620</v>
      </c>
      <c r="C43" s="232"/>
      <c r="D43" s="232"/>
      <c r="E43" s="232"/>
    </row>
    <row r="44" spans="1:5" ht="38.25" customHeight="1">
      <c r="A44" s="209" t="s">
        <v>920</v>
      </c>
      <c r="B44" s="224" t="s">
        <v>621</v>
      </c>
      <c r="C44" s="232"/>
      <c r="D44" s="232"/>
      <c r="E44" s="232"/>
    </row>
    <row r="45" spans="1:5" ht="33.75" customHeight="1">
      <c r="A45" s="209" t="s">
        <v>920</v>
      </c>
      <c r="B45" s="224" t="s">
        <v>622</v>
      </c>
      <c r="C45" s="232"/>
      <c r="D45" s="232"/>
      <c r="E45" s="232"/>
    </row>
    <row r="46" spans="1:5" ht="35.25" customHeight="1">
      <c r="A46" s="209" t="s">
        <v>920</v>
      </c>
      <c r="B46" s="224" t="s">
        <v>622</v>
      </c>
      <c r="C46" s="232"/>
      <c r="D46" s="232"/>
      <c r="E46" s="232"/>
    </row>
    <row r="47" spans="1:5" ht="38.25" customHeight="1">
      <c r="A47" s="209" t="s">
        <v>920</v>
      </c>
      <c r="B47" s="224" t="s">
        <v>622</v>
      </c>
      <c r="C47" s="232"/>
      <c r="D47" s="232"/>
      <c r="E47" s="232"/>
    </row>
    <row r="48" spans="1:5" ht="38.25" customHeight="1">
      <c r="A48" s="402"/>
      <c r="B48" s="402"/>
      <c r="C48" s="402"/>
      <c r="D48" s="402"/>
      <c r="E48" s="402"/>
    </row>
    <row r="49" spans="1:5" ht="38.25" customHeight="1">
      <c r="A49" s="232"/>
      <c r="B49" s="232"/>
      <c r="C49" s="232"/>
      <c r="D49" s="232"/>
      <c r="E49" s="232"/>
    </row>
    <row r="50" spans="1:5" ht="38.25" customHeight="1">
      <c r="A50" s="232"/>
      <c r="B50" s="232"/>
      <c r="C50" s="232"/>
      <c r="D50" s="232"/>
      <c r="E50" s="232"/>
    </row>
    <row r="51" spans="1:5" ht="38.25" customHeight="1">
      <c r="A51" s="232"/>
      <c r="B51" s="232"/>
      <c r="C51" s="232"/>
      <c r="D51" s="232"/>
      <c r="E51" s="232"/>
    </row>
    <row r="52" spans="1:5" ht="43.5" customHeight="1">
      <c r="A52" s="232"/>
      <c r="B52" s="232"/>
      <c r="C52" s="403"/>
      <c r="D52" s="403"/>
      <c r="E52" s="403"/>
    </row>
    <row r="53" spans="1:5" ht="16.5" thickBot="1"/>
    <row r="54" spans="1:5" ht="45" customHeight="1" thickBot="1">
      <c r="A54" s="27" t="s">
        <v>53</v>
      </c>
      <c r="B54" s="314"/>
      <c r="C54" s="26"/>
      <c r="D54" s="27" t="s">
        <v>65</v>
      </c>
      <c r="E54" s="314"/>
    </row>
    <row r="55" spans="1:5" ht="54.75" customHeight="1" thickBot="1">
      <c r="A55" s="27" t="s">
        <v>55</v>
      </c>
      <c r="B55" s="314"/>
      <c r="C55" s="26"/>
      <c r="D55" s="27" t="s">
        <v>66</v>
      </c>
      <c r="E55" s="314"/>
    </row>
    <row r="56" spans="1:5" ht="168.75" customHeight="1" thickBot="1">
      <c r="A56" s="26"/>
      <c r="B56" s="26"/>
      <c r="C56" s="26"/>
      <c r="D56" s="130" t="s">
        <v>67</v>
      </c>
      <c r="E56" s="314"/>
    </row>
  </sheetData>
  <mergeCells count="8">
    <mergeCell ref="A8:E8"/>
    <mergeCell ref="A9:E9"/>
    <mergeCell ref="A1:E1"/>
    <mergeCell ref="A2:E2"/>
    <mergeCell ref="A4:E4"/>
    <mergeCell ref="A3:E3"/>
    <mergeCell ref="A6:B6"/>
    <mergeCell ref="A7:B7"/>
  </mergeCells>
  <pageMargins left="0.7" right="0.7" top="0.75" bottom="0.75" header="0.3" footer="0.3"/>
  <pageSetup paperSize="9" scale="19"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6">
    <pageSetUpPr fitToPage="1"/>
  </sheetPr>
  <dimension ref="A1:Q366"/>
  <sheetViews>
    <sheetView view="pageBreakPreview" topLeftCell="A19" zoomScaleSheetLayoutView="100" workbookViewId="0">
      <selection activeCell="B325" sqref="B325"/>
    </sheetView>
  </sheetViews>
  <sheetFormatPr defaultColWidth="9.140625" defaultRowHeight="15.75"/>
  <cols>
    <col min="1" max="1" width="11.140625" style="408" customWidth="1"/>
    <col min="2" max="2" width="48" style="399" customWidth="1"/>
    <col min="3" max="3" width="29" style="26" customWidth="1"/>
    <col min="4" max="4" width="34" style="26" customWidth="1"/>
    <col min="5" max="5" width="21" style="26" customWidth="1"/>
    <col min="6" max="6" width="25.140625" style="26" customWidth="1"/>
    <col min="7" max="256" width="9.140625" style="26"/>
    <col min="257" max="257" width="11.140625" style="26" customWidth="1"/>
    <col min="258" max="258" width="48" style="26" customWidth="1"/>
    <col min="259" max="259" width="29" style="26" customWidth="1"/>
    <col min="260" max="260" width="34" style="26" customWidth="1"/>
    <col min="261" max="261" width="21" style="26" customWidth="1"/>
    <col min="262" max="262" width="25.140625" style="26" customWidth="1"/>
    <col min="263" max="512" width="9.140625" style="26"/>
    <col min="513" max="513" width="11.140625" style="26" customWidth="1"/>
    <col min="514" max="514" width="48" style="26" customWidth="1"/>
    <col min="515" max="515" width="29" style="26" customWidth="1"/>
    <col min="516" max="516" width="34" style="26" customWidth="1"/>
    <col min="517" max="517" width="21" style="26" customWidth="1"/>
    <col min="518" max="518" width="25.140625" style="26" customWidth="1"/>
    <col min="519" max="768" width="9.140625" style="26"/>
    <col min="769" max="769" width="11.140625" style="26" customWidth="1"/>
    <col min="770" max="770" width="48" style="26" customWidth="1"/>
    <col min="771" max="771" width="29" style="26" customWidth="1"/>
    <col min="772" max="772" width="34" style="26" customWidth="1"/>
    <col min="773" max="773" width="21" style="26" customWidth="1"/>
    <col min="774" max="774" width="25.140625" style="26" customWidth="1"/>
    <col min="775" max="1024" width="9.140625" style="26"/>
    <col min="1025" max="1025" width="11.140625" style="26" customWidth="1"/>
    <col min="1026" max="1026" width="48" style="26" customWidth="1"/>
    <col min="1027" max="1027" width="29" style="26" customWidth="1"/>
    <col min="1028" max="1028" width="34" style="26" customWidth="1"/>
    <col min="1029" max="1029" width="21" style="26" customWidth="1"/>
    <col min="1030" max="1030" width="25.140625" style="26" customWidth="1"/>
    <col min="1031" max="1280" width="9.140625" style="26"/>
    <col min="1281" max="1281" width="11.140625" style="26" customWidth="1"/>
    <col min="1282" max="1282" width="48" style="26" customWidth="1"/>
    <col min="1283" max="1283" width="29" style="26" customWidth="1"/>
    <col min="1284" max="1284" width="34" style="26" customWidth="1"/>
    <col min="1285" max="1285" width="21" style="26" customWidth="1"/>
    <col min="1286" max="1286" width="25.140625" style="26" customWidth="1"/>
    <col min="1287" max="1536" width="9.140625" style="26"/>
    <col min="1537" max="1537" width="11.140625" style="26" customWidth="1"/>
    <col min="1538" max="1538" width="48" style="26" customWidth="1"/>
    <col min="1539" max="1539" width="29" style="26" customWidth="1"/>
    <col min="1540" max="1540" width="34" style="26" customWidth="1"/>
    <col min="1541" max="1541" width="21" style="26" customWidth="1"/>
    <col min="1542" max="1542" width="25.140625" style="26" customWidth="1"/>
    <col min="1543" max="1792" width="9.140625" style="26"/>
    <col min="1793" max="1793" width="11.140625" style="26" customWidth="1"/>
    <col min="1794" max="1794" width="48" style="26" customWidth="1"/>
    <col min="1795" max="1795" width="29" style="26" customWidth="1"/>
    <col min="1796" max="1796" width="34" style="26" customWidth="1"/>
    <col min="1797" max="1797" width="21" style="26" customWidth="1"/>
    <col min="1798" max="1798" width="25.140625" style="26" customWidth="1"/>
    <col min="1799" max="2048" width="9.140625" style="26"/>
    <col min="2049" max="2049" width="11.140625" style="26" customWidth="1"/>
    <col min="2050" max="2050" width="48" style="26" customWidth="1"/>
    <col min="2051" max="2051" width="29" style="26" customWidth="1"/>
    <col min="2052" max="2052" width="34" style="26" customWidth="1"/>
    <col min="2053" max="2053" width="21" style="26" customWidth="1"/>
    <col min="2054" max="2054" width="25.140625" style="26" customWidth="1"/>
    <col min="2055" max="2304" width="9.140625" style="26"/>
    <col min="2305" max="2305" width="11.140625" style="26" customWidth="1"/>
    <col min="2306" max="2306" width="48" style="26" customWidth="1"/>
    <col min="2307" max="2307" width="29" style="26" customWidth="1"/>
    <col min="2308" max="2308" width="34" style="26" customWidth="1"/>
    <col min="2309" max="2309" width="21" style="26" customWidth="1"/>
    <col min="2310" max="2310" width="25.140625" style="26" customWidth="1"/>
    <col min="2311" max="2560" width="9.140625" style="26"/>
    <col min="2561" max="2561" width="11.140625" style="26" customWidth="1"/>
    <col min="2562" max="2562" width="48" style="26" customWidth="1"/>
    <col min="2563" max="2563" width="29" style="26" customWidth="1"/>
    <col min="2564" max="2564" width="34" style="26" customWidth="1"/>
    <col min="2565" max="2565" width="21" style="26" customWidth="1"/>
    <col min="2566" max="2566" width="25.140625" style="26" customWidth="1"/>
    <col min="2567" max="2816" width="9.140625" style="26"/>
    <col min="2817" max="2817" width="11.140625" style="26" customWidth="1"/>
    <col min="2818" max="2818" width="48" style="26" customWidth="1"/>
    <col min="2819" max="2819" width="29" style="26" customWidth="1"/>
    <col min="2820" max="2820" width="34" style="26" customWidth="1"/>
    <col min="2821" max="2821" width="21" style="26" customWidth="1"/>
    <col min="2822" max="2822" width="25.140625" style="26" customWidth="1"/>
    <col min="2823" max="3072" width="9.140625" style="26"/>
    <col min="3073" max="3073" width="11.140625" style="26" customWidth="1"/>
    <col min="3074" max="3074" width="48" style="26" customWidth="1"/>
    <col min="3075" max="3075" width="29" style="26" customWidth="1"/>
    <col min="3076" max="3076" width="34" style="26" customWidth="1"/>
    <col min="3077" max="3077" width="21" style="26" customWidth="1"/>
    <col min="3078" max="3078" width="25.140625" style="26" customWidth="1"/>
    <col min="3079" max="3328" width="9.140625" style="26"/>
    <col min="3329" max="3329" width="11.140625" style="26" customWidth="1"/>
    <col min="3330" max="3330" width="48" style="26" customWidth="1"/>
    <col min="3331" max="3331" width="29" style="26" customWidth="1"/>
    <col min="3332" max="3332" width="34" style="26" customWidth="1"/>
    <col min="3333" max="3333" width="21" style="26" customWidth="1"/>
    <col min="3334" max="3334" width="25.140625" style="26" customWidth="1"/>
    <col min="3335" max="3584" width="9.140625" style="26"/>
    <col min="3585" max="3585" width="11.140625" style="26" customWidth="1"/>
    <col min="3586" max="3586" width="48" style="26" customWidth="1"/>
    <col min="3587" max="3587" width="29" style="26" customWidth="1"/>
    <col min="3588" max="3588" width="34" style="26" customWidth="1"/>
    <col min="3589" max="3589" width="21" style="26" customWidth="1"/>
    <col min="3590" max="3590" width="25.140625" style="26" customWidth="1"/>
    <col min="3591" max="3840" width="9.140625" style="26"/>
    <col min="3841" max="3841" width="11.140625" style="26" customWidth="1"/>
    <col min="3842" max="3842" width="48" style="26" customWidth="1"/>
    <col min="3843" max="3843" width="29" style="26" customWidth="1"/>
    <col min="3844" max="3844" width="34" style="26" customWidth="1"/>
    <col min="3845" max="3845" width="21" style="26" customWidth="1"/>
    <col min="3846" max="3846" width="25.140625" style="26" customWidth="1"/>
    <col min="3847" max="4096" width="9.140625" style="26"/>
    <col min="4097" max="4097" width="11.140625" style="26" customWidth="1"/>
    <col min="4098" max="4098" width="48" style="26" customWidth="1"/>
    <col min="4099" max="4099" width="29" style="26" customWidth="1"/>
    <col min="4100" max="4100" width="34" style="26" customWidth="1"/>
    <col min="4101" max="4101" width="21" style="26" customWidth="1"/>
    <col min="4102" max="4102" width="25.140625" style="26" customWidth="1"/>
    <col min="4103" max="4352" width="9.140625" style="26"/>
    <col min="4353" max="4353" width="11.140625" style="26" customWidth="1"/>
    <col min="4354" max="4354" width="48" style="26" customWidth="1"/>
    <col min="4355" max="4355" width="29" style="26" customWidth="1"/>
    <col min="4356" max="4356" width="34" style="26" customWidth="1"/>
    <col min="4357" max="4357" width="21" style="26" customWidth="1"/>
    <col min="4358" max="4358" width="25.140625" style="26" customWidth="1"/>
    <col min="4359" max="4608" width="9.140625" style="26"/>
    <col min="4609" max="4609" width="11.140625" style="26" customWidth="1"/>
    <col min="4610" max="4610" width="48" style="26" customWidth="1"/>
    <col min="4611" max="4611" width="29" style="26" customWidth="1"/>
    <col min="4612" max="4612" width="34" style="26" customWidth="1"/>
    <col min="4613" max="4613" width="21" style="26" customWidth="1"/>
    <col min="4614" max="4614" width="25.140625" style="26" customWidth="1"/>
    <col min="4615" max="4864" width="9.140625" style="26"/>
    <col min="4865" max="4865" width="11.140625" style="26" customWidth="1"/>
    <col min="4866" max="4866" width="48" style="26" customWidth="1"/>
    <col min="4867" max="4867" width="29" style="26" customWidth="1"/>
    <col min="4868" max="4868" width="34" style="26" customWidth="1"/>
    <col min="4869" max="4869" width="21" style="26" customWidth="1"/>
    <col min="4870" max="4870" width="25.140625" style="26" customWidth="1"/>
    <col min="4871" max="5120" width="9.140625" style="26"/>
    <col min="5121" max="5121" width="11.140625" style="26" customWidth="1"/>
    <col min="5122" max="5122" width="48" style="26" customWidth="1"/>
    <col min="5123" max="5123" width="29" style="26" customWidth="1"/>
    <col min="5124" max="5124" width="34" style="26" customWidth="1"/>
    <col min="5125" max="5125" width="21" style="26" customWidth="1"/>
    <col min="5126" max="5126" width="25.140625" style="26" customWidth="1"/>
    <col min="5127" max="5376" width="9.140625" style="26"/>
    <col min="5377" max="5377" width="11.140625" style="26" customWidth="1"/>
    <col min="5378" max="5378" width="48" style="26" customWidth="1"/>
    <col min="5379" max="5379" width="29" style="26" customWidth="1"/>
    <col min="5380" max="5380" width="34" style="26" customWidth="1"/>
    <col min="5381" max="5381" width="21" style="26" customWidth="1"/>
    <col min="5382" max="5382" width="25.140625" style="26" customWidth="1"/>
    <col min="5383" max="5632" width="9.140625" style="26"/>
    <col min="5633" max="5633" width="11.140625" style="26" customWidth="1"/>
    <col min="5634" max="5634" width="48" style="26" customWidth="1"/>
    <col min="5635" max="5635" width="29" style="26" customWidth="1"/>
    <col min="5636" max="5636" width="34" style="26" customWidth="1"/>
    <col min="5637" max="5637" width="21" style="26" customWidth="1"/>
    <col min="5638" max="5638" width="25.140625" style="26" customWidth="1"/>
    <col min="5639" max="5888" width="9.140625" style="26"/>
    <col min="5889" max="5889" width="11.140625" style="26" customWidth="1"/>
    <col min="5890" max="5890" width="48" style="26" customWidth="1"/>
    <col min="5891" max="5891" width="29" style="26" customWidth="1"/>
    <col min="5892" max="5892" width="34" style="26" customWidth="1"/>
    <col min="5893" max="5893" width="21" style="26" customWidth="1"/>
    <col min="5894" max="5894" width="25.140625" style="26" customWidth="1"/>
    <col min="5895" max="6144" width="9.140625" style="26"/>
    <col min="6145" max="6145" width="11.140625" style="26" customWidth="1"/>
    <col min="6146" max="6146" width="48" style="26" customWidth="1"/>
    <col min="6147" max="6147" width="29" style="26" customWidth="1"/>
    <col min="6148" max="6148" width="34" style="26" customWidth="1"/>
    <col min="6149" max="6149" width="21" style="26" customWidth="1"/>
    <col min="6150" max="6150" width="25.140625" style="26" customWidth="1"/>
    <col min="6151" max="6400" width="9.140625" style="26"/>
    <col min="6401" max="6401" width="11.140625" style="26" customWidth="1"/>
    <col min="6402" max="6402" width="48" style="26" customWidth="1"/>
    <col min="6403" max="6403" width="29" style="26" customWidth="1"/>
    <col min="6404" max="6404" width="34" style="26" customWidth="1"/>
    <col min="6405" max="6405" width="21" style="26" customWidth="1"/>
    <col min="6406" max="6406" width="25.140625" style="26" customWidth="1"/>
    <col min="6407" max="6656" width="9.140625" style="26"/>
    <col min="6657" max="6657" width="11.140625" style="26" customWidth="1"/>
    <col min="6658" max="6658" width="48" style="26" customWidth="1"/>
    <col min="6659" max="6659" width="29" style="26" customWidth="1"/>
    <col min="6660" max="6660" width="34" style="26" customWidth="1"/>
    <col min="6661" max="6661" width="21" style="26" customWidth="1"/>
    <col min="6662" max="6662" width="25.140625" style="26" customWidth="1"/>
    <col min="6663" max="6912" width="9.140625" style="26"/>
    <col min="6913" max="6913" width="11.140625" style="26" customWidth="1"/>
    <col min="6914" max="6914" width="48" style="26" customWidth="1"/>
    <col min="6915" max="6915" width="29" style="26" customWidth="1"/>
    <col min="6916" max="6916" width="34" style="26" customWidth="1"/>
    <col min="6917" max="6917" width="21" style="26" customWidth="1"/>
    <col min="6918" max="6918" width="25.140625" style="26" customWidth="1"/>
    <col min="6919" max="7168" width="9.140625" style="26"/>
    <col min="7169" max="7169" width="11.140625" style="26" customWidth="1"/>
    <col min="7170" max="7170" width="48" style="26" customWidth="1"/>
    <col min="7171" max="7171" width="29" style="26" customWidth="1"/>
    <col min="7172" max="7172" width="34" style="26" customWidth="1"/>
    <col min="7173" max="7173" width="21" style="26" customWidth="1"/>
    <col min="7174" max="7174" width="25.140625" style="26" customWidth="1"/>
    <col min="7175" max="7424" width="9.140625" style="26"/>
    <col min="7425" max="7425" width="11.140625" style="26" customWidth="1"/>
    <col min="7426" max="7426" width="48" style="26" customWidth="1"/>
    <col min="7427" max="7427" width="29" style="26" customWidth="1"/>
    <col min="7428" max="7428" width="34" style="26" customWidth="1"/>
    <col min="7429" max="7429" width="21" style="26" customWidth="1"/>
    <col min="7430" max="7430" width="25.140625" style="26" customWidth="1"/>
    <col min="7431" max="7680" width="9.140625" style="26"/>
    <col min="7681" max="7681" width="11.140625" style="26" customWidth="1"/>
    <col min="7682" max="7682" width="48" style="26" customWidth="1"/>
    <col min="7683" max="7683" width="29" style="26" customWidth="1"/>
    <col min="7684" max="7684" width="34" style="26" customWidth="1"/>
    <col min="7685" max="7685" width="21" style="26" customWidth="1"/>
    <col min="7686" max="7686" width="25.140625" style="26" customWidth="1"/>
    <col min="7687" max="7936" width="9.140625" style="26"/>
    <col min="7937" max="7937" width="11.140625" style="26" customWidth="1"/>
    <col min="7938" max="7938" width="48" style="26" customWidth="1"/>
    <col min="7939" max="7939" width="29" style="26" customWidth="1"/>
    <col min="7940" max="7940" width="34" style="26" customWidth="1"/>
    <col min="7941" max="7941" width="21" style="26" customWidth="1"/>
    <col min="7942" max="7942" width="25.140625" style="26" customWidth="1"/>
    <col min="7943" max="8192" width="9.140625" style="26"/>
    <col min="8193" max="8193" width="11.140625" style="26" customWidth="1"/>
    <col min="8194" max="8194" width="48" style="26" customWidth="1"/>
    <col min="8195" max="8195" width="29" style="26" customWidth="1"/>
    <col min="8196" max="8196" width="34" style="26" customWidth="1"/>
    <col min="8197" max="8197" width="21" style="26" customWidth="1"/>
    <col min="8198" max="8198" width="25.140625" style="26" customWidth="1"/>
    <col min="8199" max="8448" width="9.140625" style="26"/>
    <col min="8449" max="8449" width="11.140625" style="26" customWidth="1"/>
    <col min="8450" max="8450" width="48" style="26" customWidth="1"/>
    <col min="8451" max="8451" width="29" style="26" customWidth="1"/>
    <col min="8452" max="8452" width="34" style="26" customWidth="1"/>
    <col min="8453" max="8453" width="21" style="26" customWidth="1"/>
    <col min="8454" max="8454" width="25.140625" style="26" customWidth="1"/>
    <col min="8455" max="8704" width="9.140625" style="26"/>
    <col min="8705" max="8705" width="11.140625" style="26" customWidth="1"/>
    <col min="8706" max="8706" width="48" style="26" customWidth="1"/>
    <col min="8707" max="8707" width="29" style="26" customWidth="1"/>
    <col min="8708" max="8708" width="34" style="26" customWidth="1"/>
    <col min="8709" max="8709" width="21" style="26" customWidth="1"/>
    <col min="8710" max="8710" width="25.140625" style="26" customWidth="1"/>
    <col min="8711" max="8960" width="9.140625" style="26"/>
    <col min="8961" max="8961" width="11.140625" style="26" customWidth="1"/>
    <col min="8962" max="8962" width="48" style="26" customWidth="1"/>
    <col min="8963" max="8963" width="29" style="26" customWidth="1"/>
    <col min="8964" max="8964" width="34" style="26" customWidth="1"/>
    <col min="8965" max="8965" width="21" style="26" customWidth="1"/>
    <col min="8966" max="8966" width="25.140625" style="26" customWidth="1"/>
    <col min="8967" max="9216" width="9.140625" style="26"/>
    <col min="9217" max="9217" width="11.140625" style="26" customWidth="1"/>
    <col min="9218" max="9218" width="48" style="26" customWidth="1"/>
    <col min="9219" max="9219" width="29" style="26" customWidth="1"/>
    <col min="9220" max="9220" width="34" style="26" customWidth="1"/>
    <col min="9221" max="9221" width="21" style="26" customWidth="1"/>
    <col min="9222" max="9222" width="25.140625" style="26" customWidth="1"/>
    <col min="9223" max="9472" width="9.140625" style="26"/>
    <col min="9473" max="9473" width="11.140625" style="26" customWidth="1"/>
    <col min="9474" max="9474" width="48" style="26" customWidth="1"/>
    <col min="9475" max="9475" width="29" style="26" customWidth="1"/>
    <col min="9476" max="9476" width="34" style="26" customWidth="1"/>
    <col min="9477" max="9477" width="21" style="26" customWidth="1"/>
    <col min="9478" max="9478" width="25.140625" style="26" customWidth="1"/>
    <col min="9479" max="9728" width="9.140625" style="26"/>
    <col min="9729" max="9729" width="11.140625" style="26" customWidth="1"/>
    <col min="9730" max="9730" width="48" style="26" customWidth="1"/>
    <col min="9731" max="9731" width="29" style="26" customWidth="1"/>
    <col min="9732" max="9732" width="34" style="26" customWidth="1"/>
    <col min="9733" max="9733" width="21" style="26" customWidth="1"/>
    <col min="9734" max="9734" width="25.140625" style="26" customWidth="1"/>
    <col min="9735" max="9984" width="9.140625" style="26"/>
    <col min="9985" max="9985" width="11.140625" style="26" customWidth="1"/>
    <col min="9986" max="9986" width="48" style="26" customWidth="1"/>
    <col min="9987" max="9987" width="29" style="26" customWidth="1"/>
    <col min="9988" max="9988" width="34" style="26" customWidth="1"/>
    <col min="9989" max="9989" width="21" style="26" customWidth="1"/>
    <col min="9990" max="9990" width="25.140625" style="26" customWidth="1"/>
    <col min="9991" max="10240" width="9.140625" style="26"/>
    <col min="10241" max="10241" width="11.140625" style="26" customWidth="1"/>
    <col min="10242" max="10242" width="48" style="26" customWidth="1"/>
    <col min="10243" max="10243" width="29" style="26" customWidth="1"/>
    <col min="10244" max="10244" width="34" style="26" customWidth="1"/>
    <col min="10245" max="10245" width="21" style="26" customWidth="1"/>
    <col min="10246" max="10246" width="25.140625" style="26" customWidth="1"/>
    <col min="10247" max="10496" width="9.140625" style="26"/>
    <col min="10497" max="10497" width="11.140625" style="26" customWidth="1"/>
    <col min="10498" max="10498" width="48" style="26" customWidth="1"/>
    <col min="10499" max="10499" width="29" style="26" customWidth="1"/>
    <col min="10500" max="10500" width="34" style="26" customWidth="1"/>
    <col min="10501" max="10501" width="21" style="26" customWidth="1"/>
    <col min="10502" max="10502" width="25.140625" style="26" customWidth="1"/>
    <col min="10503" max="10752" width="9.140625" style="26"/>
    <col min="10753" max="10753" width="11.140625" style="26" customWidth="1"/>
    <col min="10754" max="10754" width="48" style="26" customWidth="1"/>
    <col min="10755" max="10755" width="29" style="26" customWidth="1"/>
    <col min="10756" max="10756" width="34" style="26" customWidth="1"/>
    <col min="10757" max="10757" width="21" style="26" customWidth="1"/>
    <col min="10758" max="10758" width="25.140625" style="26" customWidth="1"/>
    <col min="10759" max="11008" width="9.140625" style="26"/>
    <col min="11009" max="11009" width="11.140625" style="26" customWidth="1"/>
    <col min="11010" max="11010" width="48" style="26" customWidth="1"/>
    <col min="11011" max="11011" width="29" style="26" customWidth="1"/>
    <col min="11012" max="11012" width="34" style="26" customWidth="1"/>
    <col min="11013" max="11013" width="21" style="26" customWidth="1"/>
    <col min="11014" max="11014" width="25.140625" style="26" customWidth="1"/>
    <col min="11015" max="11264" width="9.140625" style="26"/>
    <col min="11265" max="11265" width="11.140625" style="26" customWidth="1"/>
    <col min="11266" max="11266" width="48" style="26" customWidth="1"/>
    <col min="11267" max="11267" width="29" style="26" customWidth="1"/>
    <col min="11268" max="11268" width="34" style="26" customWidth="1"/>
    <col min="11269" max="11269" width="21" style="26" customWidth="1"/>
    <col min="11270" max="11270" width="25.140625" style="26" customWidth="1"/>
    <col min="11271" max="11520" width="9.140625" style="26"/>
    <col min="11521" max="11521" width="11.140625" style="26" customWidth="1"/>
    <col min="11522" max="11522" width="48" style="26" customWidth="1"/>
    <col min="11523" max="11523" width="29" style="26" customWidth="1"/>
    <col min="11524" max="11524" width="34" style="26" customWidth="1"/>
    <col min="11525" max="11525" width="21" style="26" customWidth="1"/>
    <col min="11526" max="11526" width="25.140625" style="26" customWidth="1"/>
    <col min="11527" max="11776" width="9.140625" style="26"/>
    <col min="11777" max="11777" width="11.140625" style="26" customWidth="1"/>
    <col min="11778" max="11778" width="48" style="26" customWidth="1"/>
    <col min="11779" max="11779" width="29" style="26" customWidth="1"/>
    <col min="11780" max="11780" width="34" style="26" customWidth="1"/>
    <col min="11781" max="11781" width="21" style="26" customWidth="1"/>
    <col min="11782" max="11782" width="25.140625" style="26" customWidth="1"/>
    <col min="11783" max="12032" width="9.140625" style="26"/>
    <col min="12033" max="12033" width="11.140625" style="26" customWidth="1"/>
    <col min="12034" max="12034" width="48" style="26" customWidth="1"/>
    <col min="12035" max="12035" width="29" style="26" customWidth="1"/>
    <col min="12036" max="12036" width="34" style="26" customWidth="1"/>
    <col min="12037" max="12037" width="21" style="26" customWidth="1"/>
    <col min="12038" max="12038" width="25.140625" style="26" customWidth="1"/>
    <col min="12039" max="12288" width="9.140625" style="26"/>
    <col min="12289" max="12289" width="11.140625" style="26" customWidth="1"/>
    <col min="12290" max="12290" width="48" style="26" customWidth="1"/>
    <col min="12291" max="12291" width="29" style="26" customWidth="1"/>
    <col min="12292" max="12292" width="34" style="26" customWidth="1"/>
    <col min="12293" max="12293" width="21" style="26" customWidth="1"/>
    <col min="12294" max="12294" width="25.140625" style="26" customWidth="1"/>
    <col min="12295" max="12544" width="9.140625" style="26"/>
    <col min="12545" max="12545" width="11.140625" style="26" customWidth="1"/>
    <col min="12546" max="12546" width="48" style="26" customWidth="1"/>
    <col min="12547" max="12547" width="29" style="26" customWidth="1"/>
    <col min="12548" max="12548" width="34" style="26" customWidth="1"/>
    <col min="12549" max="12549" width="21" style="26" customWidth="1"/>
    <col min="12550" max="12550" width="25.140625" style="26" customWidth="1"/>
    <col min="12551" max="12800" width="9.140625" style="26"/>
    <col min="12801" max="12801" width="11.140625" style="26" customWidth="1"/>
    <col min="12802" max="12802" width="48" style="26" customWidth="1"/>
    <col min="12803" max="12803" width="29" style="26" customWidth="1"/>
    <col min="12804" max="12804" width="34" style="26" customWidth="1"/>
    <col min="12805" max="12805" width="21" style="26" customWidth="1"/>
    <col min="12806" max="12806" width="25.140625" style="26" customWidth="1"/>
    <col min="12807" max="13056" width="9.140625" style="26"/>
    <col min="13057" max="13057" width="11.140625" style="26" customWidth="1"/>
    <col min="13058" max="13058" width="48" style="26" customWidth="1"/>
    <col min="13059" max="13059" width="29" style="26" customWidth="1"/>
    <col min="13060" max="13060" width="34" style="26" customWidth="1"/>
    <col min="13061" max="13061" width="21" style="26" customWidth="1"/>
    <col min="13062" max="13062" width="25.140625" style="26" customWidth="1"/>
    <col min="13063" max="13312" width="9.140625" style="26"/>
    <col min="13313" max="13313" width="11.140625" style="26" customWidth="1"/>
    <col min="13314" max="13314" width="48" style="26" customWidth="1"/>
    <col min="13315" max="13315" width="29" style="26" customWidth="1"/>
    <col min="13316" max="13316" width="34" style="26" customWidth="1"/>
    <col min="13317" max="13317" width="21" style="26" customWidth="1"/>
    <col min="13318" max="13318" width="25.140625" style="26" customWidth="1"/>
    <col min="13319" max="13568" width="9.140625" style="26"/>
    <col min="13569" max="13569" width="11.140625" style="26" customWidth="1"/>
    <col min="13570" max="13570" width="48" style="26" customWidth="1"/>
    <col min="13571" max="13571" width="29" style="26" customWidth="1"/>
    <col min="13572" max="13572" width="34" style="26" customWidth="1"/>
    <col min="13573" max="13573" width="21" style="26" customWidth="1"/>
    <col min="13574" max="13574" width="25.140625" style="26" customWidth="1"/>
    <col min="13575" max="13824" width="9.140625" style="26"/>
    <col min="13825" max="13825" width="11.140625" style="26" customWidth="1"/>
    <col min="13826" max="13826" width="48" style="26" customWidth="1"/>
    <col min="13827" max="13827" width="29" style="26" customWidth="1"/>
    <col min="13828" max="13828" width="34" style="26" customWidth="1"/>
    <col min="13829" max="13829" width="21" style="26" customWidth="1"/>
    <col min="13830" max="13830" width="25.140625" style="26" customWidth="1"/>
    <col min="13831" max="14080" width="9.140625" style="26"/>
    <col min="14081" max="14081" width="11.140625" style="26" customWidth="1"/>
    <col min="14082" max="14082" width="48" style="26" customWidth="1"/>
    <col min="14083" max="14083" width="29" style="26" customWidth="1"/>
    <col min="14084" max="14084" width="34" style="26" customWidth="1"/>
    <col min="14085" max="14085" width="21" style="26" customWidth="1"/>
    <col min="14086" max="14086" width="25.140625" style="26" customWidth="1"/>
    <col min="14087" max="14336" width="9.140625" style="26"/>
    <col min="14337" max="14337" width="11.140625" style="26" customWidth="1"/>
    <col min="14338" max="14338" width="48" style="26" customWidth="1"/>
    <col min="14339" max="14339" width="29" style="26" customWidth="1"/>
    <col min="14340" max="14340" width="34" style="26" customWidth="1"/>
    <col min="14341" max="14341" width="21" style="26" customWidth="1"/>
    <col min="14342" max="14342" width="25.140625" style="26" customWidth="1"/>
    <col min="14343" max="14592" width="9.140625" style="26"/>
    <col min="14593" max="14593" width="11.140625" style="26" customWidth="1"/>
    <col min="14594" max="14594" width="48" style="26" customWidth="1"/>
    <col min="14595" max="14595" width="29" style="26" customWidth="1"/>
    <col min="14596" max="14596" width="34" style="26" customWidth="1"/>
    <col min="14597" max="14597" width="21" style="26" customWidth="1"/>
    <col min="14598" max="14598" width="25.140625" style="26" customWidth="1"/>
    <col min="14599" max="14848" width="9.140625" style="26"/>
    <col min="14849" max="14849" width="11.140625" style="26" customWidth="1"/>
    <col min="14850" max="14850" width="48" style="26" customWidth="1"/>
    <col min="14851" max="14851" width="29" style="26" customWidth="1"/>
    <col min="14852" max="14852" width="34" style="26" customWidth="1"/>
    <col min="14853" max="14853" width="21" style="26" customWidth="1"/>
    <col min="14854" max="14854" width="25.140625" style="26" customWidth="1"/>
    <col min="14855" max="15104" width="9.140625" style="26"/>
    <col min="15105" max="15105" width="11.140625" style="26" customWidth="1"/>
    <col min="15106" max="15106" width="48" style="26" customWidth="1"/>
    <col min="15107" max="15107" width="29" style="26" customWidth="1"/>
    <col min="15108" max="15108" width="34" style="26" customWidth="1"/>
    <col min="15109" max="15109" width="21" style="26" customWidth="1"/>
    <col min="15110" max="15110" width="25.140625" style="26" customWidth="1"/>
    <col min="15111" max="15360" width="9.140625" style="26"/>
    <col min="15361" max="15361" width="11.140625" style="26" customWidth="1"/>
    <col min="15362" max="15362" width="48" style="26" customWidth="1"/>
    <col min="15363" max="15363" width="29" style="26" customWidth="1"/>
    <col min="15364" max="15364" width="34" style="26" customWidth="1"/>
    <col min="15365" max="15365" width="21" style="26" customWidth="1"/>
    <col min="15366" max="15366" width="25.140625" style="26" customWidth="1"/>
    <col min="15367" max="15616" width="9.140625" style="26"/>
    <col min="15617" max="15617" width="11.140625" style="26" customWidth="1"/>
    <col min="15618" max="15618" width="48" style="26" customWidth="1"/>
    <col min="15619" max="15619" width="29" style="26" customWidth="1"/>
    <col min="15620" max="15620" width="34" style="26" customWidth="1"/>
    <col min="15621" max="15621" width="21" style="26" customWidth="1"/>
    <col min="15622" max="15622" width="25.140625" style="26" customWidth="1"/>
    <col min="15623" max="15872" width="9.140625" style="26"/>
    <col min="15873" max="15873" width="11.140625" style="26" customWidth="1"/>
    <col min="15874" max="15874" width="48" style="26" customWidth="1"/>
    <col min="15875" max="15875" width="29" style="26" customWidth="1"/>
    <col min="15876" max="15876" width="34" style="26" customWidth="1"/>
    <col min="15877" max="15877" width="21" style="26" customWidth="1"/>
    <col min="15878" max="15878" width="25.140625" style="26" customWidth="1"/>
    <col min="15879" max="16128" width="9.140625" style="26"/>
    <col min="16129" max="16129" width="11.140625" style="26" customWidth="1"/>
    <col min="16130" max="16130" width="48" style="26" customWidth="1"/>
    <col min="16131" max="16131" width="29" style="26" customWidth="1"/>
    <col min="16132" max="16132" width="34" style="26" customWidth="1"/>
    <col min="16133" max="16133" width="21" style="26" customWidth="1"/>
    <col min="16134" max="16134" width="25.140625" style="26" customWidth="1"/>
    <col min="16135" max="16384" width="9.140625" style="26"/>
  </cols>
  <sheetData>
    <row r="1" spans="1:17" ht="20.25">
      <c r="A1" s="1348" t="str">
        <f>Title!A1</f>
        <v>Karnataka Power Transmission Corporation Limited</v>
      </c>
      <c r="B1" s="1348"/>
      <c r="C1" s="1348"/>
      <c r="D1" s="1348"/>
      <c r="E1" s="1348"/>
      <c r="F1" s="1348"/>
    </row>
    <row r="2" spans="1:17" ht="39" customHeight="1">
      <c r="A2" s="919" t="str">
        <f>Title!A2</f>
        <v>Bid Enquiry No: KPTCL/2026-27/SS/WORK_INDENT3836</v>
      </c>
      <c r="B2" s="919"/>
      <c r="C2" s="919"/>
      <c r="D2" s="919"/>
      <c r="E2" s="919"/>
      <c r="F2" s="919"/>
    </row>
    <row r="3" spans="1:17" ht="255.6" customHeight="1">
      <c r="A3" s="1222"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222"/>
      <c r="C3" s="1222"/>
      <c r="D3" s="1222"/>
      <c r="E3" s="1222"/>
      <c r="F3" s="1222"/>
      <c r="G3" s="91"/>
      <c r="H3" s="91"/>
      <c r="I3" s="91"/>
      <c r="J3" s="91"/>
      <c r="K3" s="91"/>
      <c r="L3" s="91"/>
      <c r="M3" s="91"/>
      <c r="N3" s="91"/>
      <c r="O3" s="91"/>
      <c r="P3" s="91"/>
      <c r="Q3" s="91"/>
    </row>
    <row r="4" spans="1:17">
      <c r="A4" s="404"/>
      <c r="B4" s="405"/>
      <c r="C4" s="405"/>
      <c r="D4" s="405"/>
      <c r="E4" s="405"/>
      <c r="F4" s="405" t="s">
        <v>2406</v>
      </c>
    </row>
    <row r="5" spans="1:17">
      <c r="A5" s="1351" t="s">
        <v>1049</v>
      </c>
      <c r="B5" s="1351"/>
      <c r="C5" s="1351"/>
      <c r="D5" s="1351"/>
      <c r="E5" s="1351"/>
      <c r="F5" s="1351"/>
    </row>
    <row r="6" spans="1:17" ht="42" customHeight="1">
      <c r="A6" s="1352" t="s">
        <v>406</v>
      </c>
      <c r="B6" s="1352"/>
      <c r="C6" s="1352"/>
      <c r="D6" s="1352"/>
      <c r="E6" s="1352"/>
      <c r="F6" s="1352"/>
    </row>
    <row r="7" spans="1:17">
      <c r="A7" s="410"/>
      <c r="B7" s="437" t="s">
        <v>407</v>
      </c>
      <c r="C7" s="1353"/>
      <c r="D7" s="1353"/>
      <c r="E7" s="1353"/>
      <c r="F7" s="411"/>
    </row>
    <row r="8" spans="1:17" ht="36" customHeight="1">
      <c r="A8" s="410"/>
      <c r="B8" s="410" t="s">
        <v>408</v>
      </c>
      <c r="C8" s="1354" t="s">
        <v>3550</v>
      </c>
      <c r="D8" s="1355"/>
      <c r="E8" s="1355"/>
      <c r="F8" s="1356"/>
    </row>
    <row r="9" spans="1:17" ht="31.5">
      <c r="A9" s="410">
        <v>1</v>
      </c>
      <c r="B9" s="224" t="s">
        <v>409</v>
      </c>
      <c r="C9" s="412"/>
      <c r="D9" s="413"/>
      <c r="E9" s="414"/>
      <c r="F9" s="414"/>
    </row>
    <row r="10" spans="1:17" ht="16.5">
      <c r="A10" s="410">
        <v>2</v>
      </c>
      <c r="B10" s="224" t="s">
        <v>410</v>
      </c>
      <c r="C10" s="412"/>
      <c r="D10" s="413"/>
      <c r="E10" s="414"/>
      <c r="F10" s="414"/>
    </row>
    <row r="11" spans="1:17" ht="16.5">
      <c r="A11" s="410">
        <v>3</v>
      </c>
      <c r="B11" s="224" t="s">
        <v>411</v>
      </c>
      <c r="C11" s="412"/>
      <c r="D11" s="413"/>
      <c r="E11" s="414"/>
      <c r="F11" s="414"/>
    </row>
    <row r="12" spans="1:17" ht="16.5">
      <c r="A12" s="1349">
        <v>4</v>
      </c>
      <c r="B12" s="1083" t="s">
        <v>2296</v>
      </c>
      <c r="C12" s="412" t="s">
        <v>412</v>
      </c>
      <c r="D12" s="413"/>
      <c r="E12" s="414"/>
      <c r="F12" s="414"/>
    </row>
    <row r="13" spans="1:17" ht="43.15" customHeight="1">
      <c r="A13" s="1349"/>
      <c r="B13" s="1083"/>
      <c r="C13" s="412" t="s">
        <v>413</v>
      </c>
      <c r="D13" s="413"/>
      <c r="E13" s="414"/>
      <c r="F13" s="414"/>
    </row>
    <row r="14" spans="1:17" ht="16.5">
      <c r="A14" s="410">
        <v>5</v>
      </c>
      <c r="B14" s="224" t="s">
        <v>414</v>
      </c>
      <c r="C14" s="412"/>
      <c r="D14" s="413"/>
      <c r="E14" s="414"/>
      <c r="F14" s="414"/>
    </row>
    <row r="15" spans="1:17" ht="16.5">
      <c r="A15" s="410"/>
      <c r="B15" s="224" t="s">
        <v>415</v>
      </c>
      <c r="C15" s="412"/>
      <c r="D15" s="413"/>
      <c r="E15" s="414"/>
      <c r="F15" s="414"/>
    </row>
    <row r="16" spans="1:17" ht="16.5">
      <c r="A16" s="410"/>
      <c r="B16" s="224" t="s">
        <v>416</v>
      </c>
      <c r="C16" s="412"/>
      <c r="D16" s="413"/>
      <c r="E16" s="414"/>
      <c r="F16" s="414"/>
    </row>
    <row r="17" spans="1:6" ht="16.5">
      <c r="A17" s="410"/>
      <c r="B17" s="224" t="s">
        <v>417</v>
      </c>
      <c r="C17" s="412"/>
      <c r="D17" s="413"/>
      <c r="E17" s="414"/>
      <c r="F17" s="414"/>
    </row>
    <row r="18" spans="1:6" ht="16.5">
      <c r="A18" s="410"/>
      <c r="B18" s="224" t="s">
        <v>418</v>
      </c>
      <c r="C18" s="412"/>
      <c r="D18" s="413"/>
      <c r="E18" s="414"/>
      <c r="F18" s="414"/>
    </row>
    <row r="19" spans="1:6" ht="16.5">
      <c r="A19" s="410"/>
      <c r="B19" s="224" t="s">
        <v>419</v>
      </c>
      <c r="C19" s="412"/>
      <c r="D19" s="413"/>
      <c r="E19" s="414"/>
      <c r="F19" s="414"/>
    </row>
    <row r="20" spans="1:6" ht="16.5">
      <c r="A20" s="410">
        <v>6</v>
      </c>
      <c r="B20" s="224" t="s">
        <v>420</v>
      </c>
      <c r="C20" s="412"/>
      <c r="D20" s="413"/>
      <c r="E20" s="414"/>
      <c r="F20" s="414"/>
    </row>
    <row r="21" spans="1:6" ht="16.5">
      <c r="A21" s="410"/>
      <c r="B21" s="224" t="s">
        <v>421</v>
      </c>
      <c r="C21" s="412"/>
      <c r="D21" s="413"/>
      <c r="E21" s="414"/>
      <c r="F21" s="414"/>
    </row>
    <row r="22" spans="1:6" ht="16.5">
      <c r="A22" s="1349">
        <v>7</v>
      </c>
      <c r="B22" s="1083" t="s">
        <v>422</v>
      </c>
      <c r="C22" s="412" t="s">
        <v>681</v>
      </c>
      <c r="D22" s="413"/>
      <c r="E22" s="414"/>
      <c r="F22" s="414"/>
    </row>
    <row r="23" spans="1:6" ht="16.5">
      <c r="A23" s="1349"/>
      <c r="B23" s="1083"/>
      <c r="C23" s="412" t="s">
        <v>682</v>
      </c>
      <c r="D23" s="413"/>
      <c r="E23" s="414"/>
      <c r="F23" s="414"/>
    </row>
    <row r="24" spans="1:6" ht="67.5">
      <c r="A24" s="410">
        <v>8</v>
      </c>
      <c r="B24" s="224" t="s">
        <v>2297</v>
      </c>
      <c r="C24" s="412"/>
      <c r="D24" s="413"/>
      <c r="E24" s="414"/>
      <c r="F24" s="414"/>
    </row>
    <row r="25" spans="1:6" ht="31.5">
      <c r="A25" s="410">
        <v>9</v>
      </c>
      <c r="B25" s="224" t="s">
        <v>423</v>
      </c>
      <c r="C25" s="412"/>
      <c r="D25" s="413"/>
      <c r="E25" s="414"/>
      <c r="F25" s="414"/>
    </row>
    <row r="26" spans="1:6" ht="52.5">
      <c r="A26" s="410">
        <v>10</v>
      </c>
      <c r="B26" s="224" t="s">
        <v>2298</v>
      </c>
      <c r="C26" s="412"/>
      <c r="D26" s="413"/>
      <c r="E26" s="414"/>
      <c r="F26" s="414"/>
    </row>
    <row r="27" spans="1:6" ht="48.75">
      <c r="A27" s="410">
        <v>11</v>
      </c>
      <c r="B27" s="224" t="s">
        <v>2299</v>
      </c>
      <c r="C27" s="412"/>
      <c r="D27" s="413"/>
      <c r="E27" s="414"/>
      <c r="F27" s="414"/>
    </row>
    <row r="28" spans="1:6" ht="18.75">
      <c r="A28" s="410"/>
      <c r="B28" s="224" t="s">
        <v>2300</v>
      </c>
      <c r="C28" s="412"/>
      <c r="D28" s="413"/>
      <c r="E28" s="414"/>
      <c r="F28" s="414"/>
    </row>
    <row r="29" spans="1:6" ht="18.75">
      <c r="A29" s="410"/>
      <c r="B29" s="224" t="s">
        <v>2301</v>
      </c>
      <c r="C29" s="412"/>
      <c r="D29" s="413"/>
      <c r="E29" s="414"/>
      <c r="F29" s="414"/>
    </row>
    <row r="30" spans="1:6" ht="66.75">
      <c r="A30" s="410"/>
      <c r="B30" s="224" t="s">
        <v>2302</v>
      </c>
      <c r="C30" s="412"/>
      <c r="D30" s="413"/>
      <c r="E30" s="414"/>
      <c r="F30" s="414"/>
    </row>
    <row r="31" spans="1:6" ht="18.75">
      <c r="A31" s="410"/>
      <c r="B31" s="224" t="s">
        <v>683</v>
      </c>
      <c r="C31" s="415"/>
      <c r="D31" s="413"/>
      <c r="E31" s="414"/>
      <c r="F31" s="414"/>
    </row>
    <row r="32" spans="1:6" ht="47.25">
      <c r="A32" s="410"/>
      <c r="B32" s="224" t="s">
        <v>684</v>
      </c>
      <c r="C32" s="412"/>
      <c r="D32" s="413"/>
      <c r="E32" s="414"/>
      <c r="F32" s="414"/>
    </row>
    <row r="33" spans="1:6" ht="16.5">
      <c r="A33" s="410">
        <v>12</v>
      </c>
      <c r="B33" s="224" t="s">
        <v>424</v>
      </c>
      <c r="C33" s="412"/>
      <c r="D33" s="413"/>
      <c r="E33" s="414"/>
      <c r="F33" s="414"/>
    </row>
    <row r="34" spans="1:6" ht="16.5">
      <c r="A34" s="410">
        <v>13</v>
      </c>
      <c r="B34" s="224" t="s">
        <v>685</v>
      </c>
      <c r="C34" s="412" t="s">
        <v>686</v>
      </c>
      <c r="D34" s="413"/>
      <c r="E34" s="414"/>
      <c r="F34" s="414"/>
    </row>
    <row r="35" spans="1:6" ht="16.5">
      <c r="A35" s="410"/>
      <c r="B35" s="224" t="s">
        <v>687</v>
      </c>
      <c r="C35" s="412" t="s">
        <v>688</v>
      </c>
      <c r="D35" s="413"/>
      <c r="E35" s="414"/>
      <c r="F35" s="414"/>
    </row>
    <row r="36" spans="1:6" ht="16.5">
      <c r="A36" s="410"/>
      <c r="B36" s="224" t="s">
        <v>689</v>
      </c>
      <c r="C36" s="412" t="s">
        <v>690</v>
      </c>
      <c r="D36" s="413"/>
      <c r="E36" s="414"/>
      <c r="F36" s="414"/>
    </row>
    <row r="37" spans="1:6" ht="16.5">
      <c r="A37" s="410"/>
      <c r="B37" s="224" t="s">
        <v>689</v>
      </c>
      <c r="C37" s="412" t="s">
        <v>691</v>
      </c>
      <c r="D37" s="413"/>
      <c r="E37" s="414"/>
      <c r="F37" s="414"/>
    </row>
    <row r="38" spans="1:6" ht="16.5">
      <c r="A38" s="410">
        <v>14</v>
      </c>
      <c r="B38" s="224" t="s">
        <v>425</v>
      </c>
      <c r="C38" s="412"/>
      <c r="D38" s="413"/>
      <c r="E38" s="414"/>
      <c r="F38" s="414"/>
    </row>
    <row r="39" spans="1:6" ht="16.5">
      <c r="A39" s="410">
        <v>15</v>
      </c>
      <c r="B39" s="224" t="s">
        <v>426</v>
      </c>
      <c r="C39" s="412"/>
      <c r="D39" s="413"/>
      <c r="E39" s="414"/>
      <c r="F39" s="414"/>
    </row>
    <row r="40" spans="1:6" ht="16.5">
      <c r="A40" s="410"/>
      <c r="B40" s="224" t="s">
        <v>692</v>
      </c>
      <c r="C40" s="412"/>
      <c r="D40" s="413"/>
      <c r="E40" s="414"/>
      <c r="F40" s="414"/>
    </row>
    <row r="41" spans="1:6" ht="16.5">
      <c r="A41" s="410"/>
      <c r="B41" s="224" t="s">
        <v>693</v>
      </c>
      <c r="C41" s="412"/>
      <c r="D41" s="413"/>
      <c r="E41" s="414"/>
      <c r="F41" s="414"/>
    </row>
    <row r="42" spans="1:6" ht="31.5">
      <c r="A42" s="410"/>
      <c r="B42" s="224" t="s">
        <v>694</v>
      </c>
      <c r="C42" s="412"/>
      <c r="D42" s="413"/>
      <c r="E42" s="414"/>
      <c r="F42" s="414"/>
    </row>
    <row r="43" spans="1:6" ht="16.5">
      <c r="A43" s="410"/>
      <c r="B43" s="224" t="s">
        <v>695</v>
      </c>
      <c r="C43" s="412"/>
      <c r="D43" s="413"/>
      <c r="E43" s="414"/>
      <c r="F43" s="414"/>
    </row>
    <row r="44" spans="1:6" ht="16.5">
      <c r="A44" s="410"/>
      <c r="B44" s="224" t="s">
        <v>696</v>
      </c>
      <c r="C44" s="412"/>
      <c r="D44" s="413"/>
      <c r="E44" s="414"/>
      <c r="F44" s="414"/>
    </row>
    <row r="45" spans="1:6" ht="16.5">
      <c r="A45" s="410"/>
      <c r="B45" s="224" t="s">
        <v>427</v>
      </c>
      <c r="C45" s="412"/>
      <c r="D45" s="413"/>
      <c r="E45" s="414"/>
      <c r="F45" s="414"/>
    </row>
    <row r="46" spans="1:6" ht="16.5">
      <c r="A46" s="410"/>
      <c r="B46" s="224" t="s">
        <v>428</v>
      </c>
      <c r="C46" s="412"/>
      <c r="D46" s="413"/>
      <c r="E46" s="414"/>
      <c r="F46" s="414"/>
    </row>
    <row r="47" spans="1:6" ht="16.5">
      <c r="A47" s="410"/>
      <c r="B47" s="224" t="s">
        <v>429</v>
      </c>
      <c r="C47" s="412"/>
      <c r="D47" s="413"/>
      <c r="E47" s="414"/>
      <c r="F47" s="414"/>
    </row>
    <row r="48" spans="1:6" ht="16.5">
      <c r="A48" s="410"/>
      <c r="B48" s="224" t="s">
        <v>697</v>
      </c>
      <c r="C48" s="412"/>
      <c r="D48" s="413"/>
      <c r="E48" s="414"/>
      <c r="F48" s="414"/>
    </row>
    <row r="49" spans="1:6" ht="31.5">
      <c r="A49" s="410" t="s">
        <v>698</v>
      </c>
      <c r="B49" s="224" t="s">
        <v>699</v>
      </c>
      <c r="C49" s="412"/>
      <c r="D49" s="413"/>
      <c r="E49" s="414"/>
      <c r="F49" s="414"/>
    </row>
    <row r="50" spans="1:6" ht="16.5">
      <c r="A50" s="410"/>
      <c r="B50" s="224" t="s">
        <v>700</v>
      </c>
      <c r="C50" s="412"/>
      <c r="D50" s="413"/>
      <c r="E50" s="414"/>
      <c r="F50" s="414"/>
    </row>
    <row r="51" spans="1:6" ht="16.5">
      <c r="A51" s="410"/>
      <c r="B51" s="224" t="s">
        <v>701</v>
      </c>
      <c r="C51" s="412"/>
      <c r="D51" s="413"/>
      <c r="E51" s="414"/>
      <c r="F51" s="414"/>
    </row>
    <row r="52" spans="1:6" ht="31.5">
      <c r="A52" s="410"/>
      <c r="B52" s="224" t="s">
        <v>702</v>
      </c>
      <c r="C52" s="412"/>
      <c r="D52" s="413"/>
      <c r="E52" s="414"/>
      <c r="F52" s="414"/>
    </row>
    <row r="53" spans="1:6" ht="16.5">
      <c r="A53" s="410"/>
      <c r="B53" s="224" t="s">
        <v>703</v>
      </c>
      <c r="C53" s="412"/>
      <c r="D53" s="413"/>
      <c r="E53" s="414"/>
      <c r="F53" s="414"/>
    </row>
    <row r="54" spans="1:6" ht="16.5">
      <c r="A54" s="410" t="s">
        <v>28</v>
      </c>
      <c r="B54" s="224" t="s">
        <v>430</v>
      </c>
      <c r="C54" s="412"/>
      <c r="D54" s="413"/>
      <c r="E54" s="414"/>
      <c r="F54" s="414"/>
    </row>
    <row r="55" spans="1:6" ht="16.5">
      <c r="A55" s="410" t="s">
        <v>31</v>
      </c>
      <c r="B55" s="224" t="s">
        <v>431</v>
      </c>
      <c r="C55" s="412"/>
      <c r="D55" s="413"/>
      <c r="E55" s="414"/>
      <c r="F55" s="414"/>
    </row>
    <row r="56" spans="1:6" ht="16.5">
      <c r="A56" s="410" t="s">
        <v>585</v>
      </c>
      <c r="B56" s="224" t="s">
        <v>432</v>
      </c>
      <c r="C56" s="412"/>
      <c r="D56" s="413" t="s">
        <v>316</v>
      </c>
      <c r="E56" s="414"/>
      <c r="F56" s="414"/>
    </row>
    <row r="57" spans="1:6" ht="31.5">
      <c r="A57" s="410" t="s">
        <v>586</v>
      </c>
      <c r="B57" s="224" t="s">
        <v>2338</v>
      </c>
      <c r="C57" s="412"/>
      <c r="D57" s="413" t="s">
        <v>316</v>
      </c>
      <c r="E57" s="414"/>
      <c r="F57" s="414"/>
    </row>
    <row r="58" spans="1:6" ht="31.5">
      <c r="A58" s="410" t="s">
        <v>704</v>
      </c>
      <c r="B58" s="536" t="s">
        <v>705</v>
      </c>
      <c r="C58" s="412"/>
      <c r="D58" s="413" t="s">
        <v>316</v>
      </c>
      <c r="E58" s="414"/>
      <c r="F58" s="414"/>
    </row>
    <row r="59" spans="1:6" ht="47.25">
      <c r="A59" s="410"/>
      <c r="B59" s="536" t="s">
        <v>847</v>
      </c>
      <c r="C59" s="412"/>
      <c r="D59" s="413" t="s">
        <v>316</v>
      </c>
      <c r="E59" s="414"/>
      <c r="F59" s="414"/>
    </row>
    <row r="60" spans="1:6" ht="34.5">
      <c r="A60" s="1350">
        <v>17</v>
      </c>
      <c r="B60" s="536" t="s">
        <v>2303</v>
      </c>
      <c r="C60" s="416" t="s">
        <v>707</v>
      </c>
      <c r="D60" s="416" t="s">
        <v>708</v>
      </c>
      <c r="E60" s="417" t="s">
        <v>709</v>
      </c>
      <c r="F60" s="414"/>
    </row>
    <row r="61" spans="1:6" ht="16.5">
      <c r="A61" s="1350"/>
      <c r="B61" s="484" t="s">
        <v>1050</v>
      </c>
      <c r="C61" s="413"/>
      <c r="D61" s="413" t="s">
        <v>316</v>
      </c>
      <c r="E61" s="413"/>
      <c r="F61" s="414"/>
    </row>
    <row r="62" spans="1:6" ht="16.5">
      <c r="A62" s="1350"/>
      <c r="B62" s="484" t="s">
        <v>677</v>
      </c>
      <c r="C62" s="413"/>
      <c r="D62" s="413" t="s">
        <v>316</v>
      </c>
      <c r="E62" s="413"/>
      <c r="F62" s="414"/>
    </row>
    <row r="63" spans="1:6" ht="16.5">
      <c r="A63" s="1350"/>
      <c r="B63" s="484" t="s">
        <v>679</v>
      </c>
      <c r="C63" s="413"/>
      <c r="D63" s="186" t="s">
        <v>706</v>
      </c>
      <c r="E63" s="413"/>
      <c r="F63" s="414"/>
    </row>
    <row r="64" spans="1:6" ht="31.5">
      <c r="A64" s="1350"/>
      <c r="B64" s="536" t="s">
        <v>2304</v>
      </c>
      <c r="C64" s="418"/>
      <c r="D64" s="418"/>
      <c r="E64" s="418"/>
      <c r="F64" s="414"/>
    </row>
    <row r="65" spans="1:6" ht="16.5">
      <c r="A65" s="1350"/>
      <c r="B65" s="484" t="s">
        <v>678</v>
      </c>
      <c r="C65" s="413"/>
      <c r="D65" s="186" t="s">
        <v>706</v>
      </c>
      <c r="E65" s="413"/>
      <c r="F65" s="414"/>
    </row>
    <row r="66" spans="1:6" ht="16.5">
      <c r="A66" s="1350"/>
      <c r="B66" s="484" t="s">
        <v>677</v>
      </c>
      <c r="C66" s="413"/>
      <c r="D66" s="186" t="s">
        <v>706</v>
      </c>
      <c r="E66" s="413"/>
      <c r="F66" s="414"/>
    </row>
    <row r="67" spans="1:6" ht="16.5">
      <c r="A67" s="1350"/>
      <c r="B67" s="484" t="s">
        <v>679</v>
      </c>
      <c r="C67" s="413"/>
      <c r="D67" s="186"/>
      <c r="E67" s="413"/>
      <c r="F67" s="414"/>
    </row>
    <row r="68" spans="1:6" ht="31.5">
      <c r="A68" s="364"/>
      <c r="B68" s="536" t="s">
        <v>2345</v>
      </c>
      <c r="C68" s="437"/>
      <c r="D68" s="437"/>
      <c r="E68" s="437"/>
      <c r="F68" s="437"/>
    </row>
    <row r="69" spans="1:6" ht="72" customHeight="1">
      <c r="A69" s="410"/>
      <c r="B69" s="537" t="s">
        <v>680</v>
      </c>
      <c r="C69" s="412"/>
      <c r="D69" s="414"/>
      <c r="E69" s="414"/>
      <c r="F69" s="414"/>
    </row>
    <row r="70" spans="1:6" ht="51">
      <c r="A70" s="410">
        <v>18</v>
      </c>
      <c r="B70" s="224" t="s">
        <v>2305</v>
      </c>
      <c r="C70" s="412"/>
      <c r="D70" s="412" t="s">
        <v>710</v>
      </c>
      <c r="E70" s="414" t="s">
        <v>1051</v>
      </c>
      <c r="F70" s="414"/>
    </row>
    <row r="71" spans="1:6" ht="16.5">
      <c r="A71" s="410"/>
      <c r="B71" s="224" t="s">
        <v>711</v>
      </c>
      <c r="C71" s="412"/>
      <c r="D71" s="413"/>
      <c r="E71" s="412"/>
      <c r="F71" s="414"/>
    </row>
    <row r="72" spans="1:6" ht="16.5">
      <c r="A72" s="410"/>
      <c r="B72" s="224" t="s">
        <v>712</v>
      </c>
      <c r="C72" s="412"/>
      <c r="D72" s="413"/>
      <c r="E72" s="412"/>
      <c r="F72" s="414"/>
    </row>
    <row r="73" spans="1:6" ht="16.5">
      <c r="A73" s="410"/>
      <c r="B73" s="224" t="s">
        <v>713</v>
      </c>
      <c r="C73" s="412"/>
      <c r="D73" s="413"/>
      <c r="E73" s="412"/>
      <c r="F73" s="414"/>
    </row>
    <row r="74" spans="1:6" ht="47.25">
      <c r="A74" s="410">
        <v>19</v>
      </c>
      <c r="B74" s="224" t="s">
        <v>433</v>
      </c>
      <c r="C74" s="412"/>
      <c r="D74" s="413"/>
      <c r="E74" s="414"/>
      <c r="F74" s="414"/>
    </row>
    <row r="75" spans="1:6" ht="16.5">
      <c r="A75" s="410"/>
      <c r="B75" s="224" t="s">
        <v>714</v>
      </c>
      <c r="C75" s="412"/>
      <c r="D75" s="413"/>
      <c r="E75" s="414"/>
      <c r="F75" s="414"/>
    </row>
    <row r="76" spans="1:6" ht="51">
      <c r="A76" s="410">
        <v>20</v>
      </c>
      <c r="B76" s="224" t="s">
        <v>2306</v>
      </c>
      <c r="C76" s="412"/>
      <c r="D76" s="413"/>
      <c r="E76" s="414"/>
      <c r="F76" s="414"/>
    </row>
    <row r="77" spans="1:6" ht="18.75">
      <c r="A77" s="410">
        <v>21</v>
      </c>
      <c r="B77" s="224" t="s">
        <v>2307</v>
      </c>
      <c r="C77" s="412"/>
      <c r="D77" s="413"/>
      <c r="E77" s="414"/>
      <c r="F77" s="414"/>
    </row>
    <row r="78" spans="1:6" ht="16.5">
      <c r="A78" s="410"/>
      <c r="B78" s="224" t="s">
        <v>434</v>
      </c>
      <c r="C78" s="412"/>
      <c r="D78" s="413"/>
      <c r="E78" s="414"/>
      <c r="F78" s="414"/>
    </row>
    <row r="79" spans="1:6" ht="16.5">
      <c r="A79" s="410"/>
      <c r="B79" s="224" t="s">
        <v>435</v>
      </c>
      <c r="C79" s="412"/>
      <c r="D79" s="413"/>
      <c r="E79" s="414"/>
      <c r="F79" s="414"/>
    </row>
    <row r="80" spans="1:6" ht="52.5">
      <c r="A80" s="410">
        <v>22</v>
      </c>
      <c r="B80" s="224" t="s">
        <v>2308</v>
      </c>
      <c r="C80" s="419" t="s">
        <v>436</v>
      </c>
      <c r="D80" s="419" t="s">
        <v>437</v>
      </c>
      <c r="E80" s="414"/>
      <c r="F80" s="414"/>
    </row>
    <row r="81" spans="1:6" ht="16.5">
      <c r="A81" s="410"/>
      <c r="B81" s="224" t="s">
        <v>438</v>
      </c>
      <c r="C81" s="413"/>
      <c r="D81" s="413"/>
      <c r="E81" s="414"/>
      <c r="F81" s="414"/>
    </row>
    <row r="82" spans="1:6" ht="16.5">
      <c r="A82" s="410"/>
      <c r="B82" s="224" t="s">
        <v>439</v>
      </c>
      <c r="C82" s="413"/>
      <c r="D82" s="413"/>
      <c r="E82" s="414"/>
      <c r="F82" s="414"/>
    </row>
    <row r="83" spans="1:6" ht="16.5">
      <c r="A83" s="410"/>
      <c r="B83" s="224" t="s">
        <v>440</v>
      </c>
      <c r="C83" s="413"/>
      <c r="D83" s="413"/>
      <c r="E83" s="414"/>
      <c r="F83" s="414"/>
    </row>
    <row r="84" spans="1:6" ht="16.5">
      <c r="A84" s="410"/>
      <c r="B84" s="224" t="s">
        <v>441</v>
      </c>
      <c r="C84" s="413"/>
      <c r="D84" s="413"/>
      <c r="E84" s="414"/>
      <c r="F84" s="414"/>
    </row>
    <row r="85" spans="1:6" ht="16.5">
      <c r="A85" s="410">
        <v>23</v>
      </c>
      <c r="B85" s="224" t="s">
        <v>715</v>
      </c>
      <c r="C85" s="412"/>
      <c r="D85" s="413"/>
      <c r="E85" s="414"/>
      <c r="F85" s="414"/>
    </row>
    <row r="86" spans="1:6" ht="31.5">
      <c r="A86" s="410"/>
      <c r="B86" s="224" t="s">
        <v>716</v>
      </c>
      <c r="C86" s="412"/>
      <c r="D86" s="413"/>
      <c r="E86" s="414"/>
      <c r="F86" s="414"/>
    </row>
    <row r="87" spans="1:6" ht="18.75">
      <c r="A87" s="410">
        <v>24</v>
      </c>
      <c r="B87" s="224" t="s">
        <v>2309</v>
      </c>
      <c r="C87" s="412"/>
      <c r="D87" s="413"/>
      <c r="E87" s="414"/>
      <c r="F87" s="414"/>
    </row>
    <row r="88" spans="1:6" ht="16.5">
      <c r="A88" s="410"/>
      <c r="B88" s="224" t="s">
        <v>442</v>
      </c>
      <c r="C88" s="412"/>
      <c r="D88" s="413"/>
      <c r="E88" s="414"/>
      <c r="F88" s="414"/>
    </row>
    <row r="89" spans="1:6" ht="16.5">
      <c r="A89" s="410"/>
      <c r="B89" s="224" t="s">
        <v>443</v>
      </c>
      <c r="C89" s="412"/>
      <c r="D89" s="413"/>
      <c r="E89" s="414"/>
      <c r="F89" s="414"/>
    </row>
    <row r="90" spans="1:6" ht="31.5">
      <c r="A90" s="410">
        <v>25</v>
      </c>
      <c r="B90" s="224" t="s">
        <v>717</v>
      </c>
      <c r="C90" s="412"/>
      <c r="D90" s="413"/>
      <c r="E90" s="414"/>
      <c r="F90" s="414"/>
    </row>
    <row r="91" spans="1:6" ht="31.5">
      <c r="A91" s="410"/>
      <c r="B91" s="224" t="s">
        <v>718</v>
      </c>
      <c r="C91" s="412"/>
      <c r="D91" s="413"/>
      <c r="E91" s="414"/>
      <c r="F91" s="414"/>
    </row>
    <row r="92" spans="1:6" ht="16.5">
      <c r="A92" s="410">
        <v>26</v>
      </c>
      <c r="B92" s="224" t="s">
        <v>444</v>
      </c>
      <c r="C92" s="412"/>
      <c r="D92" s="413"/>
      <c r="E92" s="414"/>
      <c r="F92" s="414"/>
    </row>
    <row r="93" spans="1:6" ht="16.5">
      <c r="A93" s="410"/>
      <c r="B93" s="224" t="s">
        <v>719</v>
      </c>
      <c r="C93" s="412"/>
      <c r="D93" s="413"/>
      <c r="E93" s="414"/>
      <c r="F93" s="414"/>
    </row>
    <row r="94" spans="1:6" ht="16.5">
      <c r="A94" s="410">
        <v>27</v>
      </c>
      <c r="B94" s="224" t="s">
        <v>445</v>
      </c>
      <c r="C94" s="412" t="s">
        <v>720</v>
      </c>
      <c r="D94" s="406" t="s">
        <v>463</v>
      </c>
      <c r="E94" s="420"/>
      <c r="F94" s="414"/>
    </row>
    <row r="95" spans="1:6" ht="16.5">
      <c r="A95" s="410"/>
      <c r="B95" s="224" t="s">
        <v>721</v>
      </c>
      <c r="C95" s="413"/>
      <c r="D95" s="413"/>
      <c r="E95" s="412"/>
      <c r="F95" s="414"/>
    </row>
    <row r="96" spans="1:6" ht="31.5">
      <c r="A96" s="410"/>
      <c r="B96" s="224" t="s">
        <v>722</v>
      </c>
      <c r="C96" s="413"/>
      <c r="D96" s="413"/>
      <c r="E96" s="412"/>
      <c r="F96" s="414"/>
    </row>
    <row r="97" spans="1:6" ht="31.5">
      <c r="A97" s="410"/>
      <c r="B97" s="224" t="s">
        <v>723</v>
      </c>
      <c r="C97" s="413"/>
      <c r="D97" s="413"/>
      <c r="E97" s="412"/>
      <c r="F97" s="414"/>
    </row>
    <row r="98" spans="1:6" ht="45">
      <c r="A98" s="410">
        <v>28</v>
      </c>
      <c r="B98" s="224" t="s">
        <v>2310</v>
      </c>
      <c r="C98" s="412"/>
      <c r="D98" s="413"/>
      <c r="E98" s="414"/>
      <c r="F98" s="414"/>
    </row>
    <row r="99" spans="1:6" ht="31.5">
      <c r="A99" s="410">
        <v>29</v>
      </c>
      <c r="B99" s="224" t="s">
        <v>446</v>
      </c>
      <c r="C99" s="412"/>
      <c r="D99" s="413"/>
      <c r="E99" s="414"/>
      <c r="F99" s="414"/>
    </row>
    <row r="100" spans="1:6" ht="16.5">
      <c r="A100" s="410">
        <v>30</v>
      </c>
      <c r="B100" s="224" t="s">
        <v>247</v>
      </c>
      <c r="C100" s="412"/>
      <c r="D100" s="413"/>
      <c r="E100" s="421"/>
      <c r="F100" s="414"/>
    </row>
    <row r="101" spans="1:6" ht="47.25">
      <c r="A101" s="410">
        <v>31</v>
      </c>
      <c r="B101" s="224" t="s">
        <v>724</v>
      </c>
      <c r="C101" s="412"/>
      <c r="D101" s="413"/>
      <c r="E101" s="414"/>
      <c r="F101" s="414"/>
    </row>
    <row r="102" spans="1:6" ht="31.5">
      <c r="A102" s="410">
        <v>32</v>
      </c>
      <c r="B102" s="224" t="s">
        <v>447</v>
      </c>
      <c r="C102" s="412"/>
      <c r="D102" s="413"/>
      <c r="E102" s="414"/>
      <c r="F102" s="414"/>
    </row>
    <row r="103" spans="1:6" ht="31.5">
      <c r="A103" s="410">
        <v>33</v>
      </c>
      <c r="B103" s="224" t="s">
        <v>448</v>
      </c>
      <c r="C103" s="412"/>
      <c r="D103" s="413"/>
      <c r="E103" s="414"/>
      <c r="F103" s="414"/>
    </row>
    <row r="104" spans="1:6" ht="16.5">
      <c r="A104" s="410">
        <v>34</v>
      </c>
      <c r="B104" s="224" t="s">
        <v>449</v>
      </c>
      <c r="C104" s="412"/>
      <c r="D104" s="413"/>
      <c r="E104" s="414"/>
      <c r="F104" s="414"/>
    </row>
    <row r="105" spans="1:6" ht="16.5">
      <c r="A105" s="410">
        <v>35</v>
      </c>
      <c r="B105" s="224" t="s">
        <v>450</v>
      </c>
      <c r="C105" s="412"/>
      <c r="D105" s="413"/>
      <c r="E105" s="414"/>
      <c r="F105" s="414"/>
    </row>
    <row r="106" spans="1:6" ht="16.5">
      <c r="A106" s="410"/>
      <c r="B106" s="224" t="s">
        <v>2311</v>
      </c>
      <c r="C106" s="412"/>
      <c r="D106" s="413"/>
      <c r="E106" s="414"/>
      <c r="F106" s="414"/>
    </row>
    <row r="107" spans="1:6" ht="16.5">
      <c r="A107" s="410"/>
      <c r="B107" s="224" t="s">
        <v>2312</v>
      </c>
      <c r="C107" s="412"/>
      <c r="D107" s="413"/>
      <c r="E107" s="414"/>
      <c r="F107" s="414"/>
    </row>
    <row r="108" spans="1:6" ht="17.25">
      <c r="A108" s="410"/>
      <c r="B108" s="224" t="s">
        <v>2313</v>
      </c>
      <c r="C108" s="412"/>
      <c r="D108" s="413"/>
      <c r="E108" s="414"/>
      <c r="F108" s="414"/>
    </row>
    <row r="109" spans="1:6" ht="33">
      <c r="A109" s="410"/>
      <c r="B109" s="224" t="s">
        <v>2314</v>
      </c>
      <c r="C109" s="412"/>
      <c r="D109" s="413"/>
      <c r="E109" s="414"/>
      <c r="F109" s="414"/>
    </row>
    <row r="110" spans="1:6" ht="17.25">
      <c r="A110" s="410"/>
      <c r="B110" s="224" t="s">
        <v>2315</v>
      </c>
      <c r="C110" s="412"/>
      <c r="D110" s="413"/>
      <c r="E110" s="414"/>
      <c r="F110" s="414"/>
    </row>
    <row r="111" spans="1:6" ht="16.5">
      <c r="A111" s="410"/>
      <c r="B111" s="224" t="s">
        <v>725</v>
      </c>
      <c r="C111" s="412"/>
      <c r="D111" s="413"/>
      <c r="E111" s="414"/>
      <c r="F111" s="414"/>
    </row>
    <row r="112" spans="1:6" ht="33">
      <c r="A112" s="410"/>
      <c r="B112" s="224" t="s">
        <v>2316</v>
      </c>
      <c r="C112" s="412"/>
      <c r="D112" s="413"/>
      <c r="E112" s="414"/>
      <c r="F112" s="414"/>
    </row>
    <row r="113" spans="1:6" ht="17.25">
      <c r="A113" s="410"/>
      <c r="B113" s="224" t="s">
        <v>2317</v>
      </c>
      <c r="C113" s="412"/>
      <c r="D113" s="413"/>
      <c r="E113" s="414"/>
      <c r="F113" s="414"/>
    </row>
    <row r="114" spans="1:6" ht="16.5">
      <c r="A114" s="410">
        <v>36</v>
      </c>
      <c r="B114" s="224" t="s">
        <v>451</v>
      </c>
      <c r="C114" s="412"/>
      <c r="D114" s="413"/>
      <c r="E114" s="414"/>
      <c r="F114" s="414"/>
    </row>
    <row r="115" spans="1:6" ht="16.5">
      <c r="A115" s="410">
        <v>37</v>
      </c>
      <c r="B115" s="224" t="s">
        <v>452</v>
      </c>
      <c r="C115" s="412"/>
      <c r="D115" s="413"/>
      <c r="E115" s="414"/>
      <c r="F115" s="414"/>
    </row>
    <row r="116" spans="1:6" ht="16.5">
      <c r="A116" s="410"/>
      <c r="B116" s="224" t="s">
        <v>462</v>
      </c>
      <c r="C116" s="412"/>
      <c r="D116" s="413"/>
      <c r="E116" s="414"/>
      <c r="F116" s="414"/>
    </row>
    <row r="117" spans="1:6" ht="16.5">
      <c r="A117" s="410"/>
      <c r="B117" s="224" t="s">
        <v>453</v>
      </c>
      <c r="C117" s="412"/>
      <c r="D117" s="413"/>
      <c r="E117" s="414"/>
      <c r="F117" s="414"/>
    </row>
    <row r="118" spans="1:6" ht="16.5">
      <c r="A118" s="410"/>
      <c r="B118" s="224" t="s">
        <v>726</v>
      </c>
      <c r="C118" s="412"/>
      <c r="D118" s="413"/>
      <c r="E118" s="414"/>
      <c r="F118" s="414"/>
    </row>
    <row r="119" spans="1:6" ht="16.5">
      <c r="A119" s="422" t="s">
        <v>454</v>
      </c>
      <c r="B119" s="430"/>
      <c r="C119" s="423"/>
      <c r="D119" s="423"/>
      <c r="E119" s="423"/>
      <c r="F119" s="414"/>
    </row>
    <row r="120" spans="1:6" ht="33">
      <c r="A120" s="424">
        <v>1</v>
      </c>
      <c r="B120" s="538" t="s">
        <v>455</v>
      </c>
      <c r="C120" s="412"/>
      <c r="D120" s="413"/>
      <c r="E120" s="412"/>
      <c r="F120" s="414"/>
    </row>
    <row r="121" spans="1:6" ht="16.5">
      <c r="A121" s="401"/>
      <c r="B121" s="538" t="s">
        <v>456</v>
      </c>
      <c r="C121" s="412"/>
      <c r="D121" s="413"/>
      <c r="E121" s="412"/>
      <c r="F121" s="414"/>
    </row>
    <row r="122" spans="1:6" ht="16.5">
      <c r="A122" s="401"/>
      <c r="B122" s="538" t="s">
        <v>457</v>
      </c>
      <c r="C122" s="412"/>
      <c r="D122" s="413"/>
      <c r="E122" s="412"/>
      <c r="F122" s="414"/>
    </row>
    <row r="123" spans="1:6" ht="49.5">
      <c r="A123" s="401"/>
      <c r="B123" s="539" t="s">
        <v>2318</v>
      </c>
      <c r="C123" s="412" t="s">
        <v>727</v>
      </c>
      <c r="D123" s="413"/>
      <c r="E123" s="412"/>
      <c r="F123" s="414"/>
    </row>
    <row r="124" spans="1:6" ht="49.5">
      <c r="A124" s="401"/>
      <c r="B124" s="539" t="s">
        <v>2319</v>
      </c>
      <c r="C124" s="412" t="s">
        <v>727</v>
      </c>
      <c r="D124" s="413"/>
      <c r="E124" s="412"/>
      <c r="F124" s="414"/>
    </row>
    <row r="125" spans="1:6" ht="16.5">
      <c r="A125" s="401"/>
      <c r="B125" s="538" t="s">
        <v>728</v>
      </c>
      <c r="C125" s="412"/>
      <c r="D125" s="413"/>
      <c r="E125" s="412"/>
      <c r="F125" s="414"/>
    </row>
    <row r="126" spans="1:6" ht="33">
      <c r="A126" s="401"/>
      <c r="B126" s="538" t="s">
        <v>2339</v>
      </c>
      <c r="C126" s="412"/>
      <c r="D126" s="413"/>
      <c r="E126" s="412"/>
      <c r="F126" s="414"/>
    </row>
    <row r="127" spans="1:6" ht="33">
      <c r="A127" s="401"/>
      <c r="B127" s="538" t="s">
        <v>729</v>
      </c>
      <c r="C127" s="412"/>
      <c r="D127" s="413"/>
      <c r="E127" s="412"/>
      <c r="F127" s="414"/>
    </row>
    <row r="128" spans="1:6" ht="33">
      <c r="A128" s="401"/>
      <c r="B128" s="538" t="s">
        <v>458</v>
      </c>
      <c r="C128" s="412"/>
      <c r="D128" s="413"/>
      <c r="E128" s="412"/>
      <c r="F128" s="414"/>
    </row>
    <row r="129" spans="1:6" ht="16.5">
      <c r="A129" s="424">
        <v>2</v>
      </c>
      <c r="B129" s="539" t="s">
        <v>459</v>
      </c>
      <c r="C129" s="412"/>
      <c r="D129" s="413"/>
      <c r="E129" s="412"/>
      <c r="F129" s="414"/>
    </row>
    <row r="130" spans="1:6" ht="49.5">
      <c r="A130" s="401"/>
      <c r="B130" s="539" t="s">
        <v>730</v>
      </c>
      <c r="C130" s="412" t="s">
        <v>460</v>
      </c>
      <c r="D130" s="412" t="s">
        <v>461</v>
      </c>
      <c r="E130" s="412"/>
      <c r="F130" s="414"/>
    </row>
    <row r="131" spans="1:6" ht="16.5">
      <c r="A131" s="401"/>
      <c r="B131" s="539" t="s">
        <v>462</v>
      </c>
      <c r="C131" s="413"/>
      <c r="D131" s="413"/>
      <c r="E131" s="412"/>
      <c r="F131" s="414"/>
    </row>
    <row r="132" spans="1:6" ht="16.5">
      <c r="A132" s="401"/>
      <c r="B132" s="539" t="s">
        <v>731</v>
      </c>
      <c r="C132" s="413"/>
      <c r="D132" s="413"/>
      <c r="E132" s="412"/>
      <c r="F132" s="414"/>
    </row>
    <row r="133" spans="1:6" ht="16.5">
      <c r="A133" s="401"/>
      <c r="B133" s="539" t="s">
        <v>463</v>
      </c>
      <c r="C133" s="413"/>
      <c r="D133" s="413"/>
      <c r="E133" s="412"/>
      <c r="F133" s="414"/>
    </row>
    <row r="134" spans="1:6" ht="16.5">
      <c r="A134" s="401"/>
      <c r="B134" s="539" t="s">
        <v>464</v>
      </c>
      <c r="C134" s="413"/>
      <c r="D134" s="413"/>
      <c r="E134" s="412"/>
      <c r="F134" s="414"/>
    </row>
    <row r="135" spans="1:6" ht="16.5">
      <c r="A135" s="401"/>
      <c r="B135" s="539" t="s">
        <v>465</v>
      </c>
      <c r="C135" s="413"/>
      <c r="D135" s="413"/>
      <c r="E135" s="412"/>
      <c r="F135" s="414"/>
    </row>
    <row r="136" spans="1:6" ht="33">
      <c r="A136" s="401"/>
      <c r="B136" s="539" t="s">
        <v>732</v>
      </c>
      <c r="C136" s="413"/>
      <c r="D136" s="413"/>
      <c r="E136" s="412"/>
      <c r="F136" s="414"/>
    </row>
    <row r="137" spans="1:6" ht="16.5">
      <c r="A137" s="401"/>
      <c r="B137" s="539" t="s">
        <v>466</v>
      </c>
      <c r="C137" s="413"/>
      <c r="D137" s="413"/>
      <c r="E137" s="412"/>
      <c r="F137" s="414"/>
    </row>
    <row r="138" spans="1:6" ht="16.5">
      <c r="A138" s="401"/>
      <c r="B138" s="539" t="s">
        <v>462</v>
      </c>
      <c r="C138" s="413"/>
      <c r="D138" s="413"/>
      <c r="E138" s="412"/>
      <c r="F138" s="414"/>
    </row>
    <row r="139" spans="1:6" ht="16.5">
      <c r="A139" s="401"/>
      <c r="B139" s="539" t="s">
        <v>731</v>
      </c>
      <c r="C139" s="413"/>
      <c r="D139" s="413"/>
      <c r="E139" s="412"/>
      <c r="F139" s="414"/>
    </row>
    <row r="140" spans="1:6" ht="16.5">
      <c r="A140" s="401"/>
      <c r="B140" s="539" t="s">
        <v>463</v>
      </c>
      <c r="C140" s="413"/>
      <c r="D140" s="413"/>
      <c r="E140" s="412"/>
      <c r="F140" s="414"/>
    </row>
    <row r="141" spans="1:6" ht="16.5">
      <c r="A141" s="401"/>
      <c r="B141" s="539" t="s">
        <v>467</v>
      </c>
      <c r="C141" s="412" t="s">
        <v>468</v>
      </c>
      <c r="D141" s="412" t="s">
        <v>469</v>
      </c>
      <c r="E141" s="412"/>
      <c r="F141" s="414"/>
    </row>
    <row r="142" spans="1:6" ht="16.5">
      <c r="A142" s="401"/>
      <c r="B142" s="539" t="s">
        <v>462</v>
      </c>
      <c r="C142" s="413"/>
      <c r="D142" s="413"/>
      <c r="E142" s="412"/>
      <c r="F142" s="414"/>
    </row>
    <row r="143" spans="1:6" ht="16.5">
      <c r="A143" s="401"/>
      <c r="B143" s="539" t="s">
        <v>731</v>
      </c>
      <c r="C143" s="413"/>
      <c r="D143" s="413"/>
      <c r="E143" s="412"/>
      <c r="F143" s="414"/>
    </row>
    <row r="144" spans="1:6" ht="16.5">
      <c r="A144" s="401"/>
      <c r="B144" s="539" t="s">
        <v>463</v>
      </c>
      <c r="C144" s="413"/>
      <c r="D144" s="413"/>
      <c r="E144" s="412"/>
      <c r="F144" s="414"/>
    </row>
    <row r="145" spans="1:6" ht="16.5">
      <c r="A145" s="401"/>
      <c r="B145" s="539" t="s">
        <v>733</v>
      </c>
      <c r="C145" s="413"/>
      <c r="D145" s="413"/>
      <c r="E145" s="412"/>
      <c r="F145" s="414"/>
    </row>
    <row r="146" spans="1:6" ht="16.5">
      <c r="A146" s="401"/>
      <c r="B146" s="539" t="s">
        <v>470</v>
      </c>
      <c r="C146" s="413"/>
      <c r="D146" s="413"/>
      <c r="E146" s="412"/>
      <c r="F146" s="414"/>
    </row>
    <row r="147" spans="1:6" ht="16.5">
      <c r="A147" s="401"/>
      <c r="B147" s="539" t="s">
        <v>471</v>
      </c>
      <c r="C147" s="413"/>
      <c r="D147" s="413"/>
      <c r="E147" s="412"/>
      <c r="F147" s="414"/>
    </row>
    <row r="148" spans="1:6" ht="16.5">
      <c r="A148" s="401"/>
      <c r="B148" s="539" t="s">
        <v>734</v>
      </c>
      <c r="C148" s="413"/>
      <c r="D148" s="413"/>
      <c r="E148" s="412"/>
      <c r="F148" s="414"/>
    </row>
    <row r="149" spans="1:6" ht="16.5">
      <c r="A149" s="401"/>
      <c r="B149" s="539" t="s">
        <v>472</v>
      </c>
      <c r="C149" s="413"/>
      <c r="D149" s="413"/>
      <c r="E149" s="412"/>
      <c r="F149" s="414"/>
    </row>
    <row r="150" spans="1:6" ht="33">
      <c r="A150" s="401"/>
      <c r="B150" s="539" t="s">
        <v>735</v>
      </c>
      <c r="C150" s="413"/>
      <c r="D150" s="413"/>
      <c r="E150" s="412"/>
      <c r="F150" s="414"/>
    </row>
    <row r="151" spans="1:6" ht="16.5">
      <c r="A151" s="401"/>
      <c r="B151" s="539" t="s">
        <v>736</v>
      </c>
      <c r="C151" s="413"/>
      <c r="D151" s="413"/>
      <c r="E151" s="412"/>
      <c r="F151" s="414"/>
    </row>
    <row r="152" spans="1:6" ht="33">
      <c r="A152" s="401"/>
      <c r="B152" s="539" t="s">
        <v>737</v>
      </c>
      <c r="C152" s="413"/>
      <c r="D152" s="413"/>
      <c r="E152" s="412"/>
      <c r="F152" s="414"/>
    </row>
    <row r="153" spans="1:6" ht="16.5">
      <c r="A153" s="401"/>
      <c r="B153" s="539" t="s">
        <v>738</v>
      </c>
      <c r="C153" s="413"/>
      <c r="D153" s="413"/>
      <c r="E153" s="412"/>
      <c r="F153" s="414"/>
    </row>
    <row r="154" spans="1:6" ht="16.5">
      <c r="A154" s="401"/>
      <c r="B154" s="539" t="s">
        <v>473</v>
      </c>
      <c r="C154" s="413"/>
      <c r="D154" s="413"/>
      <c r="E154" s="412"/>
      <c r="F154" s="414"/>
    </row>
    <row r="155" spans="1:6" ht="16.5">
      <c r="A155" s="401"/>
      <c r="B155" s="539" t="s">
        <v>474</v>
      </c>
      <c r="C155" s="413"/>
      <c r="D155" s="413"/>
      <c r="E155" s="412"/>
      <c r="F155" s="414"/>
    </row>
    <row r="156" spans="1:6" ht="16.5">
      <c r="A156" s="401"/>
      <c r="B156" s="539" t="s">
        <v>739</v>
      </c>
      <c r="C156" s="413"/>
      <c r="D156" s="413"/>
      <c r="E156" s="412"/>
      <c r="F156" s="414"/>
    </row>
    <row r="157" spans="1:6" ht="16.5">
      <c r="A157" s="401"/>
      <c r="B157" s="539" t="s">
        <v>475</v>
      </c>
      <c r="C157" s="413"/>
      <c r="D157" s="413"/>
      <c r="E157" s="412"/>
      <c r="F157" s="414"/>
    </row>
    <row r="158" spans="1:6" ht="16.5">
      <c r="A158" s="401"/>
      <c r="B158" s="539" t="s">
        <v>476</v>
      </c>
      <c r="C158" s="413"/>
      <c r="D158" s="413"/>
      <c r="E158" s="412"/>
      <c r="F158" s="414"/>
    </row>
    <row r="159" spans="1:6" ht="16.5">
      <c r="A159" s="401"/>
      <c r="B159" s="539" t="s">
        <v>474</v>
      </c>
      <c r="C159" s="413"/>
      <c r="D159" s="413"/>
      <c r="E159" s="412"/>
      <c r="F159" s="414"/>
    </row>
    <row r="160" spans="1:6" ht="16.5">
      <c r="A160" s="401"/>
      <c r="B160" s="539" t="s">
        <v>740</v>
      </c>
      <c r="C160" s="413"/>
      <c r="D160" s="413"/>
      <c r="E160" s="412"/>
      <c r="F160" s="414"/>
    </row>
    <row r="161" spans="1:6" ht="16.5">
      <c r="A161" s="401"/>
      <c r="B161" s="539" t="s">
        <v>475</v>
      </c>
      <c r="C161" s="413"/>
      <c r="D161" s="413"/>
      <c r="E161" s="412"/>
      <c r="F161" s="414"/>
    </row>
    <row r="162" spans="1:6" ht="16.5">
      <c r="A162" s="401"/>
      <c r="B162" s="539" t="s">
        <v>477</v>
      </c>
      <c r="C162" s="413"/>
      <c r="D162" s="413"/>
      <c r="E162" s="412"/>
      <c r="F162" s="414"/>
    </row>
    <row r="163" spans="1:6" ht="49.5">
      <c r="A163" s="401"/>
      <c r="B163" s="539" t="s">
        <v>478</v>
      </c>
      <c r="C163" s="413"/>
      <c r="D163" s="413"/>
      <c r="E163" s="412"/>
      <c r="F163" s="414"/>
    </row>
    <row r="164" spans="1:6" ht="33">
      <c r="A164" s="401"/>
      <c r="B164" s="539" t="s">
        <v>479</v>
      </c>
      <c r="C164" s="413"/>
      <c r="D164" s="413"/>
      <c r="E164" s="412"/>
      <c r="F164" s="414"/>
    </row>
    <row r="165" spans="1:6" ht="16.5">
      <c r="A165" s="401"/>
      <c r="B165" s="539" t="s">
        <v>480</v>
      </c>
      <c r="C165" s="1345" t="s">
        <v>481</v>
      </c>
      <c r="D165" s="1345"/>
      <c r="E165" s="1345" t="s">
        <v>482</v>
      </c>
      <c r="F165" s="1345"/>
    </row>
    <row r="166" spans="1:6" ht="33">
      <c r="A166" s="401"/>
      <c r="B166" s="430"/>
      <c r="C166" s="406" t="s">
        <v>483</v>
      </c>
      <c r="D166" s="406" t="s">
        <v>484</v>
      </c>
      <c r="E166" s="406" t="s">
        <v>483</v>
      </c>
      <c r="F166" s="406" t="s">
        <v>484</v>
      </c>
    </row>
    <row r="167" spans="1:6" ht="16.5">
      <c r="A167" s="401"/>
      <c r="B167" s="538" t="s">
        <v>462</v>
      </c>
      <c r="C167" s="413"/>
      <c r="D167" s="413"/>
      <c r="E167" s="413"/>
      <c r="F167" s="413"/>
    </row>
    <row r="168" spans="1:6" ht="16.5">
      <c r="A168" s="401"/>
      <c r="B168" s="538" t="s">
        <v>463</v>
      </c>
      <c r="C168" s="413"/>
      <c r="D168" s="413"/>
      <c r="E168" s="413"/>
      <c r="F168" s="413"/>
    </row>
    <row r="169" spans="1:6" ht="16.5">
      <c r="A169" s="401">
        <v>3</v>
      </c>
      <c r="B169" s="538" t="s">
        <v>485</v>
      </c>
      <c r="C169" s="412"/>
      <c r="D169" s="413"/>
      <c r="E169" s="414"/>
      <c r="F169" s="414"/>
    </row>
    <row r="170" spans="1:6" ht="16.5">
      <c r="A170" s="401"/>
      <c r="B170" s="538" t="s">
        <v>486</v>
      </c>
      <c r="C170" s="412"/>
      <c r="D170" s="413"/>
      <c r="E170" s="414"/>
      <c r="F170" s="414"/>
    </row>
    <row r="171" spans="1:6" ht="16.5">
      <c r="A171" s="401"/>
      <c r="B171" s="538" t="s">
        <v>487</v>
      </c>
      <c r="C171" s="412"/>
      <c r="D171" s="413"/>
      <c r="E171" s="414"/>
      <c r="F171" s="414"/>
    </row>
    <row r="172" spans="1:6" ht="16.5">
      <c r="A172" s="401"/>
      <c r="B172" s="538" t="s">
        <v>741</v>
      </c>
      <c r="C172" s="412"/>
      <c r="D172" s="413"/>
      <c r="E172" s="414"/>
      <c r="F172" s="414"/>
    </row>
    <row r="173" spans="1:6" ht="16.5">
      <c r="A173" s="401"/>
      <c r="B173" s="538" t="s">
        <v>488</v>
      </c>
      <c r="C173" s="412"/>
      <c r="D173" s="413"/>
      <c r="E173" s="414"/>
      <c r="F173" s="414"/>
    </row>
    <row r="174" spans="1:6" ht="16.5">
      <c r="A174" s="401"/>
      <c r="B174" s="538" t="s">
        <v>489</v>
      </c>
      <c r="C174" s="412"/>
      <c r="D174" s="413"/>
      <c r="E174" s="414"/>
      <c r="F174" s="414"/>
    </row>
    <row r="175" spans="1:6" ht="16.5">
      <c r="A175" s="401"/>
      <c r="B175" s="538" t="s">
        <v>490</v>
      </c>
      <c r="C175" s="412"/>
      <c r="D175" s="413"/>
      <c r="E175" s="414"/>
      <c r="F175" s="414"/>
    </row>
    <row r="176" spans="1:6" ht="16.5">
      <c r="A176" s="401"/>
      <c r="B176" s="538" t="s">
        <v>742</v>
      </c>
      <c r="C176" s="412"/>
      <c r="D176" s="413"/>
      <c r="E176" s="414"/>
      <c r="F176" s="414"/>
    </row>
    <row r="177" spans="1:6" ht="33">
      <c r="A177" s="401"/>
      <c r="B177" s="538" t="s">
        <v>743</v>
      </c>
      <c r="C177" s="412"/>
      <c r="D177" s="413"/>
      <c r="E177" s="414"/>
      <c r="F177" s="414"/>
    </row>
    <row r="178" spans="1:6" ht="33">
      <c r="A178" s="401"/>
      <c r="B178" s="538" t="s">
        <v>744</v>
      </c>
      <c r="C178" s="414"/>
      <c r="D178" s="413"/>
      <c r="E178" s="414"/>
      <c r="F178" s="414"/>
    </row>
    <row r="179" spans="1:6" ht="33">
      <c r="A179" s="401"/>
      <c r="B179" s="538" t="s">
        <v>745</v>
      </c>
      <c r="C179" s="414"/>
      <c r="D179" s="413"/>
      <c r="E179" s="414"/>
      <c r="F179" s="414"/>
    </row>
    <row r="180" spans="1:6" ht="16.5">
      <c r="A180" s="401"/>
      <c r="B180" s="538"/>
      <c r="C180" s="406" t="s">
        <v>491</v>
      </c>
      <c r="D180" s="406" t="s">
        <v>492</v>
      </c>
      <c r="E180" s="414"/>
      <c r="F180" s="414"/>
    </row>
    <row r="181" spans="1:6" ht="33">
      <c r="A181" s="401"/>
      <c r="B181" s="538" t="s">
        <v>746</v>
      </c>
      <c r="C181" s="413"/>
      <c r="D181" s="413"/>
      <c r="E181" s="414"/>
      <c r="F181" s="414"/>
    </row>
    <row r="182" spans="1:6" ht="49.5">
      <c r="A182" s="401"/>
      <c r="B182" s="541" t="s">
        <v>747</v>
      </c>
      <c r="C182" s="413"/>
      <c r="D182" s="413"/>
      <c r="E182" s="414"/>
      <c r="F182" s="414"/>
    </row>
    <row r="183" spans="1:6" ht="33">
      <c r="A183" s="401"/>
      <c r="B183" s="541" t="s">
        <v>2320</v>
      </c>
      <c r="C183" s="413"/>
      <c r="D183" s="413"/>
      <c r="E183" s="414"/>
      <c r="F183" s="414"/>
    </row>
    <row r="184" spans="1:6" ht="16.5">
      <c r="A184" s="425">
        <v>4</v>
      </c>
      <c r="B184" s="538" t="s">
        <v>493</v>
      </c>
      <c r="C184" s="412"/>
      <c r="D184" s="413"/>
      <c r="E184" s="414"/>
      <c r="F184" s="414"/>
    </row>
    <row r="185" spans="1:6" ht="66">
      <c r="A185" s="401">
        <v>5</v>
      </c>
      <c r="B185" s="538" t="s">
        <v>2321</v>
      </c>
      <c r="C185" s="412"/>
      <c r="D185" s="413"/>
      <c r="E185" s="414"/>
      <c r="F185" s="414"/>
    </row>
    <row r="186" spans="1:6" ht="33">
      <c r="A186" s="401"/>
      <c r="B186" s="538" t="s">
        <v>748</v>
      </c>
      <c r="C186" s="412"/>
      <c r="D186" s="413"/>
      <c r="E186" s="414"/>
      <c r="F186" s="414"/>
    </row>
    <row r="187" spans="1:6" ht="16.5">
      <c r="A187" s="401"/>
      <c r="B187" s="538" t="s">
        <v>494</v>
      </c>
      <c r="C187" s="412"/>
      <c r="D187" s="413"/>
      <c r="E187" s="414"/>
      <c r="F187" s="414"/>
    </row>
    <row r="188" spans="1:6" ht="16.5">
      <c r="A188" s="401"/>
      <c r="B188" s="538" t="s">
        <v>495</v>
      </c>
      <c r="C188" s="412"/>
      <c r="D188" s="413"/>
      <c r="E188" s="414"/>
      <c r="F188" s="414"/>
    </row>
    <row r="189" spans="1:6" ht="16.5">
      <c r="A189" s="401"/>
      <c r="B189" s="538" t="s">
        <v>749</v>
      </c>
      <c r="C189" s="412"/>
      <c r="D189" s="413"/>
      <c r="E189" s="414"/>
      <c r="F189" s="414"/>
    </row>
    <row r="190" spans="1:6" ht="16.5">
      <c r="A190" s="401">
        <v>6</v>
      </c>
      <c r="B190" s="538" t="s">
        <v>496</v>
      </c>
      <c r="C190" s="412"/>
      <c r="D190" s="413"/>
      <c r="E190" s="414"/>
      <c r="F190" s="414"/>
    </row>
    <row r="191" spans="1:6" ht="16.5">
      <c r="A191" s="401"/>
      <c r="B191" s="538" t="s">
        <v>497</v>
      </c>
      <c r="C191" s="412"/>
      <c r="D191" s="413"/>
      <c r="E191" s="414"/>
      <c r="F191" s="414"/>
    </row>
    <row r="192" spans="1:6" ht="16.5">
      <c r="A192" s="401"/>
      <c r="B192" s="538" t="s">
        <v>750</v>
      </c>
      <c r="C192" s="412"/>
      <c r="D192" s="413"/>
      <c r="E192" s="414"/>
      <c r="F192" s="414"/>
    </row>
    <row r="193" spans="1:6" ht="33">
      <c r="A193" s="401"/>
      <c r="B193" s="538" t="s">
        <v>751</v>
      </c>
      <c r="C193" s="412"/>
      <c r="D193" s="413"/>
      <c r="E193" s="414"/>
      <c r="F193" s="414"/>
    </row>
    <row r="194" spans="1:6" ht="16.5">
      <c r="A194" s="401"/>
      <c r="B194" s="538" t="s">
        <v>752</v>
      </c>
      <c r="C194" s="412"/>
      <c r="D194" s="413"/>
      <c r="E194" s="414"/>
      <c r="F194" s="414"/>
    </row>
    <row r="195" spans="1:6" ht="16.5">
      <c r="A195" s="401"/>
      <c r="B195" s="538" t="s">
        <v>498</v>
      </c>
      <c r="C195" s="412"/>
      <c r="D195" s="413"/>
      <c r="E195" s="414"/>
      <c r="F195" s="414"/>
    </row>
    <row r="196" spans="1:6" ht="16.5">
      <c r="A196" s="401"/>
      <c r="B196" s="538" t="s">
        <v>499</v>
      </c>
      <c r="C196" s="412"/>
      <c r="D196" s="413"/>
      <c r="E196" s="414"/>
      <c r="F196" s="414"/>
    </row>
    <row r="197" spans="1:6" ht="16.5">
      <c r="A197" s="401"/>
      <c r="B197" s="538" t="s">
        <v>500</v>
      </c>
      <c r="C197" s="412"/>
      <c r="D197" s="413"/>
      <c r="E197" s="414"/>
      <c r="F197" s="414"/>
    </row>
    <row r="198" spans="1:6" ht="33">
      <c r="A198" s="401"/>
      <c r="B198" s="538" t="s">
        <v>753</v>
      </c>
      <c r="C198" s="412"/>
      <c r="D198" s="413"/>
      <c r="E198" s="414"/>
      <c r="F198" s="414"/>
    </row>
    <row r="199" spans="1:6" ht="16.5">
      <c r="A199" s="401"/>
      <c r="B199" s="538" t="s">
        <v>498</v>
      </c>
      <c r="C199" s="412"/>
      <c r="D199" s="413"/>
      <c r="E199" s="414"/>
      <c r="F199" s="414"/>
    </row>
    <row r="200" spans="1:6" ht="16.5">
      <c r="A200" s="401"/>
      <c r="B200" s="538" t="s">
        <v>499</v>
      </c>
      <c r="C200" s="412"/>
      <c r="D200" s="413"/>
      <c r="E200" s="414"/>
      <c r="F200" s="414"/>
    </row>
    <row r="201" spans="1:6" ht="16.5">
      <c r="A201" s="401"/>
      <c r="B201" s="538" t="s">
        <v>500</v>
      </c>
      <c r="C201" s="412"/>
      <c r="D201" s="413"/>
      <c r="E201" s="414"/>
      <c r="F201" s="414"/>
    </row>
    <row r="202" spans="1:6" ht="33">
      <c r="A202" s="401"/>
      <c r="B202" s="539" t="s">
        <v>2322</v>
      </c>
      <c r="C202" s="412"/>
      <c r="D202" s="413"/>
      <c r="E202" s="414"/>
      <c r="F202" s="414"/>
    </row>
    <row r="203" spans="1:6" ht="16.5">
      <c r="A203" s="401">
        <v>7</v>
      </c>
      <c r="B203" s="538" t="s">
        <v>501</v>
      </c>
      <c r="C203" s="406" t="s">
        <v>462</v>
      </c>
      <c r="D203" s="406" t="s">
        <v>463</v>
      </c>
      <c r="E203" s="414"/>
      <c r="F203" s="414"/>
    </row>
    <row r="204" spans="1:6" ht="16.5">
      <c r="A204" s="401"/>
      <c r="B204" s="538" t="s">
        <v>502</v>
      </c>
      <c r="C204" s="413"/>
      <c r="D204" s="413"/>
      <c r="E204" s="414"/>
      <c r="F204" s="414"/>
    </row>
    <row r="205" spans="1:6" ht="16.5">
      <c r="A205" s="401"/>
      <c r="B205" s="538" t="s">
        <v>503</v>
      </c>
      <c r="C205" s="413"/>
      <c r="D205" s="413"/>
      <c r="E205" s="414"/>
      <c r="F205" s="414"/>
    </row>
    <row r="206" spans="1:6" ht="16.5">
      <c r="A206" s="401"/>
      <c r="B206" s="538" t="s">
        <v>504</v>
      </c>
      <c r="C206" s="413"/>
      <c r="D206" s="413"/>
      <c r="E206" s="414"/>
      <c r="F206" s="414"/>
    </row>
    <row r="207" spans="1:6" ht="33">
      <c r="A207" s="401"/>
      <c r="B207" s="538" t="s">
        <v>754</v>
      </c>
      <c r="C207" s="413"/>
      <c r="D207" s="413"/>
      <c r="E207" s="414"/>
      <c r="F207" s="414"/>
    </row>
    <row r="208" spans="1:6" ht="33">
      <c r="A208" s="401"/>
      <c r="B208" s="538" t="s">
        <v>755</v>
      </c>
      <c r="C208" s="413"/>
      <c r="D208" s="413"/>
      <c r="E208" s="414"/>
      <c r="F208" s="414"/>
    </row>
    <row r="209" spans="1:6" ht="33">
      <c r="A209" s="401"/>
      <c r="B209" s="538" t="s">
        <v>756</v>
      </c>
      <c r="C209" s="413"/>
      <c r="D209" s="413"/>
      <c r="E209" s="414"/>
      <c r="F209" s="414"/>
    </row>
    <row r="210" spans="1:6" ht="36.75">
      <c r="A210" s="401"/>
      <c r="B210" s="538" t="s">
        <v>2323</v>
      </c>
      <c r="C210" s="413"/>
      <c r="D210" s="413"/>
      <c r="E210" s="414"/>
      <c r="F210" s="414"/>
    </row>
    <row r="211" spans="1:6" ht="16.5">
      <c r="A211" s="401"/>
      <c r="B211" s="538" t="s">
        <v>757</v>
      </c>
      <c r="C211" s="413"/>
      <c r="D211" s="413"/>
      <c r="E211" s="414"/>
      <c r="F211" s="414"/>
    </row>
    <row r="212" spans="1:6" ht="16.5">
      <c r="A212" s="401"/>
      <c r="B212" s="538" t="s">
        <v>758</v>
      </c>
      <c r="C212" s="413"/>
      <c r="D212" s="413"/>
      <c r="E212" s="414"/>
      <c r="F212" s="414"/>
    </row>
    <row r="213" spans="1:6" ht="33">
      <c r="A213" s="401"/>
      <c r="B213" s="538" t="s">
        <v>759</v>
      </c>
      <c r="C213" s="413"/>
      <c r="D213" s="413"/>
      <c r="E213" s="414"/>
      <c r="F213" s="414"/>
    </row>
    <row r="214" spans="1:6" ht="16.5">
      <c r="A214" s="401"/>
      <c r="B214" s="538" t="s">
        <v>760</v>
      </c>
      <c r="C214" s="413"/>
      <c r="D214" s="413"/>
      <c r="E214" s="414"/>
      <c r="F214" s="414"/>
    </row>
    <row r="215" spans="1:6" ht="16.5">
      <c r="A215" s="401"/>
      <c r="B215" s="538" t="s">
        <v>761</v>
      </c>
      <c r="C215" s="413"/>
      <c r="D215" s="413"/>
      <c r="E215" s="414"/>
      <c r="F215" s="414"/>
    </row>
    <row r="216" spans="1:6" ht="33">
      <c r="A216" s="401"/>
      <c r="B216" s="538" t="s">
        <v>762</v>
      </c>
      <c r="C216" s="413"/>
      <c r="D216" s="413"/>
      <c r="E216" s="414"/>
      <c r="F216" s="414"/>
    </row>
    <row r="217" spans="1:6" ht="16.5">
      <c r="A217" s="401"/>
      <c r="B217" s="1346" t="s">
        <v>763</v>
      </c>
      <c r="C217" s="1347" t="s">
        <v>482</v>
      </c>
      <c r="D217" s="1347"/>
      <c r="E217" s="426"/>
      <c r="F217" s="414"/>
    </row>
    <row r="218" spans="1:6" ht="17.25">
      <c r="A218" s="401"/>
      <c r="B218" s="1346"/>
      <c r="C218" s="427" t="s">
        <v>764</v>
      </c>
      <c r="D218" s="416" t="s">
        <v>484</v>
      </c>
      <c r="E218" s="428"/>
      <c r="F218" s="414"/>
    </row>
    <row r="219" spans="1:6" ht="16.5">
      <c r="A219" s="401"/>
      <c r="B219" s="540" t="s">
        <v>2324</v>
      </c>
      <c r="C219" s="413"/>
      <c r="D219" s="413"/>
      <c r="E219" s="423"/>
      <c r="F219" s="414"/>
    </row>
    <row r="220" spans="1:6" ht="16.5">
      <c r="A220" s="401"/>
      <c r="B220" s="540" t="s">
        <v>2325</v>
      </c>
      <c r="C220" s="413"/>
      <c r="D220" s="413"/>
      <c r="E220" s="412"/>
      <c r="F220" s="414"/>
    </row>
    <row r="221" spans="1:6" ht="16.5">
      <c r="A221" s="401"/>
      <c r="B221" s="542" t="s">
        <v>765</v>
      </c>
      <c r="C221" s="412"/>
      <c r="D221" s="413"/>
      <c r="E221" s="412"/>
      <c r="F221" s="414"/>
    </row>
    <row r="222" spans="1:6" ht="16.5">
      <c r="A222" s="401">
        <v>8</v>
      </c>
      <c r="B222" s="538" t="s">
        <v>505</v>
      </c>
      <c r="C222" s="412"/>
      <c r="D222" s="413"/>
      <c r="E222" s="412"/>
      <c r="F222" s="414"/>
    </row>
    <row r="223" spans="1:6" ht="16.5">
      <c r="A223" s="401"/>
      <c r="B223" s="538" t="s">
        <v>506</v>
      </c>
      <c r="C223" s="412"/>
      <c r="D223" s="413"/>
      <c r="E223" s="412"/>
      <c r="F223" s="414"/>
    </row>
    <row r="224" spans="1:6" ht="33">
      <c r="A224" s="401"/>
      <c r="B224" s="538" t="s">
        <v>766</v>
      </c>
      <c r="C224" s="412"/>
      <c r="D224" s="413"/>
      <c r="E224" s="412"/>
      <c r="F224" s="414"/>
    </row>
    <row r="225" spans="1:6" ht="33">
      <c r="A225" s="401"/>
      <c r="B225" s="538" t="s">
        <v>767</v>
      </c>
      <c r="C225" s="412"/>
      <c r="D225" s="413"/>
      <c r="E225" s="412"/>
      <c r="F225" s="414"/>
    </row>
    <row r="226" spans="1:6" ht="33">
      <c r="A226" s="401"/>
      <c r="B226" s="538" t="s">
        <v>507</v>
      </c>
      <c r="C226" s="412"/>
      <c r="D226" s="413"/>
      <c r="E226" s="412"/>
      <c r="F226" s="414"/>
    </row>
    <row r="227" spans="1:6" ht="33">
      <c r="A227" s="401"/>
      <c r="B227" s="538" t="s">
        <v>508</v>
      </c>
      <c r="C227" s="412"/>
      <c r="D227" s="413"/>
      <c r="E227" s="412"/>
      <c r="F227" s="414"/>
    </row>
    <row r="228" spans="1:6" ht="33">
      <c r="A228" s="401"/>
      <c r="B228" s="538" t="s">
        <v>768</v>
      </c>
      <c r="C228" s="412"/>
      <c r="D228" s="413"/>
      <c r="E228" s="412"/>
      <c r="F228" s="414"/>
    </row>
    <row r="229" spans="1:6" ht="16.5">
      <c r="A229" s="401"/>
      <c r="B229" s="538" t="s">
        <v>509</v>
      </c>
      <c r="C229" s="412"/>
      <c r="D229" s="413"/>
      <c r="E229" s="412"/>
      <c r="F229" s="414"/>
    </row>
    <row r="230" spans="1:6" ht="49.5">
      <c r="A230" s="401"/>
      <c r="B230" s="538" t="s">
        <v>2326</v>
      </c>
      <c r="C230" s="423"/>
      <c r="D230" s="413"/>
      <c r="E230" s="423"/>
      <c r="F230" s="414"/>
    </row>
    <row r="231" spans="1:6" ht="33">
      <c r="A231" s="401"/>
      <c r="B231" s="538" t="s">
        <v>769</v>
      </c>
      <c r="C231" s="423"/>
      <c r="D231" s="413"/>
      <c r="E231" s="423"/>
      <c r="F231" s="414"/>
    </row>
    <row r="232" spans="1:6" ht="16.5">
      <c r="A232" s="401"/>
      <c r="B232" s="538" t="s">
        <v>510</v>
      </c>
      <c r="C232" s="423"/>
      <c r="D232" s="413"/>
      <c r="E232" s="423"/>
      <c r="F232" s="414"/>
    </row>
    <row r="233" spans="1:6" ht="16.5">
      <c r="A233" s="401"/>
      <c r="B233" s="538" t="s">
        <v>511</v>
      </c>
      <c r="C233" s="423"/>
      <c r="D233" s="413"/>
      <c r="E233" s="423"/>
      <c r="F233" s="414"/>
    </row>
    <row r="234" spans="1:6" ht="16.5">
      <c r="A234" s="401"/>
      <c r="B234" s="538" t="s">
        <v>770</v>
      </c>
      <c r="C234" s="423"/>
      <c r="D234" s="413"/>
      <c r="E234" s="423"/>
      <c r="F234" s="414"/>
    </row>
    <row r="235" spans="1:6" ht="16.5">
      <c r="A235" s="401">
        <v>9</v>
      </c>
      <c r="B235" s="538" t="s">
        <v>512</v>
      </c>
      <c r="C235" s="429" t="s">
        <v>513</v>
      </c>
      <c r="D235" s="429" t="s">
        <v>514</v>
      </c>
      <c r="E235" s="423"/>
      <c r="F235" s="414"/>
    </row>
    <row r="236" spans="1:6" ht="16.5">
      <c r="A236" s="401"/>
      <c r="B236" s="538" t="s">
        <v>515</v>
      </c>
      <c r="C236" s="413"/>
      <c r="D236" s="413"/>
      <c r="E236" s="423"/>
      <c r="F236" s="414"/>
    </row>
    <row r="237" spans="1:6" ht="16.5">
      <c r="A237" s="401"/>
      <c r="B237" s="538" t="s">
        <v>771</v>
      </c>
      <c r="C237" s="413"/>
      <c r="D237" s="413"/>
      <c r="E237" s="423"/>
      <c r="F237" s="414"/>
    </row>
    <row r="238" spans="1:6" ht="16.5">
      <c r="A238" s="401"/>
      <c r="B238" s="538" t="s">
        <v>516</v>
      </c>
      <c r="C238" s="413"/>
      <c r="D238" s="413"/>
      <c r="E238" s="423"/>
      <c r="F238" s="414"/>
    </row>
    <row r="239" spans="1:6" ht="16.5">
      <c r="A239" s="401"/>
      <c r="B239" s="538" t="s">
        <v>517</v>
      </c>
      <c r="C239" s="413"/>
      <c r="D239" s="413"/>
      <c r="E239" s="423"/>
      <c r="F239" s="414"/>
    </row>
    <row r="240" spans="1:6" ht="16.5">
      <c r="A240" s="401"/>
      <c r="B240" s="538" t="s">
        <v>772</v>
      </c>
      <c r="C240" s="413"/>
      <c r="D240" s="413"/>
      <c r="E240" s="423"/>
      <c r="F240" s="414"/>
    </row>
    <row r="241" spans="1:6" ht="33">
      <c r="A241" s="401"/>
      <c r="B241" s="538" t="s">
        <v>773</v>
      </c>
      <c r="C241" s="413"/>
      <c r="D241" s="413"/>
      <c r="E241" s="423"/>
      <c r="F241" s="414"/>
    </row>
    <row r="242" spans="1:6" ht="16.5">
      <c r="A242" s="401"/>
      <c r="B242" s="538" t="s">
        <v>518</v>
      </c>
      <c r="C242" s="413"/>
      <c r="D242" s="413"/>
      <c r="E242" s="423"/>
      <c r="F242" s="414"/>
    </row>
    <row r="243" spans="1:6" ht="16.5">
      <c r="A243" s="401"/>
      <c r="B243" s="538" t="s">
        <v>774</v>
      </c>
      <c r="C243" s="413"/>
      <c r="D243" s="413"/>
      <c r="E243" s="423"/>
      <c r="F243" s="414"/>
    </row>
    <row r="244" spans="1:6" ht="33">
      <c r="A244" s="401"/>
      <c r="B244" s="538" t="s">
        <v>775</v>
      </c>
      <c r="C244" s="413"/>
      <c r="D244" s="413"/>
      <c r="E244" s="423"/>
      <c r="F244" s="414"/>
    </row>
    <row r="245" spans="1:6" ht="33">
      <c r="A245" s="401"/>
      <c r="B245" s="538" t="s">
        <v>519</v>
      </c>
      <c r="C245" s="413"/>
      <c r="D245" s="413"/>
      <c r="E245" s="423"/>
      <c r="F245" s="414"/>
    </row>
    <row r="246" spans="1:6" ht="18.75">
      <c r="A246" s="401"/>
      <c r="B246" s="538" t="s">
        <v>2327</v>
      </c>
      <c r="C246" s="413"/>
      <c r="D246" s="413"/>
      <c r="E246" s="423"/>
      <c r="F246" s="414"/>
    </row>
    <row r="247" spans="1:6" ht="49.5">
      <c r="A247" s="401"/>
      <c r="B247" s="538" t="s">
        <v>520</v>
      </c>
      <c r="C247" s="413"/>
      <c r="D247" s="413"/>
      <c r="E247" s="423"/>
      <c r="F247" s="414"/>
    </row>
    <row r="248" spans="1:6" ht="33">
      <c r="A248" s="401"/>
      <c r="B248" s="538" t="s">
        <v>521</v>
      </c>
      <c r="C248" s="413"/>
      <c r="D248" s="413"/>
      <c r="E248" s="423"/>
      <c r="F248" s="414"/>
    </row>
    <row r="249" spans="1:6" ht="16.5">
      <c r="A249" s="401"/>
      <c r="B249" s="538" t="s">
        <v>522</v>
      </c>
      <c r="C249" s="413"/>
      <c r="D249" s="413"/>
      <c r="E249" s="423"/>
      <c r="F249" s="414"/>
    </row>
    <row r="250" spans="1:6" ht="16.5">
      <c r="A250" s="401"/>
      <c r="B250" s="538" t="s">
        <v>523</v>
      </c>
      <c r="C250" s="413"/>
      <c r="D250" s="413"/>
      <c r="E250" s="423"/>
      <c r="F250" s="414"/>
    </row>
    <row r="251" spans="1:6" ht="33">
      <c r="A251" s="401">
        <v>10</v>
      </c>
      <c r="B251" s="543" t="s">
        <v>2328</v>
      </c>
      <c r="C251" s="412"/>
      <c r="D251" s="413"/>
      <c r="E251" s="423"/>
      <c r="F251" s="414"/>
    </row>
    <row r="252" spans="1:6" ht="16.5">
      <c r="A252" s="401"/>
      <c r="B252" s="538" t="s">
        <v>524</v>
      </c>
      <c r="C252" s="412"/>
      <c r="D252" s="413"/>
      <c r="E252" s="423"/>
      <c r="F252" s="414"/>
    </row>
    <row r="253" spans="1:6" ht="16.5">
      <c r="A253" s="401"/>
      <c r="B253" s="538" t="s">
        <v>525</v>
      </c>
      <c r="C253" s="412"/>
      <c r="D253" s="413"/>
      <c r="E253" s="423"/>
      <c r="F253" s="414"/>
    </row>
    <row r="254" spans="1:6" ht="33">
      <c r="A254" s="401"/>
      <c r="B254" s="538" t="s">
        <v>776</v>
      </c>
      <c r="C254" s="412"/>
      <c r="D254" s="413"/>
      <c r="E254" s="423"/>
      <c r="F254" s="414"/>
    </row>
    <row r="255" spans="1:6" ht="16.5">
      <c r="A255" s="401"/>
      <c r="B255" s="538" t="s">
        <v>777</v>
      </c>
      <c r="C255" s="412"/>
      <c r="D255" s="413"/>
      <c r="E255" s="423"/>
      <c r="F255" s="414"/>
    </row>
    <row r="256" spans="1:6" ht="16.5">
      <c r="A256" s="401"/>
      <c r="B256" s="538" t="s">
        <v>778</v>
      </c>
      <c r="C256" s="412"/>
      <c r="D256" s="413"/>
      <c r="E256" s="423"/>
      <c r="F256" s="414"/>
    </row>
    <row r="257" spans="1:6" ht="16.5">
      <c r="A257" s="401"/>
      <c r="B257" s="538" t="s">
        <v>526</v>
      </c>
      <c r="C257" s="412"/>
      <c r="D257" s="413"/>
      <c r="E257" s="423"/>
      <c r="F257" s="414"/>
    </row>
    <row r="258" spans="1:6" ht="16.5">
      <c r="A258" s="401"/>
      <c r="B258" s="538" t="s">
        <v>527</v>
      </c>
      <c r="C258" s="412"/>
      <c r="D258" s="413"/>
      <c r="E258" s="423"/>
      <c r="F258" s="414"/>
    </row>
    <row r="259" spans="1:6" ht="49.5">
      <c r="A259" s="401"/>
      <c r="B259" s="538" t="s">
        <v>779</v>
      </c>
      <c r="C259" s="412"/>
      <c r="D259" s="413"/>
      <c r="E259" s="423"/>
      <c r="F259" s="414"/>
    </row>
    <row r="260" spans="1:6" ht="16.5">
      <c r="A260" s="401"/>
      <c r="B260" s="538" t="s">
        <v>528</v>
      </c>
      <c r="C260" s="412"/>
      <c r="D260" s="413"/>
      <c r="E260" s="423"/>
      <c r="F260" s="414"/>
    </row>
    <row r="261" spans="1:6" ht="33">
      <c r="A261" s="401"/>
      <c r="B261" s="538" t="s">
        <v>780</v>
      </c>
      <c r="C261" s="412"/>
      <c r="D261" s="413"/>
      <c r="E261" s="423"/>
      <c r="F261" s="414"/>
    </row>
    <row r="262" spans="1:6" ht="33">
      <c r="A262" s="401"/>
      <c r="B262" s="538" t="s">
        <v>781</v>
      </c>
      <c r="C262" s="412"/>
      <c r="D262" s="413"/>
      <c r="E262" s="423"/>
      <c r="F262" s="414"/>
    </row>
    <row r="263" spans="1:6" ht="16.5">
      <c r="A263" s="401"/>
      <c r="B263" s="538" t="s">
        <v>529</v>
      </c>
      <c r="C263" s="412"/>
      <c r="D263" s="413"/>
      <c r="E263" s="412"/>
      <c r="F263" s="414"/>
    </row>
    <row r="264" spans="1:6" ht="33">
      <c r="A264" s="401"/>
      <c r="B264" s="538" t="s">
        <v>782</v>
      </c>
      <c r="C264" s="412"/>
      <c r="D264" s="413"/>
      <c r="E264" s="412"/>
      <c r="F264" s="414"/>
    </row>
    <row r="265" spans="1:6" ht="33">
      <c r="A265" s="401"/>
      <c r="B265" s="538" t="s">
        <v>783</v>
      </c>
      <c r="C265" s="412"/>
      <c r="D265" s="413"/>
      <c r="E265" s="412"/>
      <c r="F265" s="414"/>
    </row>
    <row r="266" spans="1:6" ht="33">
      <c r="A266" s="401"/>
      <c r="B266" s="538" t="s">
        <v>784</v>
      </c>
      <c r="C266" s="412"/>
      <c r="D266" s="413"/>
      <c r="E266" s="412"/>
      <c r="F266" s="414"/>
    </row>
    <row r="267" spans="1:6" ht="66">
      <c r="A267" s="401"/>
      <c r="B267" s="538" t="s">
        <v>785</v>
      </c>
      <c r="C267" s="412"/>
      <c r="D267" s="413"/>
      <c r="E267" s="412"/>
      <c r="F267" s="414"/>
    </row>
    <row r="268" spans="1:6" ht="49.5">
      <c r="A268" s="401"/>
      <c r="B268" s="538" t="s">
        <v>786</v>
      </c>
      <c r="C268" s="412"/>
      <c r="D268" s="413"/>
      <c r="E268" s="412"/>
      <c r="F268" s="414"/>
    </row>
    <row r="269" spans="1:6" ht="49.5">
      <c r="A269" s="401"/>
      <c r="B269" s="538" t="s">
        <v>787</v>
      </c>
      <c r="C269" s="412"/>
      <c r="D269" s="413"/>
      <c r="E269" s="412"/>
      <c r="F269" s="414"/>
    </row>
    <row r="270" spans="1:6" ht="33">
      <c r="A270" s="401"/>
      <c r="B270" s="538" t="s">
        <v>788</v>
      </c>
      <c r="C270" s="412"/>
      <c r="D270" s="413"/>
      <c r="E270" s="412"/>
      <c r="F270" s="414"/>
    </row>
    <row r="271" spans="1:6" ht="16.5">
      <c r="A271" s="401"/>
      <c r="B271" s="538" t="s">
        <v>789</v>
      </c>
      <c r="C271" s="412"/>
      <c r="D271" s="413"/>
      <c r="E271" s="412"/>
      <c r="F271" s="414"/>
    </row>
    <row r="272" spans="1:6" ht="33">
      <c r="A272" s="401"/>
      <c r="B272" s="538" t="s">
        <v>790</v>
      </c>
      <c r="C272" s="412"/>
      <c r="D272" s="413"/>
      <c r="E272" s="412"/>
      <c r="F272" s="414"/>
    </row>
    <row r="273" spans="1:6" ht="49.5">
      <c r="A273" s="401"/>
      <c r="B273" s="539" t="s">
        <v>791</v>
      </c>
      <c r="C273" s="412"/>
      <c r="D273" s="413"/>
      <c r="E273" s="412"/>
      <c r="F273" s="414"/>
    </row>
    <row r="274" spans="1:6" ht="33">
      <c r="A274" s="401"/>
      <c r="B274" s="538" t="s">
        <v>2329</v>
      </c>
      <c r="C274" s="412"/>
      <c r="D274" s="413"/>
      <c r="E274" s="412"/>
      <c r="F274" s="414"/>
    </row>
    <row r="275" spans="1:6" ht="33">
      <c r="A275" s="401"/>
      <c r="B275" s="538" t="s">
        <v>792</v>
      </c>
      <c r="C275" s="412"/>
      <c r="D275" s="413"/>
      <c r="E275" s="412"/>
      <c r="F275" s="414"/>
    </row>
    <row r="276" spans="1:6" ht="16.5">
      <c r="A276" s="401"/>
      <c r="B276" s="541" t="s">
        <v>793</v>
      </c>
      <c r="C276" s="412"/>
      <c r="D276" s="413"/>
      <c r="E276" s="412"/>
      <c r="F276" s="414"/>
    </row>
    <row r="277" spans="1:6" ht="16.5">
      <c r="A277" s="401"/>
      <c r="B277" s="541" t="s">
        <v>794</v>
      </c>
      <c r="C277" s="412"/>
      <c r="D277" s="413"/>
      <c r="E277" s="412"/>
      <c r="F277" s="414"/>
    </row>
    <row r="278" spans="1:6" ht="16.5">
      <c r="A278" s="401"/>
      <c r="B278" s="541" t="s">
        <v>795</v>
      </c>
      <c r="C278" s="412"/>
      <c r="D278" s="413"/>
      <c r="E278" s="412"/>
      <c r="F278" s="414"/>
    </row>
    <row r="279" spans="1:6" ht="16.5">
      <c r="A279" s="401"/>
      <c r="B279" s="541" t="s">
        <v>796</v>
      </c>
      <c r="C279" s="412"/>
      <c r="D279" s="413"/>
      <c r="E279" s="412"/>
      <c r="F279" s="414"/>
    </row>
    <row r="280" spans="1:6" ht="33.75">
      <c r="A280" s="401"/>
      <c r="B280" s="544" t="s">
        <v>2330</v>
      </c>
      <c r="C280" s="412"/>
      <c r="D280" s="413"/>
      <c r="E280" s="412"/>
      <c r="F280" s="414"/>
    </row>
    <row r="281" spans="1:6" ht="49.5">
      <c r="A281" s="425">
        <v>11</v>
      </c>
      <c r="B281" s="538" t="s">
        <v>530</v>
      </c>
      <c r="C281" s="412"/>
      <c r="D281" s="413"/>
      <c r="E281" s="412"/>
      <c r="F281" s="414"/>
    </row>
    <row r="282" spans="1:6" ht="16.5">
      <c r="A282" s="425"/>
      <c r="B282" s="538" t="s">
        <v>531</v>
      </c>
      <c r="C282" s="412"/>
      <c r="D282" s="413"/>
      <c r="E282" s="412"/>
      <c r="F282" s="414"/>
    </row>
    <row r="283" spans="1:6" ht="16.5">
      <c r="A283" s="425"/>
      <c r="B283" s="538" t="s">
        <v>532</v>
      </c>
      <c r="C283" s="412"/>
      <c r="D283" s="413"/>
      <c r="E283" s="412"/>
      <c r="F283" s="414"/>
    </row>
    <row r="284" spans="1:6" ht="16.5">
      <c r="A284" s="425"/>
      <c r="B284" s="538" t="s">
        <v>533</v>
      </c>
      <c r="C284" s="412"/>
      <c r="D284" s="413"/>
      <c r="E284" s="412"/>
      <c r="F284" s="414"/>
    </row>
    <row r="285" spans="1:6" ht="16.5">
      <c r="A285" s="425"/>
      <c r="B285" s="538" t="s">
        <v>534</v>
      </c>
      <c r="C285" s="412"/>
      <c r="D285" s="413"/>
      <c r="E285" s="412"/>
      <c r="F285" s="414"/>
    </row>
    <row r="286" spans="1:6" ht="33">
      <c r="A286" s="425">
        <v>12</v>
      </c>
      <c r="B286" s="538" t="s">
        <v>535</v>
      </c>
      <c r="C286" s="412"/>
      <c r="D286" s="413"/>
      <c r="E286" s="412"/>
      <c r="F286" s="414"/>
    </row>
    <row r="287" spans="1:6" ht="16.5">
      <c r="A287" s="425">
        <v>13</v>
      </c>
      <c r="B287" s="538" t="s">
        <v>797</v>
      </c>
      <c r="C287" s="412"/>
      <c r="D287" s="413"/>
      <c r="E287" s="412"/>
      <c r="F287" s="414"/>
    </row>
    <row r="288" spans="1:6" ht="33">
      <c r="A288" s="425"/>
      <c r="B288" s="538" t="s">
        <v>798</v>
      </c>
      <c r="C288" s="412"/>
      <c r="D288" s="413"/>
      <c r="E288" s="412"/>
      <c r="F288" s="414"/>
    </row>
    <row r="289" spans="1:6" ht="66">
      <c r="A289" s="425">
        <v>14</v>
      </c>
      <c r="B289" s="538" t="s">
        <v>536</v>
      </c>
      <c r="C289" s="412"/>
      <c r="D289" s="413"/>
      <c r="E289" s="412"/>
      <c r="F289" s="414"/>
    </row>
    <row r="290" spans="1:6" ht="16.5">
      <c r="A290" s="401">
        <v>15</v>
      </c>
      <c r="B290" s="539" t="s">
        <v>537</v>
      </c>
      <c r="C290" s="412" t="s">
        <v>538</v>
      </c>
      <c r="D290" s="412" t="s">
        <v>539</v>
      </c>
      <c r="E290" s="412"/>
      <c r="F290" s="414"/>
    </row>
    <row r="291" spans="1:6" ht="16.5">
      <c r="A291" s="401"/>
      <c r="B291" s="538" t="s">
        <v>540</v>
      </c>
      <c r="C291" s="413"/>
      <c r="D291" s="413"/>
      <c r="E291" s="412"/>
      <c r="F291" s="414"/>
    </row>
    <row r="292" spans="1:6" ht="33">
      <c r="A292" s="401"/>
      <c r="B292" s="538" t="s">
        <v>799</v>
      </c>
      <c r="C292" s="413"/>
      <c r="D292" s="413"/>
      <c r="E292" s="412"/>
      <c r="F292" s="414"/>
    </row>
    <row r="293" spans="1:6" ht="16.5">
      <c r="A293" s="401"/>
      <c r="B293" s="538" t="s">
        <v>800</v>
      </c>
      <c r="C293" s="413"/>
      <c r="D293" s="413"/>
      <c r="E293" s="412"/>
      <c r="F293" s="414"/>
    </row>
    <row r="294" spans="1:6" ht="16.5">
      <c r="A294" s="401"/>
      <c r="B294" s="538" t="s">
        <v>801</v>
      </c>
      <c r="C294" s="413"/>
      <c r="D294" s="413"/>
      <c r="E294" s="412"/>
      <c r="F294" s="414"/>
    </row>
    <row r="295" spans="1:6" ht="49.5">
      <c r="A295" s="425"/>
      <c r="B295" s="539" t="s">
        <v>802</v>
      </c>
      <c r="C295" s="413"/>
      <c r="D295" s="413"/>
      <c r="E295" s="412"/>
      <c r="F295" s="414"/>
    </row>
    <row r="296" spans="1:6" ht="16.5">
      <c r="A296" s="425"/>
      <c r="B296" s="539" t="s">
        <v>541</v>
      </c>
      <c r="C296" s="413"/>
      <c r="D296" s="413"/>
      <c r="E296" s="412"/>
      <c r="F296" s="414"/>
    </row>
    <row r="297" spans="1:6" ht="33">
      <c r="A297" s="425">
        <v>16</v>
      </c>
      <c r="B297" s="539" t="s">
        <v>542</v>
      </c>
      <c r="C297" s="413"/>
      <c r="D297" s="413"/>
      <c r="E297" s="412"/>
      <c r="F297" s="414"/>
    </row>
    <row r="298" spans="1:6" ht="16.5">
      <c r="A298" s="425"/>
      <c r="B298" s="539" t="s">
        <v>543</v>
      </c>
      <c r="C298" s="413"/>
      <c r="D298" s="413"/>
      <c r="E298" s="412"/>
      <c r="F298" s="414"/>
    </row>
    <row r="299" spans="1:6" ht="16.5">
      <c r="A299" s="425"/>
      <c r="B299" s="539" t="s">
        <v>525</v>
      </c>
      <c r="C299" s="413"/>
      <c r="D299" s="413"/>
      <c r="E299" s="412"/>
      <c r="F299" s="414"/>
    </row>
    <row r="300" spans="1:6" ht="16.5">
      <c r="A300" s="425">
        <v>17</v>
      </c>
      <c r="B300" s="539" t="s">
        <v>544</v>
      </c>
      <c r="C300" s="413"/>
      <c r="D300" s="413"/>
      <c r="E300" s="412"/>
      <c r="F300" s="414"/>
    </row>
    <row r="301" spans="1:6" ht="16.5">
      <c r="A301" s="425"/>
      <c r="B301" s="545"/>
      <c r="C301" s="406" t="s">
        <v>545</v>
      </c>
      <c r="D301" s="420" t="s">
        <v>546</v>
      </c>
      <c r="E301" s="412"/>
      <c r="F301" s="414"/>
    </row>
    <row r="302" spans="1:6" ht="16.5">
      <c r="A302" s="425">
        <v>18</v>
      </c>
      <c r="B302" s="539" t="s">
        <v>547</v>
      </c>
      <c r="C302" s="413"/>
      <c r="D302" s="413"/>
      <c r="E302" s="412"/>
      <c r="F302" s="414"/>
    </row>
    <row r="303" spans="1:6" ht="33">
      <c r="A303" s="425">
        <v>19</v>
      </c>
      <c r="B303" s="539" t="s">
        <v>589</v>
      </c>
      <c r="C303" s="413"/>
      <c r="D303" s="413"/>
      <c r="E303" s="412"/>
      <c r="F303" s="414"/>
    </row>
    <row r="304" spans="1:6" ht="33">
      <c r="A304" s="425">
        <v>20</v>
      </c>
      <c r="B304" s="539" t="s">
        <v>548</v>
      </c>
      <c r="C304" s="413"/>
      <c r="D304" s="413"/>
      <c r="E304" s="412"/>
      <c r="F304" s="414"/>
    </row>
    <row r="305" spans="1:6" ht="33">
      <c r="A305" s="425"/>
      <c r="B305" s="539" t="s">
        <v>803</v>
      </c>
      <c r="C305" s="413"/>
      <c r="D305" s="413"/>
      <c r="E305" s="412"/>
      <c r="F305" s="414"/>
    </row>
    <row r="306" spans="1:6" ht="33">
      <c r="A306" s="425">
        <v>21</v>
      </c>
      <c r="B306" s="539" t="s">
        <v>549</v>
      </c>
      <c r="C306" s="413"/>
      <c r="D306" s="413"/>
      <c r="E306" s="412"/>
      <c r="F306" s="414"/>
    </row>
    <row r="307" spans="1:6" ht="16.5">
      <c r="A307" s="425"/>
      <c r="B307" s="539" t="s">
        <v>804</v>
      </c>
      <c r="C307" s="413"/>
      <c r="D307" s="413"/>
      <c r="E307" s="412"/>
      <c r="F307" s="414"/>
    </row>
    <row r="308" spans="1:6" ht="16.5">
      <c r="A308" s="425"/>
      <c r="B308" s="539" t="s">
        <v>805</v>
      </c>
      <c r="C308" s="413"/>
      <c r="D308" s="413"/>
      <c r="E308" s="412"/>
      <c r="F308" s="414"/>
    </row>
    <row r="309" spans="1:6" ht="16.5">
      <c r="A309" s="425"/>
      <c r="B309" s="539" t="s">
        <v>806</v>
      </c>
      <c r="C309" s="413"/>
      <c r="D309" s="413"/>
      <c r="E309" s="412"/>
      <c r="F309" s="414"/>
    </row>
    <row r="310" spans="1:6" ht="33">
      <c r="A310" s="425">
        <v>22</v>
      </c>
      <c r="B310" s="539" t="s">
        <v>807</v>
      </c>
      <c r="C310" s="413"/>
      <c r="D310" s="413"/>
      <c r="E310" s="412"/>
      <c r="F310" s="414"/>
    </row>
    <row r="311" spans="1:6" ht="33">
      <c r="A311" s="425"/>
      <c r="B311" s="539" t="s">
        <v>808</v>
      </c>
      <c r="C311" s="413"/>
      <c r="D311" s="413"/>
      <c r="E311" s="412"/>
      <c r="F311" s="414"/>
    </row>
    <row r="312" spans="1:6" ht="33">
      <c r="A312" s="425"/>
      <c r="B312" s="539" t="s">
        <v>809</v>
      </c>
      <c r="C312" s="413"/>
      <c r="D312" s="413"/>
      <c r="E312" s="412"/>
      <c r="F312" s="414"/>
    </row>
    <row r="313" spans="1:6" ht="16.5">
      <c r="A313" s="425">
        <v>23</v>
      </c>
      <c r="B313" s="539" t="s">
        <v>550</v>
      </c>
      <c r="C313" s="414"/>
      <c r="D313" s="413"/>
      <c r="E313" s="412"/>
      <c r="F313" s="414"/>
    </row>
    <row r="314" spans="1:6" ht="16.5">
      <c r="A314" s="425"/>
      <c r="B314" s="539" t="s">
        <v>551</v>
      </c>
      <c r="C314" s="414"/>
      <c r="D314" s="413"/>
      <c r="E314" s="412"/>
      <c r="F314" s="414"/>
    </row>
    <row r="315" spans="1:6" ht="16.5">
      <c r="A315" s="425"/>
      <c r="B315" s="539" t="s">
        <v>552</v>
      </c>
      <c r="C315" s="414"/>
      <c r="D315" s="413"/>
      <c r="E315" s="414"/>
      <c r="F315" s="414"/>
    </row>
    <row r="316" spans="1:6" ht="16.5">
      <c r="A316" s="425"/>
      <c r="B316" s="539" t="s">
        <v>553</v>
      </c>
      <c r="C316" s="414"/>
      <c r="D316" s="413"/>
      <c r="E316" s="414"/>
      <c r="F316" s="414"/>
    </row>
    <row r="317" spans="1:6" ht="16.5">
      <c r="A317" s="425"/>
      <c r="B317" s="539" t="s">
        <v>554</v>
      </c>
      <c r="C317" s="414"/>
      <c r="D317" s="413"/>
      <c r="E317" s="414"/>
      <c r="F317" s="414"/>
    </row>
    <row r="318" spans="1:6" ht="16.5">
      <c r="A318" s="425"/>
      <c r="B318" s="539" t="s">
        <v>555</v>
      </c>
      <c r="C318" s="414"/>
      <c r="D318" s="413"/>
      <c r="E318" s="414"/>
      <c r="F318" s="414"/>
    </row>
    <row r="319" spans="1:6" ht="16.5">
      <c r="A319" s="425"/>
      <c r="B319" s="539" t="s">
        <v>556</v>
      </c>
      <c r="C319" s="414"/>
      <c r="D319" s="413"/>
      <c r="E319" s="414"/>
      <c r="F319" s="414"/>
    </row>
    <row r="320" spans="1:6" ht="16.5">
      <c r="A320" s="425"/>
      <c r="B320" s="539" t="s">
        <v>810</v>
      </c>
      <c r="C320" s="414"/>
      <c r="D320" s="413"/>
      <c r="E320" s="414"/>
      <c r="F320" s="414"/>
    </row>
    <row r="321" spans="1:6" ht="16.5">
      <c r="A321" s="425"/>
      <c r="B321" s="539" t="s">
        <v>811</v>
      </c>
      <c r="C321" s="414"/>
      <c r="D321" s="413"/>
      <c r="E321" s="414"/>
      <c r="F321" s="414"/>
    </row>
    <row r="322" spans="1:6" ht="33">
      <c r="A322" s="425">
        <v>24</v>
      </c>
      <c r="B322" s="539" t="s">
        <v>557</v>
      </c>
      <c r="C322" s="414"/>
      <c r="D322" s="413"/>
      <c r="E322" s="414"/>
      <c r="F322" s="414"/>
    </row>
    <row r="323" spans="1:6" ht="16.5">
      <c r="A323" s="425"/>
      <c r="B323" s="430" t="s">
        <v>812</v>
      </c>
      <c r="C323" s="431"/>
      <c r="D323" s="413"/>
      <c r="E323" s="432"/>
      <c r="F323" s="432"/>
    </row>
    <row r="324" spans="1:6" ht="16.5">
      <c r="A324" s="425"/>
      <c r="B324" s="430" t="s">
        <v>813</v>
      </c>
      <c r="C324" s="431"/>
      <c r="D324" s="413"/>
      <c r="E324" s="432"/>
      <c r="F324" s="432"/>
    </row>
    <row r="325" spans="1:6" ht="16.5">
      <c r="A325" s="425"/>
      <c r="B325" s="430" t="s">
        <v>814</v>
      </c>
      <c r="C325" s="431"/>
      <c r="D325" s="413"/>
      <c r="E325" s="432"/>
      <c r="F325" s="432"/>
    </row>
    <row r="326" spans="1:6" ht="16.5">
      <c r="A326" s="425"/>
      <c r="B326" s="430" t="s">
        <v>815</v>
      </c>
      <c r="C326" s="431"/>
      <c r="D326" s="413"/>
      <c r="E326" s="432"/>
      <c r="F326" s="432"/>
    </row>
    <row r="327" spans="1:6" ht="16.5">
      <c r="A327" s="425"/>
      <c r="B327" s="430" t="s">
        <v>816</v>
      </c>
      <c r="C327" s="431"/>
      <c r="D327" s="413"/>
      <c r="E327" s="432"/>
      <c r="F327" s="432"/>
    </row>
    <row r="328" spans="1:6" ht="16.5">
      <c r="A328" s="425"/>
      <c r="B328" s="430" t="s">
        <v>817</v>
      </c>
      <c r="C328" s="431"/>
      <c r="D328" s="413"/>
      <c r="E328" s="432"/>
      <c r="F328" s="432"/>
    </row>
    <row r="329" spans="1:6" ht="16.5">
      <c r="A329" s="425"/>
      <c r="B329" s="430" t="s">
        <v>818</v>
      </c>
      <c r="C329" s="431"/>
      <c r="D329" s="413"/>
      <c r="E329" s="432"/>
      <c r="F329" s="432"/>
    </row>
    <row r="330" spans="1:6" ht="16.5">
      <c r="A330" s="425"/>
      <c r="B330" s="430" t="s">
        <v>819</v>
      </c>
      <c r="C330" s="431"/>
      <c r="D330" s="413"/>
      <c r="E330" s="432"/>
      <c r="F330" s="432"/>
    </row>
    <row r="331" spans="1:6" ht="16.5">
      <c r="A331" s="425"/>
      <c r="B331" s="430" t="s">
        <v>820</v>
      </c>
      <c r="C331" s="431"/>
      <c r="D331" s="413"/>
      <c r="E331" s="432"/>
      <c r="F331" s="432"/>
    </row>
    <row r="332" spans="1:6" ht="16.5">
      <c r="A332" s="425"/>
      <c r="B332" s="430" t="s">
        <v>821</v>
      </c>
      <c r="C332" s="431"/>
      <c r="D332" s="413"/>
      <c r="E332" s="432"/>
      <c r="F332" s="432"/>
    </row>
    <row r="333" spans="1:6" ht="16.5">
      <c r="A333" s="425"/>
      <c r="B333" s="430" t="s">
        <v>822</v>
      </c>
      <c r="C333" s="431"/>
      <c r="D333" s="413"/>
      <c r="E333" s="432"/>
      <c r="F333" s="432"/>
    </row>
    <row r="334" spans="1:6" ht="16.5">
      <c r="A334" s="425"/>
      <c r="B334" s="430" t="s">
        <v>823</v>
      </c>
      <c r="C334" s="431"/>
      <c r="D334" s="413"/>
      <c r="E334" s="432"/>
      <c r="F334" s="432"/>
    </row>
    <row r="335" spans="1:6" ht="16.5">
      <c r="A335" s="425"/>
      <c r="B335" s="430" t="s">
        <v>824</v>
      </c>
      <c r="C335" s="431"/>
      <c r="D335" s="413"/>
      <c r="E335" s="432"/>
      <c r="F335" s="432"/>
    </row>
    <row r="336" spans="1:6" ht="16.5">
      <c r="A336" s="425"/>
      <c r="B336" s="430" t="s">
        <v>825</v>
      </c>
      <c r="C336" s="431"/>
      <c r="D336" s="413"/>
      <c r="E336" s="432"/>
      <c r="F336" s="432"/>
    </row>
    <row r="337" spans="1:6" ht="16.5">
      <c r="A337" s="425"/>
      <c r="B337" s="430" t="s">
        <v>826</v>
      </c>
      <c r="C337" s="431"/>
      <c r="D337" s="413"/>
      <c r="E337" s="432"/>
      <c r="F337" s="432"/>
    </row>
    <row r="338" spans="1:6" ht="16.5">
      <c r="A338" s="425"/>
      <c r="B338" s="430" t="s">
        <v>827</v>
      </c>
      <c r="C338" s="431"/>
      <c r="D338" s="413"/>
      <c r="E338" s="432"/>
      <c r="F338" s="432"/>
    </row>
    <row r="339" spans="1:6" ht="16.5">
      <c r="A339" s="425"/>
      <c r="B339" s="430" t="s">
        <v>828</v>
      </c>
      <c r="C339" s="431"/>
      <c r="D339" s="413"/>
      <c r="E339" s="432"/>
      <c r="F339" s="432"/>
    </row>
    <row r="340" spans="1:6" ht="16.5">
      <c r="A340" s="425"/>
      <c r="B340" s="430" t="s">
        <v>829</v>
      </c>
      <c r="C340" s="431"/>
      <c r="D340" s="413"/>
      <c r="E340" s="432"/>
      <c r="F340" s="432"/>
    </row>
    <row r="341" spans="1:6" ht="31.5">
      <c r="A341" s="425"/>
      <c r="B341" s="430" t="s">
        <v>830</v>
      </c>
      <c r="C341" s="431"/>
      <c r="D341" s="413"/>
      <c r="E341" s="432"/>
      <c r="F341" s="432"/>
    </row>
    <row r="342" spans="1:6" ht="16.5">
      <c r="A342" s="425"/>
      <c r="B342" s="430" t="s">
        <v>831</v>
      </c>
      <c r="C342" s="431"/>
      <c r="D342" s="413"/>
      <c r="E342" s="432"/>
      <c r="F342" s="432"/>
    </row>
    <row r="343" spans="1:6" ht="31.5">
      <c r="A343" s="425"/>
      <c r="B343" s="430" t="s">
        <v>832</v>
      </c>
      <c r="C343" s="431"/>
      <c r="D343" s="413"/>
      <c r="E343" s="432"/>
      <c r="F343" s="432"/>
    </row>
    <row r="344" spans="1:6" ht="16.5">
      <c r="A344" s="425"/>
      <c r="B344" s="430" t="s">
        <v>833</v>
      </c>
      <c r="C344" s="431"/>
      <c r="D344" s="413"/>
      <c r="E344" s="432"/>
      <c r="F344" s="432"/>
    </row>
    <row r="345" spans="1:6" ht="16.5">
      <c r="A345" s="425"/>
      <c r="B345" s="430" t="s">
        <v>834</v>
      </c>
      <c r="C345" s="431"/>
      <c r="D345" s="413"/>
      <c r="E345" s="432"/>
      <c r="F345" s="432"/>
    </row>
    <row r="346" spans="1:6" ht="31.5">
      <c r="A346" s="425"/>
      <c r="B346" s="430" t="s">
        <v>835</v>
      </c>
      <c r="C346" s="431"/>
      <c r="D346" s="413"/>
      <c r="E346" s="432"/>
      <c r="F346" s="432"/>
    </row>
    <row r="347" spans="1:6" ht="16.5">
      <c r="A347" s="425"/>
      <c r="B347" s="430" t="s">
        <v>836</v>
      </c>
      <c r="C347" s="431"/>
      <c r="D347" s="413"/>
      <c r="E347" s="432"/>
      <c r="F347" s="432"/>
    </row>
    <row r="348" spans="1:6" ht="16.5">
      <c r="A348" s="425"/>
      <c r="B348" s="430" t="s">
        <v>837</v>
      </c>
      <c r="C348" s="431"/>
      <c r="D348" s="413"/>
      <c r="E348" s="432"/>
      <c r="F348" s="432"/>
    </row>
    <row r="349" spans="1:6" ht="16.5">
      <c r="A349" s="425"/>
      <c r="B349" s="430" t="s">
        <v>558</v>
      </c>
      <c r="C349" s="431"/>
      <c r="D349" s="413"/>
      <c r="E349" s="432"/>
      <c r="F349" s="432"/>
    </row>
    <row r="350" spans="1:6" ht="16.5">
      <c r="A350" s="425"/>
      <c r="B350" s="430" t="s">
        <v>838</v>
      </c>
      <c r="C350" s="431"/>
      <c r="D350" s="413"/>
      <c r="E350" s="432"/>
      <c r="F350" s="432"/>
    </row>
    <row r="351" spans="1:6" ht="16.5">
      <c r="A351" s="425"/>
      <c r="B351" s="430" t="s">
        <v>839</v>
      </c>
      <c r="C351" s="431"/>
      <c r="D351" s="413"/>
      <c r="E351" s="432"/>
      <c r="F351" s="432"/>
    </row>
    <row r="352" spans="1:6" ht="31.5">
      <c r="A352" s="425"/>
      <c r="B352" s="430" t="s">
        <v>840</v>
      </c>
      <c r="C352" s="431"/>
      <c r="D352" s="413"/>
      <c r="E352" s="432"/>
      <c r="F352" s="432"/>
    </row>
    <row r="353" spans="1:6" ht="16.5">
      <c r="A353" s="425"/>
      <c r="B353" s="430" t="s">
        <v>841</v>
      </c>
      <c r="C353" s="431"/>
      <c r="D353" s="413"/>
      <c r="E353" s="432"/>
      <c r="F353" s="432"/>
    </row>
    <row r="354" spans="1:6" ht="16.5">
      <c r="A354" s="425"/>
      <c r="B354" s="430" t="s">
        <v>842</v>
      </c>
      <c r="C354" s="431"/>
      <c r="D354" s="413"/>
      <c r="E354" s="432"/>
      <c r="F354" s="432"/>
    </row>
    <row r="355" spans="1:6" ht="16.5">
      <c r="A355" s="425"/>
      <c r="B355" s="430" t="s">
        <v>843</v>
      </c>
      <c r="C355" s="431"/>
      <c r="D355" s="413"/>
      <c r="E355" s="432"/>
      <c r="F355" s="432"/>
    </row>
    <row r="356" spans="1:6" ht="16.5">
      <c r="A356" s="425"/>
      <c r="B356" s="430" t="s">
        <v>2341</v>
      </c>
      <c r="C356" s="431"/>
      <c r="D356" s="413"/>
      <c r="E356" s="432"/>
      <c r="F356" s="432"/>
    </row>
    <row r="357" spans="1:6" ht="16.5">
      <c r="A357" s="425"/>
      <c r="B357" s="433" t="s">
        <v>844</v>
      </c>
      <c r="C357" s="431"/>
      <c r="D357" s="413"/>
      <c r="E357" s="432"/>
      <c r="F357" s="432"/>
    </row>
    <row r="358" spans="1:6" ht="16.5">
      <c r="A358" s="425"/>
      <c r="B358" s="433" t="s">
        <v>2340</v>
      </c>
      <c r="C358" s="431"/>
      <c r="D358" s="413"/>
      <c r="E358" s="432"/>
      <c r="F358" s="432"/>
    </row>
    <row r="359" spans="1:6" ht="16.5">
      <c r="A359" s="425"/>
      <c r="B359" s="433" t="s">
        <v>559</v>
      </c>
      <c r="C359" s="431"/>
      <c r="D359" s="413"/>
      <c r="E359" s="432"/>
      <c r="F359" s="432"/>
    </row>
    <row r="360" spans="1:6" ht="33">
      <c r="A360" s="425"/>
      <c r="B360" s="539" t="s">
        <v>845</v>
      </c>
      <c r="C360" s="434"/>
      <c r="D360" s="413"/>
      <c r="E360" s="434"/>
      <c r="F360" s="434"/>
    </row>
    <row r="363" spans="1:6" ht="16.5" thickBot="1"/>
    <row r="364" spans="1:6" ht="40.9" customHeight="1" thickBot="1">
      <c r="A364" s="409" t="s">
        <v>53</v>
      </c>
      <c r="B364" s="316"/>
      <c r="C364" s="409" t="s">
        <v>65</v>
      </c>
      <c r="D364" s="316"/>
    </row>
    <row r="365" spans="1:6" ht="61.9" customHeight="1" thickBot="1">
      <c r="A365" s="409" t="s">
        <v>55</v>
      </c>
      <c r="B365" s="316"/>
      <c r="C365" s="409" t="s">
        <v>66</v>
      </c>
      <c r="D365" s="316"/>
    </row>
    <row r="366" spans="1:6" ht="39.6" customHeight="1" thickBot="1">
      <c r="A366" s="282"/>
      <c r="B366" s="282"/>
      <c r="C366" s="409" t="s">
        <v>67</v>
      </c>
      <c r="D366" s="316"/>
    </row>
  </sheetData>
  <mergeCells count="16">
    <mergeCell ref="E165:F165"/>
    <mergeCell ref="B217:B218"/>
    <mergeCell ref="C217:D217"/>
    <mergeCell ref="A1:F1"/>
    <mergeCell ref="A12:A13"/>
    <mergeCell ref="B12:B13"/>
    <mergeCell ref="A22:A23"/>
    <mergeCell ref="B22:B23"/>
    <mergeCell ref="A60:A67"/>
    <mergeCell ref="C165:D165"/>
    <mergeCell ref="A2:F2"/>
    <mergeCell ref="A3:F3"/>
    <mergeCell ref="A5:F5"/>
    <mergeCell ref="A6:F6"/>
    <mergeCell ref="C7:E7"/>
    <mergeCell ref="C8:F8"/>
  </mergeCells>
  <dataValidations count="2">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WVL983102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5 IZ65595 SV65595 ACR65595 AMN65595 AWJ65595 BGF65595 BQB65595 BZX65595 CJT65595 CTP65595 DDL65595 DNH65595 DXD65595 EGZ65595 EQV65595 FAR65595 FKN65595 FUJ65595 GEF65595 GOB65595 GXX65595 HHT65595 HRP65595 IBL65595 ILH65595 IVD65595 JEZ65595 JOV65595 JYR65595 KIN65595 KSJ65595 LCF65595 LMB65595 LVX65595 MFT65595 MPP65595 MZL65595 NJH65595 NTD65595 OCZ65595 OMV65595 OWR65595 PGN65595 PQJ65595 QAF65595 QKB65595 QTX65595 RDT65595 RNP65595 RXL65595 SHH65595 SRD65595 TAZ65595 TKV65595 TUR65595 UEN65595 UOJ65595 UYF65595 VIB65595 VRX65595 WBT65595 WLP65595 WVL65595 D131131 IZ131131 SV131131 ACR131131 AMN131131 AWJ131131 BGF131131 BQB131131 BZX131131 CJT131131 CTP131131 DDL131131 DNH131131 DXD131131 EGZ131131 EQV131131 FAR131131 FKN131131 FUJ131131 GEF131131 GOB131131 GXX131131 HHT131131 HRP131131 IBL131131 ILH131131 IVD131131 JEZ131131 JOV131131 JYR131131 KIN131131 KSJ131131 LCF131131 LMB131131 LVX131131 MFT131131 MPP131131 MZL131131 NJH131131 NTD131131 OCZ131131 OMV131131 OWR131131 PGN131131 PQJ131131 QAF131131 QKB131131 QTX131131 RDT131131 RNP131131 RXL131131 SHH131131 SRD131131 TAZ131131 TKV131131 TUR131131 UEN131131 UOJ131131 UYF131131 VIB131131 VRX131131 WBT131131 WLP131131 WVL131131 D196667 IZ196667 SV196667 ACR196667 AMN196667 AWJ196667 BGF196667 BQB196667 BZX196667 CJT196667 CTP196667 DDL196667 DNH196667 DXD196667 EGZ196667 EQV196667 FAR196667 FKN196667 FUJ196667 GEF196667 GOB196667 GXX196667 HHT196667 HRP196667 IBL196667 ILH196667 IVD196667 JEZ196667 JOV196667 JYR196667 KIN196667 KSJ196667 LCF196667 LMB196667 LVX196667 MFT196667 MPP196667 MZL196667 NJH196667 NTD196667 OCZ196667 OMV196667 OWR196667 PGN196667 PQJ196667 QAF196667 QKB196667 QTX196667 RDT196667 RNP196667 RXL196667 SHH196667 SRD196667 TAZ196667 TKV196667 TUR196667 UEN196667 UOJ196667 UYF196667 VIB196667 VRX196667 WBT196667 WLP196667 WVL196667 D262203 IZ262203 SV262203 ACR262203 AMN262203 AWJ262203 BGF262203 BQB262203 BZX262203 CJT262203 CTP262203 DDL262203 DNH262203 DXD262203 EGZ262203 EQV262203 FAR262203 FKN262203 FUJ262203 GEF262203 GOB262203 GXX262203 HHT262203 HRP262203 IBL262203 ILH262203 IVD262203 JEZ262203 JOV262203 JYR262203 KIN262203 KSJ262203 LCF262203 LMB262203 LVX262203 MFT262203 MPP262203 MZL262203 NJH262203 NTD262203 OCZ262203 OMV262203 OWR262203 PGN262203 PQJ262203 QAF262203 QKB262203 QTX262203 RDT262203 RNP262203 RXL262203 SHH262203 SRD262203 TAZ262203 TKV262203 TUR262203 UEN262203 UOJ262203 UYF262203 VIB262203 VRX262203 WBT262203 WLP262203 WVL262203 D327739 IZ327739 SV327739 ACR327739 AMN327739 AWJ327739 BGF327739 BQB327739 BZX327739 CJT327739 CTP327739 DDL327739 DNH327739 DXD327739 EGZ327739 EQV327739 FAR327739 FKN327739 FUJ327739 GEF327739 GOB327739 GXX327739 HHT327739 HRP327739 IBL327739 ILH327739 IVD327739 JEZ327739 JOV327739 JYR327739 KIN327739 KSJ327739 LCF327739 LMB327739 LVX327739 MFT327739 MPP327739 MZL327739 NJH327739 NTD327739 OCZ327739 OMV327739 OWR327739 PGN327739 PQJ327739 QAF327739 QKB327739 QTX327739 RDT327739 RNP327739 RXL327739 SHH327739 SRD327739 TAZ327739 TKV327739 TUR327739 UEN327739 UOJ327739 UYF327739 VIB327739 VRX327739 WBT327739 WLP327739 WVL327739 D393275 IZ393275 SV393275 ACR393275 AMN393275 AWJ393275 BGF393275 BQB393275 BZX393275 CJT393275 CTP393275 DDL393275 DNH393275 DXD393275 EGZ393275 EQV393275 FAR393275 FKN393275 FUJ393275 GEF393275 GOB393275 GXX393275 HHT393275 HRP393275 IBL393275 ILH393275 IVD393275 JEZ393275 JOV393275 JYR393275 KIN393275 KSJ393275 LCF393275 LMB393275 LVX393275 MFT393275 MPP393275 MZL393275 NJH393275 NTD393275 OCZ393275 OMV393275 OWR393275 PGN393275 PQJ393275 QAF393275 QKB393275 QTX393275 RDT393275 RNP393275 RXL393275 SHH393275 SRD393275 TAZ393275 TKV393275 TUR393275 UEN393275 UOJ393275 UYF393275 VIB393275 VRX393275 WBT393275 WLP393275 WVL393275 D458811 IZ458811 SV458811 ACR458811 AMN458811 AWJ458811 BGF458811 BQB458811 BZX458811 CJT458811 CTP458811 DDL458811 DNH458811 DXD458811 EGZ458811 EQV458811 FAR458811 FKN458811 FUJ458811 GEF458811 GOB458811 GXX458811 HHT458811 HRP458811 IBL458811 ILH458811 IVD458811 JEZ458811 JOV458811 JYR458811 KIN458811 KSJ458811 LCF458811 LMB458811 LVX458811 MFT458811 MPP458811 MZL458811 NJH458811 NTD458811 OCZ458811 OMV458811 OWR458811 PGN458811 PQJ458811 QAF458811 QKB458811 QTX458811 RDT458811 RNP458811 RXL458811 SHH458811 SRD458811 TAZ458811 TKV458811 TUR458811 UEN458811 UOJ458811 UYF458811 VIB458811 VRX458811 WBT458811 WLP458811 WVL458811 D524347 IZ524347 SV524347 ACR524347 AMN524347 AWJ524347 BGF524347 BQB524347 BZX524347 CJT524347 CTP524347 DDL524347 DNH524347 DXD524347 EGZ524347 EQV524347 FAR524347 FKN524347 FUJ524347 GEF524347 GOB524347 GXX524347 HHT524347 HRP524347 IBL524347 ILH524347 IVD524347 JEZ524347 JOV524347 JYR524347 KIN524347 KSJ524347 LCF524347 LMB524347 LVX524347 MFT524347 MPP524347 MZL524347 NJH524347 NTD524347 OCZ524347 OMV524347 OWR524347 PGN524347 PQJ524347 QAF524347 QKB524347 QTX524347 RDT524347 RNP524347 RXL524347 SHH524347 SRD524347 TAZ524347 TKV524347 TUR524347 UEN524347 UOJ524347 UYF524347 VIB524347 VRX524347 WBT524347 WLP524347 WVL524347 D589883 IZ589883 SV589883 ACR589883 AMN589883 AWJ589883 BGF589883 BQB589883 BZX589883 CJT589883 CTP589883 DDL589883 DNH589883 DXD589883 EGZ589883 EQV589883 FAR589883 FKN589883 FUJ589883 GEF589883 GOB589883 GXX589883 HHT589883 HRP589883 IBL589883 ILH589883 IVD589883 JEZ589883 JOV589883 JYR589883 KIN589883 KSJ589883 LCF589883 LMB589883 LVX589883 MFT589883 MPP589883 MZL589883 NJH589883 NTD589883 OCZ589883 OMV589883 OWR589883 PGN589883 PQJ589883 QAF589883 QKB589883 QTX589883 RDT589883 RNP589883 RXL589883 SHH589883 SRD589883 TAZ589883 TKV589883 TUR589883 UEN589883 UOJ589883 UYF589883 VIB589883 VRX589883 WBT589883 WLP589883 WVL589883 D655419 IZ655419 SV655419 ACR655419 AMN655419 AWJ655419 BGF655419 BQB655419 BZX655419 CJT655419 CTP655419 DDL655419 DNH655419 DXD655419 EGZ655419 EQV655419 FAR655419 FKN655419 FUJ655419 GEF655419 GOB655419 GXX655419 HHT655419 HRP655419 IBL655419 ILH655419 IVD655419 JEZ655419 JOV655419 JYR655419 KIN655419 KSJ655419 LCF655419 LMB655419 LVX655419 MFT655419 MPP655419 MZL655419 NJH655419 NTD655419 OCZ655419 OMV655419 OWR655419 PGN655419 PQJ655419 QAF655419 QKB655419 QTX655419 RDT655419 RNP655419 RXL655419 SHH655419 SRD655419 TAZ655419 TKV655419 TUR655419 UEN655419 UOJ655419 UYF655419 VIB655419 VRX655419 WBT655419 WLP655419 WVL655419 D720955 IZ720955 SV720955 ACR720955 AMN720955 AWJ720955 BGF720955 BQB720955 BZX720955 CJT720955 CTP720955 DDL720955 DNH720955 DXD720955 EGZ720955 EQV720955 FAR720955 FKN720955 FUJ720955 GEF720955 GOB720955 GXX720955 HHT720955 HRP720955 IBL720955 ILH720955 IVD720955 JEZ720955 JOV720955 JYR720955 KIN720955 KSJ720955 LCF720955 LMB720955 LVX720955 MFT720955 MPP720955 MZL720955 NJH720955 NTD720955 OCZ720955 OMV720955 OWR720955 PGN720955 PQJ720955 QAF720955 QKB720955 QTX720955 RDT720955 RNP720955 RXL720955 SHH720955 SRD720955 TAZ720955 TKV720955 TUR720955 UEN720955 UOJ720955 UYF720955 VIB720955 VRX720955 WBT720955 WLP720955 WVL720955 D786491 IZ786491 SV786491 ACR786491 AMN786491 AWJ786491 BGF786491 BQB786491 BZX786491 CJT786491 CTP786491 DDL786491 DNH786491 DXD786491 EGZ786491 EQV786491 FAR786491 FKN786491 FUJ786491 GEF786491 GOB786491 GXX786491 HHT786491 HRP786491 IBL786491 ILH786491 IVD786491 JEZ786491 JOV786491 JYR786491 KIN786491 KSJ786491 LCF786491 LMB786491 LVX786491 MFT786491 MPP786491 MZL786491 NJH786491 NTD786491 OCZ786491 OMV786491 OWR786491 PGN786491 PQJ786491 QAF786491 QKB786491 QTX786491 RDT786491 RNP786491 RXL786491 SHH786491 SRD786491 TAZ786491 TKV786491 TUR786491 UEN786491 UOJ786491 UYF786491 VIB786491 VRX786491 WBT786491 WLP786491 WVL786491 D852027 IZ852027 SV852027 ACR852027 AMN852027 AWJ852027 BGF852027 BQB852027 BZX852027 CJT852027 CTP852027 DDL852027 DNH852027 DXD852027 EGZ852027 EQV852027 FAR852027 FKN852027 FUJ852027 GEF852027 GOB852027 GXX852027 HHT852027 HRP852027 IBL852027 ILH852027 IVD852027 JEZ852027 JOV852027 JYR852027 KIN852027 KSJ852027 LCF852027 LMB852027 LVX852027 MFT852027 MPP852027 MZL852027 NJH852027 NTD852027 OCZ852027 OMV852027 OWR852027 PGN852027 PQJ852027 QAF852027 QKB852027 QTX852027 RDT852027 RNP852027 RXL852027 SHH852027 SRD852027 TAZ852027 TKV852027 TUR852027 UEN852027 UOJ852027 UYF852027 VIB852027 VRX852027 WBT852027 WLP852027 WVL852027 D917563 IZ917563 SV917563 ACR917563 AMN917563 AWJ917563 BGF917563 BQB917563 BZX917563 CJT917563 CTP917563 DDL917563 DNH917563 DXD917563 EGZ917563 EQV917563 FAR917563 FKN917563 FUJ917563 GEF917563 GOB917563 GXX917563 HHT917563 HRP917563 IBL917563 ILH917563 IVD917563 JEZ917563 JOV917563 JYR917563 KIN917563 KSJ917563 LCF917563 LMB917563 LVX917563 MFT917563 MPP917563 MZL917563 NJH917563 NTD917563 OCZ917563 OMV917563 OWR917563 PGN917563 PQJ917563 QAF917563 QKB917563 QTX917563 RDT917563 RNP917563 RXL917563 SHH917563 SRD917563 TAZ917563 TKV917563 TUR917563 UEN917563 UOJ917563 UYF917563 VIB917563 VRX917563 WBT917563 WLP917563 WVL917563 D983099 IZ983099 SV983099 ACR983099 AMN983099 AWJ983099 BGF983099 BQB983099 BZX983099 CJT983099 CTP983099 DDL983099 DNH983099 DXD983099 EGZ983099 EQV983099 FAR983099 FKN983099 FUJ983099 GEF983099 GOB983099 GXX983099 HHT983099 HRP983099 IBL983099 ILH983099 IVD983099 JEZ983099 JOV983099 JYR983099 KIN983099 KSJ983099 LCF983099 LMB983099 LVX983099 MFT983099 MPP983099 MZL983099 NJH983099 NTD983099 OCZ983099 OMV983099 OWR983099 PGN983099 PQJ983099 QAF983099 QKB983099 QTX983099 RDT983099 RNP983099 RXL983099 SHH983099 SRD983099 TAZ983099 TKV983099 TUR983099 UEN983099 UOJ983099 UYF983099 VIB983099 VRX983099 WBT983099 WLP983099 WVL983099 WLP98310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xr:uid="{00000000-0002-0000-2500-000000000000}">
      <formula1>0</formula1>
      <formula2>100</formula2>
    </dataValidation>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VL983101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WLP983101 IZ61 SV61 ACR61 AMN61 AWJ61 BGF61 BQB61 BZX61 CJT61 CTP61 DDL61 DNH61 DXD61 EGZ61 EQV61 FAR61 FKN61 FUJ61 GEF61 GOB61 GXX61 HHT61 HRP61 IBL61 ILH61 IVD61 JEZ61 JOV61 JYR61 KIN61 KSJ61 LCF61 LMB61 LVX61 MFT61 MPP61 MZL61 NJH61 NTD61 OCZ61 OMV61 OWR61 PGN61 PQJ61 QAF61 QKB61 QTX61 RDT61 RNP61 RXL61 SHH61 SRD61 TAZ61 TKV61 TUR61 UEN61 UOJ61 UYF61 VIB61 VRX61 WBT61 WLP61 WVL61 D65597 IZ65597 SV65597 ACR65597 AMN65597 AWJ65597 BGF65597 BQB65597 BZX65597 CJT65597 CTP65597 DDL65597 DNH65597 DXD65597 EGZ65597 EQV65597 FAR65597 FKN65597 FUJ65597 GEF65597 GOB65597 GXX65597 HHT65597 HRP65597 IBL65597 ILH65597 IVD65597 JEZ65597 JOV65597 JYR65597 KIN65597 KSJ65597 LCF65597 LMB65597 LVX65597 MFT65597 MPP65597 MZL65597 NJH65597 NTD65597 OCZ65597 OMV65597 OWR65597 PGN65597 PQJ65597 QAF65597 QKB65597 QTX65597 RDT65597 RNP65597 RXL65597 SHH65597 SRD65597 TAZ65597 TKV65597 TUR65597 UEN65597 UOJ65597 UYF65597 VIB65597 VRX65597 WBT65597 WLP65597 WVL65597 D131133 IZ131133 SV131133 ACR131133 AMN131133 AWJ131133 BGF131133 BQB131133 BZX131133 CJT131133 CTP131133 DDL131133 DNH131133 DXD131133 EGZ131133 EQV131133 FAR131133 FKN131133 FUJ131133 GEF131133 GOB131133 GXX131133 HHT131133 HRP131133 IBL131133 ILH131133 IVD131133 JEZ131133 JOV131133 JYR131133 KIN131133 KSJ131133 LCF131133 LMB131133 LVX131133 MFT131133 MPP131133 MZL131133 NJH131133 NTD131133 OCZ131133 OMV131133 OWR131133 PGN131133 PQJ131133 QAF131133 QKB131133 QTX131133 RDT131133 RNP131133 RXL131133 SHH131133 SRD131133 TAZ131133 TKV131133 TUR131133 UEN131133 UOJ131133 UYF131133 VIB131133 VRX131133 WBT131133 WLP131133 WVL131133 D196669 IZ196669 SV196669 ACR196669 AMN196669 AWJ196669 BGF196669 BQB196669 BZX196669 CJT196669 CTP196669 DDL196669 DNH196669 DXD196669 EGZ196669 EQV196669 FAR196669 FKN196669 FUJ196669 GEF196669 GOB196669 GXX196669 HHT196669 HRP196669 IBL196669 ILH196669 IVD196669 JEZ196669 JOV196669 JYR196669 KIN196669 KSJ196669 LCF196669 LMB196669 LVX196669 MFT196669 MPP196669 MZL196669 NJH196669 NTD196669 OCZ196669 OMV196669 OWR196669 PGN196669 PQJ196669 QAF196669 QKB196669 QTX196669 RDT196669 RNP196669 RXL196669 SHH196669 SRD196669 TAZ196669 TKV196669 TUR196669 UEN196669 UOJ196669 UYF196669 VIB196669 VRX196669 WBT196669 WLP196669 WVL196669 D262205 IZ262205 SV262205 ACR262205 AMN262205 AWJ262205 BGF262205 BQB262205 BZX262205 CJT262205 CTP262205 DDL262205 DNH262205 DXD262205 EGZ262205 EQV262205 FAR262205 FKN262205 FUJ262205 GEF262205 GOB262205 GXX262205 HHT262205 HRP262205 IBL262205 ILH262205 IVD262205 JEZ262205 JOV262205 JYR262205 KIN262205 KSJ262205 LCF262205 LMB262205 LVX262205 MFT262205 MPP262205 MZL262205 NJH262205 NTD262205 OCZ262205 OMV262205 OWR262205 PGN262205 PQJ262205 QAF262205 QKB262205 QTX262205 RDT262205 RNP262205 RXL262205 SHH262205 SRD262205 TAZ262205 TKV262205 TUR262205 UEN262205 UOJ262205 UYF262205 VIB262205 VRX262205 WBT262205 WLP262205 WVL262205 D327741 IZ327741 SV327741 ACR327741 AMN327741 AWJ327741 BGF327741 BQB327741 BZX327741 CJT327741 CTP327741 DDL327741 DNH327741 DXD327741 EGZ327741 EQV327741 FAR327741 FKN327741 FUJ327741 GEF327741 GOB327741 GXX327741 HHT327741 HRP327741 IBL327741 ILH327741 IVD327741 JEZ327741 JOV327741 JYR327741 KIN327741 KSJ327741 LCF327741 LMB327741 LVX327741 MFT327741 MPP327741 MZL327741 NJH327741 NTD327741 OCZ327741 OMV327741 OWR327741 PGN327741 PQJ327741 QAF327741 QKB327741 QTX327741 RDT327741 RNP327741 RXL327741 SHH327741 SRD327741 TAZ327741 TKV327741 TUR327741 UEN327741 UOJ327741 UYF327741 VIB327741 VRX327741 WBT327741 WLP327741 WVL327741 D393277 IZ393277 SV393277 ACR393277 AMN393277 AWJ393277 BGF393277 BQB393277 BZX393277 CJT393277 CTP393277 DDL393277 DNH393277 DXD393277 EGZ393277 EQV393277 FAR393277 FKN393277 FUJ393277 GEF393277 GOB393277 GXX393277 HHT393277 HRP393277 IBL393277 ILH393277 IVD393277 JEZ393277 JOV393277 JYR393277 KIN393277 KSJ393277 LCF393277 LMB393277 LVX393277 MFT393277 MPP393277 MZL393277 NJH393277 NTD393277 OCZ393277 OMV393277 OWR393277 PGN393277 PQJ393277 QAF393277 QKB393277 QTX393277 RDT393277 RNP393277 RXL393277 SHH393277 SRD393277 TAZ393277 TKV393277 TUR393277 UEN393277 UOJ393277 UYF393277 VIB393277 VRX393277 WBT393277 WLP393277 WVL393277 D458813 IZ458813 SV458813 ACR458813 AMN458813 AWJ458813 BGF458813 BQB458813 BZX458813 CJT458813 CTP458813 DDL458813 DNH458813 DXD458813 EGZ458813 EQV458813 FAR458813 FKN458813 FUJ458813 GEF458813 GOB458813 GXX458813 HHT458813 HRP458813 IBL458813 ILH458813 IVD458813 JEZ458813 JOV458813 JYR458813 KIN458813 KSJ458813 LCF458813 LMB458813 LVX458813 MFT458813 MPP458813 MZL458813 NJH458813 NTD458813 OCZ458813 OMV458813 OWR458813 PGN458813 PQJ458813 QAF458813 QKB458813 QTX458813 RDT458813 RNP458813 RXL458813 SHH458813 SRD458813 TAZ458813 TKV458813 TUR458813 UEN458813 UOJ458813 UYF458813 VIB458813 VRX458813 WBT458813 WLP458813 WVL458813 D524349 IZ524349 SV524349 ACR524349 AMN524349 AWJ524349 BGF524349 BQB524349 BZX524349 CJT524349 CTP524349 DDL524349 DNH524349 DXD524349 EGZ524349 EQV524349 FAR524349 FKN524349 FUJ524349 GEF524349 GOB524349 GXX524349 HHT524349 HRP524349 IBL524349 ILH524349 IVD524349 JEZ524349 JOV524349 JYR524349 KIN524349 KSJ524349 LCF524349 LMB524349 LVX524349 MFT524349 MPP524349 MZL524349 NJH524349 NTD524349 OCZ524349 OMV524349 OWR524349 PGN524349 PQJ524349 QAF524349 QKB524349 QTX524349 RDT524349 RNP524349 RXL524349 SHH524349 SRD524349 TAZ524349 TKV524349 TUR524349 UEN524349 UOJ524349 UYF524349 VIB524349 VRX524349 WBT524349 WLP524349 WVL524349 D589885 IZ589885 SV589885 ACR589885 AMN589885 AWJ589885 BGF589885 BQB589885 BZX589885 CJT589885 CTP589885 DDL589885 DNH589885 DXD589885 EGZ589885 EQV589885 FAR589885 FKN589885 FUJ589885 GEF589885 GOB589885 GXX589885 HHT589885 HRP589885 IBL589885 ILH589885 IVD589885 JEZ589885 JOV589885 JYR589885 KIN589885 KSJ589885 LCF589885 LMB589885 LVX589885 MFT589885 MPP589885 MZL589885 NJH589885 NTD589885 OCZ589885 OMV589885 OWR589885 PGN589885 PQJ589885 QAF589885 QKB589885 QTX589885 RDT589885 RNP589885 RXL589885 SHH589885 SRD589885 TAZ589885 TKV589885 TUR589885 UEN589885 UOJ589885 UYF589885 VIB589885 VRX589885 WBT589885 WLP589885 WVL589885 D655421 IZ655421 SV655421 ACR655421 AMN655421 AWJ655421 BGF655421 BQB655421 BZX655421 CJT655421 CTP655421 DDL655421 DNH655421 DXD655421 EGZ655421 EQV655421 FAR655421 FKN655421 FUJ655421 GEF655421 GOB655421 GXX655421 HHT655421 HRP655421 IBL655421 ILH655421 IVD655421 JEZ655421 JOV655421 JYR655421 KIN655421 KSJ655421 LCF655421 LMB655421 LVX655421 MFT655421 MPP655421 MZL655421 NJH655421 NTD655421 OCZ655421 OMV655421 OWR655421 PGN655421 PQJ655421 QAF655421 QKB655421 QTX655421 RDT655421 RNP655421 RXL655421 SHH655421 SRD655421 TAZ655421 TKV655421 TUR655421 UEN655421 UOJ655421 UYF655421 VIB655421 VRX655421 WBT655421 WLP655421 WVL655421 D720957 IZ720957 SV720957 ACR720957 AMN720957 AWJ720957 BGF720957 BQB720957 BZX720957 CJT720957 CTP720957 DDL720957 DNH720957 DXD720957 EGZ720957 EQV720957 FAR720957 FKN720957 FUJ720957 GEF720957 GOB720957 GXX720957 HHT720957 HRP720957 IBL720957 ILH720957 IVD720957 JEZ720957 JOV720957 JYR720957 KIN720957 KSJ720957 LCF720957 LMB720957 LVX720957 MFT720957 MPP720957 MZL720957 NJH720957 NTD720957 OCZ720957 OMV720957 OWR720957 PGN720957 PQJ720957 QAF720957 QKB720957 QTX720957 RDT720957 RNP720957 RXL720957 SHH720957 SRD720957 TAZ720957 TKV720957 TUR720957 UEN720957 UOJ720957 UYF720957 VIB720957 VRX720957 WBT720957 WLP720957 WVL720957 D786493 IZ786493 SV786493 ACR786493 AMN786493 AWJ786493 BGF786493 BQB786493 BZX786493 CJT786493 CTP786493 DDL786493 DNH786493 DXD786493 EGZ786493 EQV786493 FAR786493 FKN786493 FUJ786493 GEF786493 GOB786493 GXX786493 HHT786493 HRP786493 IBL786493 ILH786493 IVD786493 JEZ786493 JOV786493 JYR786493 KIN786493 KSJ786493 LCF786493 LMB786493 LVX786493 MFT786493 MPP786493 MZL786493 NJH786493 NTD786493 OCZ786493 OMV786493 OWR786493 PGN786493 PQJ786493 QAF786493 QKB786493 QTX786493 RDT786493 RNP786493 RXL786493 SHH786493 SRD786493 TAZ786493 TKV786493 TUR786493 UEN786493 UOJ786493 UYF786493 VIB786493 VRX786493 WBT786493 WLP786493 WVL786493 D852029 IZ852029 SV852029 ACR852029 AMN852029 AWJ852029 BGF852029 BQB852029 BZX852029 CJT852029 CTP852029 DDL852029 DNH852029 DXD852029 EGZ852029 EQV852029 FAR852029 FKN852029 FUJ852029 GEF852029 GOB852029 GXX852029 HHT852029 HRP852029 IBL852029 ILH852029 IVD852029 JEZ852029 JOV852029 JYR852029 KIN852029 KSJ852029 LCF852029 LMB852029 LVX852029 MFT852029 MPP852029 MZL852029 NJH852029 NTD852029 OCZ852029 OMV852029 OWR852029 PGN852029 PQJ852029 QAF852029 QKB852029 QTX852029 RDT852029 RNP852029 RXL852029 SHH852029 SRD852029 TAZ852029 TKV852029 TUR852029 UEN852029 UOJ852029 UYF852029 VIB852029 VRX852029 WBT852029 WLP852029 WVL852029 D917565 IZ917565 SV917565 ACR917565 AMN917565 AWJ917565 BGF917565 BQB917565 BZX917565 CJT917565 CTP917565 DDL917565 DNH917565 DXD917565 EGZ917565 EQV917565 FAR917565 FKN917565 FUJ917565 GEF917565 GOB917565 GXX917565 HHT917565 HRP917565 IBL917565 ILH917565 IVD917565 JEZ917565 JOV917565 JYR917565 KIN917565 KSJ917565 LCF917565 LMB917565 LVX917565 MFT917565 MPP917565 MZL917565 NJH917565 NTD917565 OCZ917565 OMV917565 OWR917565 PGN917565 PQJ917565 QAF917565 QKB917565 QTX917565 RDT917565 RNP917565 RXL917565 SHH917565 SRD917565 TAZ917565 TKV917565 TUR917565 UEN917565 UOJ917565 UYF917565 VIB917565 VRX917565 WBT917565 WLP917565 WVL917565 D983101 IZ983101 SV983101 ACR983101 AMN983101 AWJ983101 BGF983101 BQB983101 BZX983101 CJT983101 CTP983101 DDL983101 DNH983101 DXD983101 EGZ983101 EQV983101 FAR983101 FKN983101 FUJ983101 GEF983101 GOB983101 GXX983101 HHT983101 HRP983101 IBL983101 ILH983101 IVD983101 JEZ983101 JOV983101 JYR983101 KIN983101 KSJ983101 LCF983101 LMB983101 LVX983101 MFT983101 MPP983101 MZL983101 NJH983101 NTD983101 OCZ983101 OMV983101 OWR983101 PGN983101 PQJ983101 QAF983101 QKB983101 QTX983101 RDT983101 RNP983101 RXL983101 SHH983101 SRD983101 TAZ983101 TKV983101 TUR983101 UEN983101 UOJ983101 UYF983101 VIB983101 VRX983101 WBT983101" xr:uid="{00000000-0002-0000-2500-000001000000}">
      <formula1>0</formula1>
      <formula2>100</formula2>
    </dataValidation>
  </dataValidations>
  <pageMargins left="0.7" right="0.7" top="0.75" bottom="0.75" header="0.3" footer="0.3"/>
  <pageSetup paperSize="8" scale="77" fitToHeight="0" orientation="portrait" r:id="rId1"/>
  <rowBreaks count="2" manualBreakCount="2">
    <brk id="57" max="5" man="1"/>
    <brk id="294" max="5"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4"/>
  <dimension ref="A1:R26"/>
  <sheetViews>
    <sheetView view="pageBreakPreview" topLeftCell="A7" zoomScale="130" zoomScaleSheetLayoutView="130" workbookViewId="0">
      <selection activeCell="C20" sqref="C20"/>
    </sheetView>
  </sheetViews>
  <sheetFormatPr defaultColWidth="9.140625" defaultRowHeight="15.75"/>
  <cols>
    <col min="1" max="1" width="8.42578125" style="408" customWidth="1"/>
    <col min="2" max="2" width="37" style="270" customWidth="1"/>
    <col min="3" max="3" width="53.140625" style="440" customWidth="1"/>
    <col min="4" max="256" width="9.140625" style="26"/>
    <col min="257" max="257" width="8.42578125" style="26" customWidth="1"/>
    <col min="258" max="258" width="37" style="26" customWidth="1"/>
    <col min="259" max="259" width="53.140625" style="26" customWidth="1"/>
    <col min="260" max="512" width="9.140625" style="26"/>
    <col min="513" max="513" width="8.42578125" style="26" customWidth="1"/>
    <col min="514" max="514" width="37" style="26" customWidth="1"/>
    <col min="515" max="515" width="53.140625" style="26" customWidth="1"/>
    <col min="516" max="768" width="9.140625" style="26"/>
    <col min="769" max="769" width="8.42578125" style="26" customWidth="1"/>
    <col min="770" max="770" width="37" style="26" customWidth="1"/>
    <col min="771" max="771" width="53.140625" style="26" customWidth="1"/>
    <col min="772" max="1024" width="9.140625" style="26"/>
    <col min="1025" max="1025" width="8.42578125" style="26" customWidth="1"/>
    <col min="1026" max="1026" width="37" style="26" customWidth="1"/>
    <col min="1027" max="1027" width="53.140625" style="26" customWidth="1"/>
    <col min="1028" max="1280" width="9.140625" style="26"/>
    <col min="1281" max="1281" width="8.42578125" style="26" customWidth="1"/>
    <col min="1282" max="1282" width="37" style="26" customWidth="1"/>
    <col min="1283" max="1283" width="53.140625" style="26" customWidth="1"/>
    <col min="1284" max="1536" width="9.140625" style="26"/>
    <col min="1537" max="1537" width="8.42578125" style="26" customWidth="1"/>
    <col min="1538" max="1538" width="37" style="26" customWidth="1"/>
    <col min="1539" max="1539" width="53.140625" style="26" customWidth="1"/>
    <col min="1540" max="1792" width="9.140625" style="26"/>
    <col min="1793" max="1793" width="8.42578125" style="26" customWidth="1"/>
    <col min="1794" max="1794" width="37" style="26" customWidth="1"/>
    <col min="1795" max="1795" width="53.140625" style="26" customWidth="1"/>
    <col min="1796" max="2048" width="9.140625" style="26"/>
    <col min="2049" max="2049" width="8.42578125" style="26" customWidth="1"/>
    <col min="2050" max="2050" width="37" style="26" customWidth="1"/>
    <col min="2051" max="2051" width="53.140625" style="26" customWidth="1"/>
    <col min="2052" max="2304" width="9.140625" style="26"/>
    <col min="2305" max="2305" width="8.42578125" style="26" customWidth="1"/>
    <col min="2306" max="2306" width="37" style="26" customWidth="1"/>
    <col min="2307" max="2307" width="53.140625" style="26" customWidth="1"/>
    <col min="2308" max="2560" width="9.140625" style="26"/>
    <col min="2561" max="2561" width="8.42578125" style="26" customWidth="1"/>
    <col min="2562" max="2562" width="37" style="26" customWidth="1"/>
    <col min="2563" max="2563" width="53.140625" style="26" customWidth="1"/>
    <col min="2564" max="2816" width="9.140625" style="26"/>
    <col min="2817" max="2817" width="8.42578125" style="26" customWidth="1"/>
    <col min="2818" max="2818" width="37" style="26" customWidth="1"/>
    <col min="2819" max="2819" width="53.140625" style="26" customWidth="1"/>
    <col min="2820" max="3072" width="9.140625" style="26"/>
    <col min="3073" max="3073" width="8.42578125" style="26" customWidth="1"/>
    <col min="3074" max="3074" width="37" style="26" customWidth="1"/>
    <col min="3075" max="3075" width="53.140625" style="26" customWidth="1"/>
    <col min="3076" max="3328" width="9.140625" style="26"/>
    <col min="3329" max="3329" width="8.42578125" style="26" customWidth="1"/>
    <col min="3330" max="3330" width="37" style="26" customWidth="1"/>
    <col min="3331" max="3331" width="53.140625" style="26" customWidth="1"/>
    <col min="3332" max="3584" width="9.140625" style="26"/>
    <col min="3585" max="3585" width="8.42578125" style="26" customWidth="1"/>
    <col min="3586" max="3586" width="37" style="26" customWidth="1"/>
    <col min="3587" max="3587" width="53.140625" style="26" customWidth="1"/>
    <col min="3588" max="3840" width="9.140625" style="26"/>
    <col min="3841" max="3841" width="8.42578125" style="26" customWidth="1"/>
    <col min="3842" max="3842" width="37" style="26" customWidth="1"/>
    <col min="3843" max="3843" width="53.140625" style="26" customWidth="1"/>
    <col min="3844" max="4096" width="9.140625" style="26"/>
    <col min="4097" max="4097" width="8.42578125" style="26" customWidth="1"/>
    <col min="4098" max="4098" width="37" style="26" customWidth="1"/>
    <col min="4099" max="4099" width="53.140625" style="26" customWidth="1"/>
    <col min="4100" max="4352" width="9.140625" style="26"/>
    <col min="4353" max="4353" width="8.42578125" style="26" customWidth="1"/>
    <col min="4354" max="4354" width="37" style="26" customWidth="1"/>
    <col min="4355" max="4355" width="53.140625" style="26" customWidth="1"/>
    <col min="4356" max="4608" width="9.140625" style="26"/>
    <col min="4609" max="4609" width="8.42578125" style="26" customWidth="1"/>
    <col min="4610" max="4610" width="37" style="26" customWidth="1"/>
    <col min="4611" max="4611" width="53.140625" style="26" customWidth="1"/>
    <col min="4612" max="4864" width="9.140625" style="26"/>
    <col min="4865" max="4865" width="8.42578125" style="26" customWidth="1"/>
    <col min="4866" max="4866" width="37" style="26" customWidth="1"/>
    <col min="4867" max="4867" width="53.140625" style="26" customWidth="1"/>
    <col min="4868" max="5120" width="9.140625" style="26"/>
    <col min="5121" max="5121" width="8.42578125" style="26" customWidth="1"/>
    <col min="5122" max="5122" width="37" style="26" customWidth="1"/>
    <col min="5123" max="5123" width="53.140625" style="26" customWidth="1"/>
    <col min="5124" max="5376" width="9.140625" style="26"/>
    <col min="5377" max="5377" width="8.42578125" style="26" customWidth="1"/>
    <col min="5378" max="5378" width="37" style="26" customWidth="1"/>
    <col min="5379" max="5379" width="53.140625" style="26" customWidth="1"/>
    <col min="5380" max="5632" width="9.140625" style="26"/>
    <col min="5633" max="5633" width="8.42578125" style="26" customWidth="1"/>
    <col min="5634" max="5634" width="37" style="26" customWidth="1"/>
    <col min="5635" max="5635" width="53.140625" style="26" customWidth="1"/>
    <col min="5636" max="5888" width="9.140625" style="26"/>
    <col min="5889" max="5889" width="8.42578125" style="26" customWidth="1"/>
    <col min="5890" max="5890" width="37" style="26" customWidth="1"/>
    <col min="5891" max="5891" width="53.140625" style="26" customWidth="1"/>
    <col min="5892" max="6144" width="9.140625" style="26"/>
    <col min="6145" max="6145" width="8.42578125" style="26" customWidth="1"/>
    <col min="6146" max="6146" width="37" style="26" customWidth="1"/>
    <col min="6147" max="6147" width="53.140625" style="26" customWidth="1"/>
    <col min="6148" max="6400" width="9.140625" style="26"/>
    <col min="6401" max="6401" width="8.42578125" style="26" customWidth="1"/>
    <col min="6402" max="6402" width="37" style="26" customWidth="1"/>
    <col min="6403" max="6403" width="53.140625" style="26" customWidth="1"/>
    <col min="6404" max="6656" width="9.140625" style="26"/>
    <col min="6657" max="6657" width="8.42578125" style="26" customWidth="1"/>
    <col min="6658" max="6658" width="37" style="26" customWidth="1"/>
    <col min="6659" max="6659" width="53.140625" style="26" customWidth="1"/>
    <col min="6660" max="6912" width="9.140625" style="26"/>
    <col min="6913" max="6913" width="8.42578125" style="26" customWidth="1"/>
    <col min="6914" max="6914" width="37" style="26" customWidth="1"/>
    <col min="6915" max="6915" width="53.140625" style="26" customWidth="1"/>
    <col min="6916" max="7168" width="9.140625" style="26"/>
    <col min="7169" max="7169" width="8.42578125" style="26" customWidth="1"/>
    <col min="7170" max="7170" width="37" style="26" customWidth="1"/>
    <col min="7171" max="7171" width="53.140625" style="26" customWidth="1"/>
    <col min="7172" max="7424" width="9.140625" style="26"/>
    <col min="7425" max="7425" width="8.42578125" style="26" customWidth="1"/>
    <col min="7426" max="7426" width="37" style="26" customWidth="1"/>
    <col min="7427" max="7427" width="53.140625" style="26" customWidth="1"/>
    <col min="7428" max="7680" width="9.140625" style="26"/>
    <col min="7681" max="7681" width="8.42578125" style="26" customWidth="1"/>
    <col min="7682" max="7682" width="37" style="26" customWidth="1"/>
    <col min="7683" max="7683" width="53.140625" style="26" customWidth="1"/>
    <col min="7684" max="7936" width="9.140625" style="26"/>
    <col min="7937" max="7937" width="8.42578125" style="26" customWidth="1"/>
    <col min="7938" max="7938" width="37" style="26" customWidth="1"/>
    <col min="7939" max="7939" width="53.140625" style="26" customWidth="1"/>
    <col min="7940" max="8192" width="9.140625" style="26"/>
    <col min="8193" max="8193" width="8.42578125" style="26" customWidth="1"/>
    <col min="8194" max="8194" width="37" style="26" customWidth="1"/>
    <col min="8195" max="8195" width="53.140625" style="26" customWidth="1"/>
    <col min="8196" max="8448" width="9.140625" style="26"/>
    <col min="8449" max="8449" width="8.42578125" style="26" customWidth="1"/>
    <col min="8450" max="8450" width="37" style="26" customWidth="1"/>
    <col min="8451" max="8451" width="53.140625" style="26" customWidth="1"/>
    <col min="8452" max="8704" width="9.140625" style="26"/>
    <col min="8705" max="8705" width="8.42578125" style="26" customWidth="1"/>
    <col min="8706" max="8706" width="37" style="26" customWidth="1"/>
    <col min="8707" max="8707" width="53.140625" style="26" customWidth="1"/>
    <col min="8708" max="8960" width="9.140625" style="26"/>
    <col min="8961" max="8961" width="8.42578125" style="26" customWidth="1"/>
    <col min="8962" max="8962" width="37" style="26" customWidth="1"/>
    <col min="8963" max="8963" width="53.140625" style="26" customWidth="1"/>
    <col min="8964" max="9216" width="9.140625" style="26"/>
    <col min="9217" max="9217" width="8.42578125" style="26" customWidth="1"/>
    <col min="9218" max="9218" width="37" style="26" customWidth="1"/>
    <col min="9219" max="9219" width="53.140625" style="26" customWidth="1"/>
    <col min="9220" max="9472" width="9.140625" style="26"/>
    <col min="9473" max="9473" width="8.42578125" style="26" customWidth="1"/>
    <col min="9474" max="9474" width="37" style="26" customWidth="1"/>
    <col min="9475" max="9475" width="53.140625" style="26" customWidth="1"/>
    <col min="9476" max="9728" width="9.140625" style="26"/>
    <col min="9729" max="9729" width="8.42578125" style="26" customWidth="1"/>
    <col min="9730" max="9730" width="37" style="26" customWidth="1"/>
    <col min="9731" max="9731" width="53.140625" style="26" customWidth="1"/>
    <col min="9732" max="9984" width="9.140625" style="26"/>
    <col min="9985" max="9985" width="8.42578125" style="26" customWidth="1"/>
    <col min="9986" max="9986" width="37" style="26" customWidth="1"/>
    <col min="9987" max="9987" width="53.140625" style="26" customWidth="1"/>
    <col min="9988" max="10240" width="9.140625" style="26"/>
    <col min="10241" max="10241" width="8.42578125" style="26" customWidth="1"/>
    <col min="10242" max="10242" width="37" style="26" customWidth="1"/>
    <col min="10243" max="10243" width="53.140625" style="26" customWidth="1"/>
    <col min="10244" max="10496" width="9.140625" style="26"/>
    <col min="10497" max="10497" width="8.42578125" style="26" customWidth="1"/>
    <col min="10498" max="10498" width="37" style="26" customWidth="1"/>
    <col min="10499" max="10499" width="53.140625" style="26" customWidth="1"/>
    <col min="10500" max="10752" width="9.140625" style="26"/>
    <col min="10753" max="10753" width="8.42578125" style="26" customWidth="1"/>
    <col min="10754" max="10754" width="37" style="26" customWidth="1"/>
    <col min="10755" max="10755" width="53.140625" style="26" customWidth="1"/>
    <col min="10756" max="11008" width="9.140625" style="26"/>
    <col min="11009" max="11009" width="8.42578125" style="26" customWidth="1"/>
    <col min="11010" max="11010" width="37" style="26" customWidth="1"/>
    <col min="11011" max="11011" width="53.140625" style="26" customWidth="1"/>
    <col min="11012" max="11264" width="9.140625" style="26"/>
    <col min="11265" max="11265" width="8.42578125" style="26" customWidth="1"/>
    <col min="11266" max="11266" width="37" style="26" customWidth="1"/>
    <col min="11267" max="11267" width="53.140625" style="26" customWidth="1"/>
    <col min="11268" max="11520" width="9.140625" style="26"/>
    <col min="11521" max="11521" width="8.42578125" style="26" customWidth="1"/>
    <col min="11522" max="11522" width="37" style="26" customWidth="1"/>
    <col min="11523" max="11523" width="53.140625" style="26" customWidth="1"/>
    <col min="11524" max="11776" width="9.140625" style="26"/>
    <col min="11777" max="11777" width="8.42578125" style="26" customWidth="1"/>
    <col min="11778" max="11778" width="37" style="26" customWidth="1"/>
    <col min="11779" max="11779" width="53.140625" style="26" customWidth="1"/>
    <col min="11780" max="12032" width="9.140625" style="26"/>
    <col min="12033" max="12033" width="8.42578125" style="26" customWidth="1"/>
    <col min="12034" max="12034" width="37" style="26" customWidth="1"/>
    <col min="12035" max="12035" width="53.140625" style="26" customWidth="1"/>
    <col min="12036" max="12288" width="9.140625" style="26"/>
    <col min="12289" max="12289" width="8.42578125" style="26" customWidth="1"/>
    <col min="12290" max="12290" width="37" style="26" customWidth="1"/>
    <col min="12291" max="12291" width="53.140625" style="26" customWidth="1"/>
    <col min="12292" max="12544" width="9.140625" style="26"/>
    <col min="12545" max="12545" width="8.42578125" style="26" customWidth="1"/>
    <col min="12546" max="12546" width="37" style="26" customWidth="1"/>
    <col min="12547" max="12547" width="53.140625" style="26" customWidth="1"/>
    <col min="12548" max="12800" width="9.140625" style="26"/>
    <col min="12801" max="12801" width="8.42578125" style="26" customWidth="1"/>
    <col min="12802" max="12802" width="37" style="26" customWidth="1"/>
    <col min="12803" max="12803" width="53.140625" style="26" customWidth="1"/>
    <col min="12804" max="13056" width="9.140625" style="26"/>
    <col min="13057" max="13057" width="8.42578125" style="26" customWidth="1"/>
    <col min="13058" max="13058" width="37" style="26" customWidth="1"/>
    <col min="13059" max="13059" width="53.140625" style="26" customWidth="1"/>
    <col min="13060" max="13312" width="9.140625" style="26"/>
    <col min="13313" max="13313" width="8.42578125" style="26" customWidth="1"/>
    <col min="13314" max="13314" width="37" style="26" customWidth="1"/>
    <col min="13315" max="13315" width="53.140625" style="26" customWidth="1"/>
    <col min="13316" max="13568" width="9.140625" style="26"/>
    <col min="13569" max="13569" width="8.42578125" style="26" customWidth="1"/>
    <col min="13570" max="13570" width="37" style="26" customWidth="1"/>
    <col min="13571" max="13571" width="53.140625" style="26" customWidth="1"/>
    <col min="13572" max="13824" width="9.140625" style="26"/>
    <col min="13825" max="13825" width="8.42578125" style="26" customWidth="1"/>
    <col min="13826" max="13826" width="37" style="26" customWidth="1"/>
    <col min="13827" max="13827" width="53.140625" style="26" customWidth="1"/>
    <col min="13828" max="14080" width="9.140625" style="26"/>
    <col min="14081" max="14081" width="8.42578125" style="26" customWidth="1"/>
    <col min="14082" max="14082" width="37" style="26" customWidth="1"/>
    <col min="14083" max="14083" width="53.140625" style="26" customWidth="1"/>
    <col min="14084" max="14336" width="9.140625" style="26"/>
    <col min="14337" max="14337" width="8.42578125" style="26" customWidth="1"/>
    <col min="14338" max="14338" width="37" style="26" customWidth="1"/>
    <col min="14339" max="14339" width="53.140625" style="26" customWidth="1"/>
    <col min="14340" max="14592" width="9.140625" style="26"/>
    <col min="14593" max="14593" width="8.42578125" style="26" customWidth="1"/>
    <col min="14594" max="14594" width="37" style="26" customWidth="1"/>
    <col min="14595" max="14595" width="53.140625" style="26" customWidth="1"/>
    <col min="14596" max="14848" width="9.140625" style="26"/>
    <col min="14849" max="14849" width="8.42578125" style="26" customWidth="1"/>
    <col min="14850" max="14850" width="37" style="26" customWidth="1"/>
    <col min="14851" max="14851" width="53.140625" style="26" customWidth="1"/>
    <col min="14852" max="15104" width="9.140625" style="26"/>
    <col min="15105" max="15105" width="8.42578125" style="26" customWidth="1"/>
    <col min="15106" max="15106" width="37" style="26" customWidth="1"/>
    <col min="15107" max="15107" width="53.140625" style="26" customWidth="1"/>
    <col min="15108" max="15360" width="9.140625" style="26"/>
    <col min="15361" max="15361" width="8.42578125" style="26" customWidth="1"/>
    <col min="15362" max="15362" width="37" style="26" customWidth="1"/>
    <col min="15363" max="15363" width="53.140625" style="26" customWidth="1"/>
    <col min="15364" max="15616" width="9.140625" style="26"/>
    <col min="15617" max="15617" width="8.42578125" style="26" customWidth="1"/>
    <col min="15618" max="15618" width="37" style="26" customWidth="1"/>
    <col min="15619" max="15619" width="53.140625" style="26" customWidth="1"/>
    <col min="15620" max="15872" width="9.140625" style="26"/>
    <col min="15873" max="15873" width="8.42578125" style="26" customWidth="1"/>
    <col min="15874" max="15874" width="37" style="26" customWidth="1"/>
    <col min="15875" max="15875" width="53.140625" style="26" customWidth="1"/>
    <col min="15876" max="16128" width="9.140625" style="26"/>
    <col min="16129" max="16129" width="8.42578125" style="26" customWidth="1"/>
    <col min="16130" max="16130" width="37" style="26" customWidth="1"/>
    <col min="16131" max="16131" width="53.140625" style="26" customWidth="1"/>
    <col min="16132" max="16384" width="9.140625" style="26"/>
  </cols>
  <sheetData>
    <row r="1" spans="1:18" ht="20.25">
      <c r="A1" s="1348" t="str">
        <f>Title!A1</f>
        <v>Karnataka Power Transmission Corporation Limited</v>
      </c>
      <c r="B1" s="1348"/>
      <c r="C1" s="1348"/>
    </row>
    <row r="2" spans="1:18">
      <c r="A2" s="1358" t="str">
        <f>Title!A2</f>
        <v>Bid Enquiry No: KPTCL/2026-27/SS/WORK_INDENT3836</v>
      </c>
      <c r="B2" s="1358"/>
      <c r="C2" s="1358"/>
      <c r="D2" s="438"/>
      <c r="E2" s="438"/>
    </row>
    <row r="3" spans="1:18" ht="210.75" customHeight="1">
      <c r="A3" s="1359"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359"/>
      <c r="C3" s="1359"/>
      <c r="D3" s="91"/>
      <c r="E3" s="91"/>
      <c r="F3" s="91"/>
      <c r="G3" s="91"/>
      <c r="H3" s="91"/>
      <c r="I3" s="91"/>
      <c r="J3" s="91"/>
      <c r="K3" s="91"/>
      <c r="L3" s="91"/>
      <c r="M3" s="91"/>
      <c r="N3" s="91"/>
      <c r="O3" s="91"/>
      <c r="P3" s="91"/>
      <c r="Q3" s="91"/>
      <c r="R3" s="91"/>
    </row>
    <row r="4" spans="1:18">
      <c r="A4" s="1360" t="s">
        <v>668</v>
      </c>
      <c r="B4" s="1360"/>
      <c r="C4" s="1360"/>
    </row>
    <row r="5" spans="1:18" ht="34.9" customHeight="1">
      <c r="A5" s="1361" t="s">
        <v>1115</v>
      </c>
      <c r="B5" s="1361"/>
      <c r="C5" s="1361"/>
    </row>
    <row r="6" spans="1:18">
      <c r="A6" s="1361" t="s">
        <v>1054</v>
      </c>
      <c r="B6" s="1361"/>
      <c r="C6" s="1361"/>
      <c r="D6" s="439"/>
    </row>
    <row r="7" spans="1:18">
      <c r="A7" s="1361"/>
      <c r="B7" s="1361"/>
      <c r="C7" s="1361"/>
    </row>
    <row r="8" spans="1:18">
      <c r="A8" s="401"/>
      <c r="B8" s="442" t="s">
        <v>407</v>
      </c>
      <c r="C8" s="413"/>
    </row>
    <row r="9" spans="1:18">
      <c r="A9" s="401"/>
      <c r="B9" s="442" t="s">
        <v>1116</v>
      </c>
      <c r="C9" s="413"/>
    </row>
    <row r="10" spans="1:18">
      <c r="A10" s="401">
        <v>1</v>
      </c>
      <c r="B10" s="443" t="s">
        <v>1117</v>
      </c>
      <c r="C10" s="444"/>
    </row>
    <row r="11" spans="1:18">
      <c r="A11" s="401"/>
      <c r="B11" s="443" t="s">
        <v>1118</v>
      </c>
      <c r="C11" s="413"/>
    </row>
    <row r="12" spans="1:18">
      <c r="A12" s="401"/>
      <c r="B12" s="443" t="s">
        <v>1119</v>
      </c>
      <c r="C12" s="413"/>
    </row>
    <row r="13" spans="1:18">
      <c r="A13" s="401"/>
      <c r="B13" s="443" t="s">
        <v>1120</v>
      </c>
      <c r="C13" s="413"/>
    </row>
    <row r="14" spans="1:18" ht="31.5">
      <c r="A14" s="401">
        <v>2</v>
      </c>
      <c r="B14" s="443" t="s">
        <v>1121</v>
      </c>
      <c r="C14" s="413"/>
    </row>
    <row r="15" spans="1:18" ht="31.5">
      <c r="A15" s="401">
        <v>3</v>
      </c>
      <c r="B15" s="443" t="s">
        <v>1122</v>
      </c>
      <c r="C15" s="413"/>
    </row>
    <row r="16" spans="1:18" ht="31.5">
      <c r="A16" s="401">
        <v>4</v>
      </c>
      <c r="B16" s="443" t="s">
        <v>1123</v>
      </c>
      <c r="C16" s="413"/>
    </row>
    <row r="17" spans="1:6" ht="47.25">
      <c r="A17" s="401">
        <v>5</v>
      </c>
      <c r="B17" s="443" t="s">
        <v>1124</v>
      </c>
      <c r="C17" s="413"/>
    </row>
    <row r="18" spans="1:6" ht="47.25">
      <c r="A18" s="401">
        <v>6</v>
      </c>
      <c r="B18" s="443" t="s">
        <v>1125</v>
      </c>
      <c r="C18" s="413"/>
    </row>
    <row r="19" spans="1:6" ht="47.25">
      <c r="A19" s="401">
        <v>7</v>
      </c>
      <c r="B19" s="443" t="s">
        <v>1126</v>
      </c>
      <c r="C19" s="444"/>
    </row>
    <row r="20" spans="1:6">
      <c r="A20" s="401"/>
      <c r="B20" s="443" t="s">
        <v>1127</v>
      </c>
      <c r="C20" s="413"/>
    </row>
    <row r="21" spans="1:6">
      <c r="A21" s="401"/>
      <c r="B21" s="443" t="s">
        <v>1128</v>
      </c>
      <c r="C21" s="413"/>
    </row>
    <row r="22" spans="1:6">
      <c r="A22" s="401"/>
      <c r="B22" s="443" t="s">
        <v>1129</v>
      </c>
      <c r="C22" s="413"/>
    </row>
    <row r="24" spans="1:6" ht="47.45" customHeight="1">
      <c r="A24" s="130" t="s">
        <v>53</v>
      </c>
      <c r="B24" s="413"/>
      <c r="C24" s="441" t="s">
        <v>65</v>
      </c>
      <c r="D24" s="1357"/>
      <c r="E24" s="1357"/>
      <c r="F24" s="1357"/>
    </row>
    <row r="25" spans="1:6" ht="61.9" customHeight="1">
      <c r="A25" s="130" t="s">
        <v>55</v>
      </c>
      <c r="B25" s="413"/>
      <c r="C25" s="441" t="s">
        <v>66</v>
      </c>
      <c r="D25" s="1357"/>
      <c r="E25" s="1357"/>
      <c r="F25" s="1357"/>
    </row>
    <row r="26" spans="1:6" ht="84.6" customHeight="1">
      <c r="A26" s="26"/>
      <c r="B26" s="26"/>
      <c r="C26" s="213" t="s">
        <v>67</v>
      </c>
      <c r="D26" s="1357"/>
      <c r="E26" s="1357"/>
      <c r="F26" s="1357"/>
    </row>
  </sheetData>
  <mergeCells count="9">
    <mergeCell ref="D25:F25"/>
    <mergeCell ref="D26:F26"/>
    <mergeCell ref="A1:C1"/>
    <mergeCell ref="A2:C2"/>
    <mergeCell ref="A3:C3"/>
    <mergeCell ref="A4:C4"/>
    <mergeCell ref="A5:C5"/>
    <mergeCell ref="A6:C7"/>
    <mergeCell ref="D24:F24"/>
  </mergeCells>
  <pageMargins left="0.7" right="0.7" top="0.75" bottom="0.75" header="0.3" footer="0.3"/>
  <pageSetup paperSize="9" scale="6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5"/>
  <dimension ref="A1:R180"/>
  <sheetViews>
    <sheetView topLeftCell="A3" workbookViewId="0">
      <selection activeCell="C20" sqref="C20"/>
    </sheetView>
  </sheetViews>
  <sheetFormatPr defaultColWidth="9.140625" defaultRowHeight="15.75"/>
  <cols>
    <col min="1" max="1" width="7.140625" style="408" customWidth="1"/>
    <col min="2" max="2" width="46.42578125" style="270" customWidth="1"/>
    <col min="3" max="3" width="23.28515625" style="26" customWidth="1"/>
    <col min="4" max="4" width="24.140625" style="26" customWidth="1"/>
    <col min="5" max="6" width="22.5703125" style="26" customWidth="1"/>
    <col min="7" max="7" width="21.28515625" style="26" customWidth="1"/>
    <col min="8" max="256" width="9.140625" style="26"/>
    <col min="257" max="257" width="7.140625" style="26" customWidth="1"/>
    <col min="258" max="258" width="46.42578125" style="26" customWidth="1"/>
    <col min="259" max="259" width="23.28515625" style="26" customWidth="1"/>
    <col min="260" max="260" width="24.140625" style="26" customWidth="1"/>
    <col min="261" max="262" width="22.5703125" style="26" customWidth="1"/>
    <col min="263" max="263" width="21.28515625" style="26" customWidth="1"/>
    <col min="264" max="512" width="9.140625" style="26"/>
    <col min="513" max="513" width="7.140625" style="26" customWidth="1"/>
    <col min="514" max="514" width="46.42578125" style="26" customWidth="1"/>
    <col min="515" max="515" width="23.28515625" style="26" customWidth="1"/>
    <col min="516" max="516" width="24.140625" style="26" customWidth="1"/>
    <col min="517" max="518" width="22.5703125" style="26" customWidth="1"/>
    <col min="519" max="519" width="21.28515625" style="26" customWidth="1"/>
    <col min="520" max="768" width="9.140625" style="26"/>
    <col min="769" max="769" width="7.140625" style="26" customWidth="1"/>
    <col min="770" max="770" width="46.42578125" style="26" customWidth="1"/>
    <col min="771" max="771" width="23.28515625" style="26" customWidth="1"/>
    <col min="772" max="772" width="24.140625" style="26" customWidth="1"/>
    <col min="773" max="774" width="22.5703125" style="26" customWidth="1"/>
    <col min="775" max="775" width="21.28515625" style="26" customWidth="1"/>
    <col min="776" max="1024" width="9.140625" style="26"/>
    <col min="1025" max="1025" width="7.140625" style="26" customWidth="1"/>
    <col min="1026" max="1026" width="46.42578125" style="26" customWidth="1"/>
    <col min="1027" max="1027" width="23.28515625" style="26" customWidth="1"/>
    <col min="1028" max="1028" width="24.140625" style="26" customWidth="1"/>
    <col min="1029" max="1030" width="22.5703125" style="26" customWidth="1"/>
    <col min="1031" max="1031" width="21.28515625" style="26" customWidth="1"/>
    <col min="1032" max="1280" width="9.140625" style="26"/>
    <col min="1281" max="1281" width="7.140625" style="26" customWidth="1"/>
    <col min="1282" max="1282" width="46.42578125" style="26" customWidth="1"/>
    <col min="1283" max="1283" width="23.28515625" style="26" customWidth="1"/>
    <col min="1284" max="1284" width="24.140625" style="26" customWidth="1"/>
    <col min="1285" max="1286" width="22.5703125" style="26" customWidth="1"/>
    <col min="1287" max="1287" width="21.28515625" style="26" customWidth="1"/>
    <col min="1288" max="1536" width="9.140625" style="26"/>
    <col min="1537" max="1537" width="7.140625" style="26" customWidth="1"/>
    <col min="1538" max="1538" width="46.42578125" style="26" customWidth="1"/>
    <col min="1539" max="1539" width="23.28515625" style="26" customWidth="1"/>
    <col min="1540" max="1540" width="24.140625" style="26" customWidth="1"/>
    <col min="1541" max="1542" width="22.5703125" style="26" customWidth="1"/>
    <col min="1543" max="1543" width="21.28515625" style="26" customWidth="1"/>
    <col min="1544" max="1792" width="9.140625" style="26"/>
    <col min="1793" max="1793" width="7.140625" style="26" customWidth="1"/>
    <col min="1794" max="1794" width="46.42578125" style="26" customWidth="1"/>
    <col min="1795" max="1795" width="23.28515625" style="26" customWidth="1"/>
    <col min="1796" max="1796" width="24.140625" style="26" customWidth="1"/>
    <col min="1797" max="1798" width="22.5703125" style="26" customWidth="1"/>
    <col min="1799" max="1799" width="21.28515625" style="26" customWidth="1"/>
    <col min="1800" max="2048" width="9.140625" style="26"/>
    <col min="2049" max="2049" width="7.140625" style="26" customWidth="1"/>
    <col min="2050" max="2050" width="46.42578125" style="26" customWidth="1"/>
    <col min="2051" max="2051" width="23.28515625" style="26" customWidth="1"/>
    <col min="2052" max="2052" width="24.140625" style="26" customWidth="1"/>
    <col min="2053" max="2054" width="22.5703125" style="26" customWidth="1"/>
    <col min="2055" max="2055" width="21.28515625" style="26" customWidth="1"/>
    <col min="2056" max="2304" width="9.140625" style="26"/>
    <col min="2305" max="2305" width="7.140625" style="26" customWidth="1"/>
    <col min="2306" max="2306" width="46.42578125" style="26" customWidth="1"/>
    <col min="2307" max="2307" width="23.28515625" style="26" customWidth="1"/>
    <col min="2308" max="2308" width="24.140625" style="26" customWidth="1"/>
    <col min="2309" max="2310" width="22.5703125" style="26" customWidth="1"/>
    <col min="2311" max="2311" width="21.28515625" style="26" customWidth="1"/>
    <col min="2312" max="2560" width="9.140625" style="26"/>
    <col min="2561" max="2561" width="7.140625" style="26" customWidth="1"/>
    <col min="2562" max="2562" width="46.42578125" style="26" customWidth="1"/>
    <col min="2563" max="2563" width="23.28515625" style="26" customWidth="1"/>
    <col min="2564" max="2564" width="24.140625" style="26" customWidth="1"/>
    <col min="2565" max="2566" width="22.5703125" style="26" customWidth="1"/>
    <col min="2567" max="2567" width="21.28515625" style="26" customWidth="1"/>
    <col min="2568" max="2816" width="9.140625" style="26"/>
    <col min="2817" max="2817" width="7.140625" style="26" customWidth="1"/>
    <col min="2818" max="2818" width="46.42578125" style="26" customWidth="1"/>
    <col min="2819" max="2819" width="23.28515625" style="26" customWidth="1"/>
    <col min="2820" max="2820" width="24.140625" style="26" customWidth="1"/>
    <col min="2821" max="2822" width="22.5703125" style="26" customWidth="1"/>
    <col min="2823" max="2823" width="21.28515625" style="26" customWidth="1"/>
    <col min="2824" max="3072" width="9.140625" style="26"/>
    <col min="3073" max="3073" width="7.140625" style="26" customWidth="1"/>
    <col min="3074" max="3074" width="46.42578125" style="26" customWidth="1"/>
    <col min="3075" max="3075" width="23.28515625" style="26" customWidth="1"/>
    <col min="3076" max="3076" width="24.140625" style="26" customWidth="1"/>
    <col min="3077" max="3078" width="22.5703125" style="26" customWidth="1"/>
    <col min="3079" max="3079" width="21.28515625" style="26" customWidth="1"/>
    <col min="3080" max="3328" width="9.140625" style="26"/>
    <col min="3329" max="3329" width="7.140625" style="26" customWidth="1"/>
    <col min="3330" max="3330" width="46.42578125" style="26" customWidth="1"/>
    <col min="3331" max="3331" width="23.28515625" style="26" customWidth="1"/>
    <col min="3332" max="3332" width="24.140625" style="26" customWidth="1"/>
    <col min="3333" max="3334" width="22.5703125" style="26" customWidth="1"/>
    <col min="3335" max="3335" width="21.28515625" style="26" customWidth="1"/>
    <col min="3336" max="3584" width="9.140625" style="26"/>
    <col min="3585" max="3585" width="7.140625" style="26" customWidth="1"/>
    <col min="3586" max="3586" width="46.42578125" style="26" customWidth="1"/>
    <col min="3587" max="3587" width="23.28515625" style="26" customWidth="1"/>
    <col min="3588" max="3588" width="24.140625" style="26" customWidth="1"/>
    <col min="3589" max="3590" width="22.5703125" style="26" customWidth="1"/>
    <col min="3591" max="3591" width="21.28515625" style="26" customWidth="1"/>
    <col min="3592" max="3840" width="9.140625" style="26"/>
    <col min="3841" max="3841" width="7.140625" style="26" customWidth="1"/>
    <col min="3842" max="3842" width="46.42578125" style="26" customWidth="1"/>
    <col min="3843" max="3843" width="23.28515625" style="26" customWidth="1"/>
    <col min="3844" max="3844" width="24.140625" style="26" customWidth="1"/>
    <col min="3845" max="3846" width="22.5703125" style="26" customWidth="1"/>
    <col min="3847" max="3847" width="21.28515625" style="26" customWidth="1"/>
    <col min="3848" max="4096" width="9.140625" style="26"/>
    <col min="4097" max="4097" width="7.140625" style="26" customWidth="1"/>
    <col min="4098" max="4098" width="46.42578125" style="26" customWidth="1"/>
    <col min="4099" max="4099" width="23.28515625" style="26" customWidth="1"/>
    <col min="4100" max="4100" width="24.140625" style="26" customWidth="1"/>
    <col min="4101" max="4102" width="22.5703125" style="26" customWidth="1"/>
    <col min="4103" max="4103" width="21.28515625" style="26" customWidth="1"/>
    <col min="4104" max="4352" width="9.140625" style="26"/>
    <col min="4353" max="4353" width="7.140625" style="26" customWidth="1"/>
    <col min="4354" max="4354" width="46.42578125" style="26" customWidth="1"/>
    <col min="4355" max="4355" width="23.28515625" style="26" customWidth="1"/>
    <col min="4356" max="4356" width="24.140625" style="26" customWidth="1"/>
    <col min="4357" max="4358" width="22.5703125" style="26" customWidth="1"/>
    <col min="4359" max="4359" width="21.28515625" style="26" customWidth="1"/>
    <col min="4360" max="4608" width="9.140625" style="26"/>
    <col min="4609" max="4609" width="7.140625" style="26" customWidth="1"/>
    <col min="4610" max="4610" width="46.42578125" style="26" customWidth="1"/>
    <col min="4611" max="4611" width="23.28515625" style="26" customWidth="1"/>
    <col min="4612" max="4612" width="24.140625" style="26" customWidth="1"/>
    <col min="4613" max="4614" width="22.5703125" style="26" customWidth="1"/>
    <col min="4615" max="4615" width="21.28515625" style="26" customWidth="1"/>
    <col min="4616" max="4864" width="9.140625" style="26"/>
    <col min="4865" max="4865" width="7.140625" style="26" customWidth="1"/>
    <col min="4866" max="4866" width="46.42578125" style="26" customWidth="1"/>
    <col min="4867" max="4867" width="23.28515625" style="26" customWidth="1"/>
    <col min="4868" max="4868" width="24.140625" style="26" customWidth="1"/>
    <col min="4869" max="4870" width="22.5703125" style="26" customWidth="1"/>
    <col min="4871" max="4871" width="21.28515625" style="26" customWidth="1"/>
    <col min="4872" max="5120" width="9.140625" style="26"/>
    <col min="5121" max="5121" width="7.140625" style="26" customWidth="1"/>
    <col min="5122" max="5122" width="46.42578125" style="26" customWidth="1"/>
    <col min="5123" max="5123" width="23.28515625" style="26" customWidth="1"/>
    <col min="5124" max="5124" width="24.140625" style="26" customWidth="1"/>
    <col min="5125" max="5126" width="22.5703125" style="26" customWidth="1"/>
    <col min="5127" max="5127" width="21.28515625" style="26" customWidth="1"/>
    <col min="5128" max="5376" width="9.140625" style="26"/>
    <col min="5377" max="5377" width="7.140625" style="26" customWidth="1"/>
    <col min="5378" max="5378" width="46.42578125" style="26" customWidth="1"/>
    <col min="5379" max="5379" width="23.28515625" style="26" customWidth="1"/>
    <col min="5380" max="5380" width="24.140625" style="26" customWidth="1"/>
    <col min="5381" max="5382" width="22.5703125" style="26" customWidth="1"/>
    <col min="5383" max="5383" width="21.28515625" style="26" customWidth="1"/>
    <col min="5384" max="5632" width="9.140625" style="26"/>
    <col min="5633" max="5633" width="7.140625" style="26" customWidth="1"/>
    <col min="5634" max="5634" width="46.42578125" style="26" customWidth="1"/>
    <col min="5635" max="5635" width="23.28515625" style="26" customWidth="1"/>
    <col min="5636" max="5636" width="24.140625" style="26" customWidth="1"/>
    <col min="5637" max="5638" width="22.5703125" style="26" customWidth="1"/>
    <col min="5639" max="5639" width="21.28515625" style="26" customWidth="1"/>
    <col min="5640" max="5888" width="9.140625" style="26"/>
    <col min="5889" max="5889" width="7.140625" style="26" customWidth="1"/>
    <col min="5890" max="5890" width="46.42578125" style="26" customWidth="1"/>
    <col min="5891" max="5891" width="23.28515625" style="26" customWidth="1"/>
    <col min="5892" max="5892" width="24.140625" style="26" customWidth="1"/>
    <col min="5893" max="5894" width="22.5703125" style="26" customWidth="1"/>
    <col min="5895" max="5895" width="21.28515625" style="26" customWidth="1"/>
    <col min="5896" max="6144" width="9.140625" style="26"/>
    <col min="6145" max="6145" width="7.140625" style="26" customWidth="1"/>
    <col min="6146" max="6146" width="46.42578125" style="26" customWidth="1"/>
    <col min="6147" max="6147" width="23.28515625" style="26" customWidth="1"/>
    <col min="6148" max="6148" width="24.140625" style="26" customWidth="1"/>
    <col min="6149" max="6150" width="22.5703125" style="26" customWidth="1"/>
    <col min="6151" max="6151" width="21.28515625" style="26" customWidth="1"/>
    <col min="6152" max="6400" width="9.140625" style="26"/>
    <col min="6401" max="6401" width="7.140625" style="26" customWidth="1"/>
    <col min="6402" max="6402" width="46.42578125" style="26" customWidth="1"/>
    <col min="6403" max="6403" width="23.28515625" style="26" customWidth="1"/>
    <col min="6404" max="6404" width="24.140625" style="26" customWidth="1"/>
    <col min="6405" max="6406" width="22.5703125" style="26" customWidth="1"/>
    <col min="6407" max="6407" width="21.28515625" style="26" customWidth="1"/>
    <col min="6408" max="6656" width="9.140625" style="26"/>
    <col min="6657" max="6657" width="7.140625" style="26" customWidth="1"/>
    <col min="6658" max="6658" width="46.42578125" style="26" customWidth="1"/>
    <col min="6659" max="6659" width="23.28515625" style="26" customWidth="1"/>
    <col min="6660" max="6660" width="24.140625" style="26" customWidth="1"/>
    <col min="6661" max="6662" width="22.5703125" style="26" customWidth="1"/>
    <col min="6663" max="6663" width="21.28515625" style="26" customWidth="1"/>
    <col min="6664" max="6912" width="9.140625" style="26"/>
    <col min="6913" max="6913" width="7.140625" style="26" customWidth="1"/>
    <col min="6914" max="6914" width="46.42578125" style="26" customWidth="1"/>
    <col min="6915" max="6915" width="23.28515625" style="26" customWidth="1"/>
    <col min="6916" max="6916" width="24.140625" style="26" customWidth="1"/>
    <col min="6917" max="6918" width="22.5703125" style="26" customWidth="1"/>
    <col min="6919" max="6919" width="21.28515625" style="26" customWidth="1"/>
    <col min="6920" max="7168" width="9.140625" style="26"/>
    <col min="7169" max="7169" width="7.140625" style="26" customWidth="1"/>
    <col min="7170" max="7170" width="46.42578125" style="26" customWidth="1"/>
    <col min="7171" max="7171" width="23.28515625" style="26" customWidth="1"/>
    <col min="7172" max="7172" width="24.140625" style="26" customWidth="1"/>
    <col min="7173" max="7174" width="22.5703125" style="26" customWidth="1"/>
    <col min="7175" max="7175" width="21.28515625" style="26" customWidth="1"/>
    <col min="7176" max="7424" width="9.140625" style="26"/>
    <col min="7425" max="7425" width="7.140625" style="26" customWidth="1"/>
    <col min="7426" max="7426" width="46.42578125" style="26" customWidth="1"/>
    <col min="7427" max="7427" width="23.28515625" style="26" customWidth="1"/>
    <col min="7428" max="7428" width="24.140625" style="26" customWidth="1"/>
    <col min="7429" max="7430" width="22.5703125" style="26" customWidth="1"/>
    <col min="7431" max="7431" width="21.28515625" style="26" customWidth="1"/>
    <col min="7432" max="7680" width="9.140625" style="26"/>
    <col min="7681" max="7681" width="7.140625" style="26" customWidth="1"/>
    <col min="7682" max="7682" width="46.42578125" style="26" customWidth="1"/>
    <col min="7683" max="7683" width="23.28515625" style="26" customWidth="1"/>
    <col min="7684" max="7684" width="24.140625" style="26" customWidth="1"/>
    <col min="7685" max="7686" width="22.5703125" style="26" customWidth="1"/>
    <col min="7687" max="7687" width="21.28515625" style="26" customWidth="1"/>
    <col min="7688" max="7936" width="9.140625" style="26"/>
    <col min="7937" max="7937" width="7.140625" style="26" customWidth="1"/>
    <col min="7938" max="7938" width="46.42578125" style="26" customWidth="1"/>
    <col min="7939" max="7939" width="23.28515625" style="26" customWidth="1"/>
    <col min="7940" max="7940" width="24.140625" style="26" customWidth="1"/>
    <col min="7941" max="7942" width="22.5703125" style="26" customWidth="1"/>
    <col min="7943" max="7943" width="21.28515625" style="26" customWidth="1"/>
    <col min="7944" max="8192" width="9.140625" style="26"/>
    <col min="8193" max="8193" width="7.140625" style="26" customWidth="1"/>
    <col min="8194" max="8194" width="46.42578125" style="26" customWidth="1"/>
    <col min="8195" max="8195" width="23.28515625" style="26" customWidth="1"/>
    <col min="8196" max="8196" width="24.140625" style="26" customWidth="1"/>
    <col min="8197" max="8198" width="22.5703125" style="26" customWidth="1"/>
    <col min="8199" max="8199" width="21.28515625" style="26" customWidth="1"/>
    <col min="8200" max="8448" width="9.140625" style="26"/>
    <col min="8449" max="8449" width="7.140625" style="26" customWidth="1"/>
    <col min="8450" max="8450" width="46.42578125" style="26" customWidth="1"/>
    <col min="8451" max="8451" width="23.28515625" style="26" customWidth="1"/>
    <col min="8452" max="8452" width="24.140625" style="26" customWidth="1"/>
    <col min="8453" max="8454" width="22.5703125" style="26" customWidth="1"/>
    <col min="8455" max="8455" width="21.28515625" style="26" customWidth="1"/>
    <col min="8456" max="8704" width="9.140625" style="26"/>
    <col min="8705" max="8705" width="7.140625" style="26" customWidth="1"/>
    <col min="8706" max="8706" width="46.42578125" style="26" customWidth="1"/>
    <col min="8707" max="8707" width="23.28515625" style="26" customWidth="1"/>
    <col min="8708" max="8708" width="24.140625" style="26" customWidth="1"/>
    <col min="8709" max="8710" width="22.5703125" style="26" customWidth="1"/>
    <col min="8711" max="8711" width="21.28515625" style="26" customWidth="1"/>
    <col min="8712" max="8960" width="9.140625" style="26"/>
    <col min="8961" max="8961" width="7.140625" style="26" customWidth="1"/>
    <col min="8962" max="8962" width="46.42578125" style="26" customWidth="1"/>
    <col min="8963" max="8963" width="23.28515625" style="26" customWidth="1"/>
    <col min="8964" max="8964" width="24.140625" style="26" customWidth="1"/>
    <col min="8965" max="8966" width="22.5703125" style="26" customWidth="1"/>
    <col min="8967" max="8967" width="21.28515625" style="26" customWidth="1"/>
    <col min="8968" max="9216" width="9.140625" style="26"/>
    <col min="9217" max="9217" width="7.140625" style="26" customWidth="1"/>
    <col min="9218" max="9218" width="46.42578125" style="26" customWidth="1"/>
    <col min="9219" max="9219" width="23.28515625" style="26" customWidth="1"/>
    <col min="9220" max="9220" width="24.140625" style="26" customWidth="1"/>
    <col min="9221" max="9222" width="22.5703125" style="26" customWidth="1"/>
    <col min="9223" max="9223" width="21.28515625" style="26" customWidth="1"/>
    <col min="9224" max="9472" width="9.140625" style="26"/>
    <col min="9473" max="9473" width="7.140625" style="26" customWidth="1"/>
    <col min="9474" max="9474" width="46.42578125" style="26" customWidth="1"/>
    <col min="9475" max="9475" width="23.28515625" style="26" customWidth="1"/>
    <col min="9476" max="9476" width="24.140625" style="26" customWidth="1"/>
    <col min="9477" max="9478" width="22.5703125" style="26" customWidth="1"/>
    <col min="9479" max="9479" width="21.28515625" style="26" customWidth="1"/>
    <col min="9480" max="9728" width="9.140625" style="26"/>
    <col min="9729" max="9729" width="7.140625" style="26" customWidth="1"/>
    <col min="9730" max="9730" width="46.42578125" style="26" customWidth="1"/>
    <col min="9731" max="9731" width="23.28515625" style="26" customWidth="1"/>
    <col min="9732" max="9732" width="24.140625" style="26" customWidth="1"/>
    <col min="9733" max="9734" width="22.5703125" style="26" customWidth="1"/>
    <col min="9735" max="9735" width="21.28515625" style="26" customWidth="1"/>
    <col min="9736" max="9984" width="9.140625" style="26"/>
    <col min="9985" max="9985" width="7.140625" style="26" customWidth="1"/>
    <col min="9986" max="9986" width="46.42578125" style="26" customWidth="1"/>
    <col min="9987" max="9987" width="23.28515625" style="26" customWidth="1"/>
    <col min="9988" max="9988" width="24.140625" style="26" customWidth="1"/>
    <col min="9989" max="9990" width="22.5703125" style="26" customWidth="1"/>
    <col min="9991" max="9991" width="21.28515625" style="26" customWidth="1"/>
    <col min="9992" max="10240" width="9.140625" style="26"/>
    <col min="10241" max="10241" width="7.140625" style="26" customWidth="1"/>
    <col min="10242" max="10242" width="46.42578125" style="26" customWidth="1"/>
    <col min="10243" max="10243" width="23.28515625" style="26" customWidth="1"/>
    <col min="10244" max="10244" width="24.140625" style="26" customWidth="1"/>
    <col min="10245" max="10246" width="22.5703125" style="26" customWidth="1"/>
    <col min="10247" max="10247" width="21.28515625" style="26" customWidth="1"/>
    <col min="10248" max="10496" width="9.140625" style="26"/>
    <col min="10497" max="10497" width="7.140625" style="26" customWidth="1"/>
    <col min="10498" max="10498" width="46.42578125" style="26" customWidth="1"/>
    <col min="10499" max="10499" width="23.28515625" style="26" customWidth="1"/>
    <col min="10500" max="10500" width="24.140625" style="26" customWidth="1"/>
    <col min="10501" max="10502" width="22.5703125" style="26" customWidth="1"/>
    <col min="10503" max="10503" width="21.28515625" style="26" customWidth="1"/>
    <col min="10504" max="10752" width="9.140625" style="26"/>
    <col min="10753" max="10753" width="7.140625" style="26" customWidth="1"/>
    <col min="10754" max="10754" width="46.42578125" style="26" customWidth="1"/>
    <col min="10755" max="10755" width="23.28515625" style="26" customWidth="1"/>
    <col min="10756" max="10756" width="24.140625" style="26" customWidth="1"/>
    <col min="10757" max="10758" width="22.5703125" style="26" customWidth="1"/>
    <col min="10759" max="10759" width="21.28515625" style="26" customWidth="1"/>
    <col min="10760" max="11008" width="9.140625" style="26"/>
    <col min="11009" max="11009" width="7.140625" style="26" customWidth="1"/>
    <col min="11010" max="11010" width="46.42578125" style="26" customWidth="1"/>
    <col min="11011" max="11011" width="23.28515625" style="26" customWidth="1"/>
    <col min="11012" max="11012" width="24.140625" style="26" customWidth="1"/>
    <col min="11013" max="11014" width="22.5703125" style="26" customWidth="1"/>
    <col min="11015" max="11015" width="21.28515625" style="26" customWidth="1"/>
    <col min="11016" max="11264" width="9.140625" style="26"/>
    <col min="11265" max="11265" width="7.140625" style="26" customWidth="1"/>
    <col min="11266" max="11266" width="46.42578125" style="26" customWidth="1"/>
    <col min="11267" max="11267" width="23.28515625" style="26" customWidth="1"/>
    <col min="11268" max="11268" width="24.140625" style="26" customWidth="1"/>
    <col min="11269" max="11270" width="22.5703125" style="26" customWidth="1"/>
    <col min="11271" max="11271" width="21.28515625" style="26" customWidth="1"/>
    <col min="11272" max="11520" width="9.140625" style="26"/>
    <col min="11521" max="11521" width="7.140625" style="26" customWidth="1"/>
    <col min="11522" max="11522" width="46.42578125" style="26" customWidth="1"/>
    <col min="11523" max="11523" width="23.28515625" style="26" customWidth="1"/>
    <col min="11524" max="11524" width="24.140625" style="26" customWidth="1"/>
    <col min="11525" max="11526" width="22.5703125" style="26" customWidth="1"/>
    <col min="11527" max="11527" width="21.28515625" style="26" customWidth="1"/>
    <col min="11528" max="11776" width="9.140625" style="26"/>
    <col min="11777" max="11777" width="7.140625" style="26" customWidth="1"/>
    <col min="11778" max="11778" width="46.42578125" style="26" customWidth="1"/>
    <col min="11779" max="11779" width="23.28515625" style="26" customWidth="1"/>
    <col min="11780" max="11780" width="24.140625" style="26" customWidth="1"/>
    <col min="11781" max="11782" width="22.5703125" style="26" customWidth="1"/>
    <col min="11783" max="11783" width="21.28515625" style="26" customWidth="1"/>
    <col min="11784" max="12032" width="9.140625" style="26"/>
    <col min="12033" max="12033" width="7.140625" style="26" customWidth="1"/>
    <col min="12034" max="12034" width="46.42578125" style="26" customWidth="1"/>
    <col min="12035" max="12035" width="23.28515625" style="26" customWidth="1"/>
    <col min="12036" max="12036" width="24.140625" style="26" customWidth="1"/>
    <col min="12037" max="12038" width="22.5703125" style="26" customWidth="1"/>
    <col min="12039" max="12039" width="21.28515625" style="26" customWidth="1"/>
    <col min="12040" max="12288" width="9.140625" style="26"/>
    <col min="12289" max="12289" width="7.140625" style="26" customWidth="1"/>
    <col min="12290" max="12290" width="46.42578125" style="26" customWidth="1"/>
    <col min="12291" max="12291" width="23.28515625" style="26" customWidth="1"/>
    <col min="12292" max="12292" width="24.140625" style="26" customWidth="1"/>
    <col min="12293" max="12294" width="22.5703125" style="26" customWidth="1"/>
    <col min="12295" max="12295" width="21.28515625" style="26" customWidth="1"/>
    <col min="12296" max="12544" width="9.140625" style="26"/>
    <col min="12545" max="12545" width="7.140625" style="26" customWidth="1"/>
    <col min="12546" max="12546" width="46.42578125" style="26" customWidth="1"/>
    <col min="12547" max="12547" width="23.28515625" style="26" customWidth="1"/>
    <col min="12548" max="12548" width="24.140625" style="26" customWidth="1"/>
    <col min="12549" max="12550" width="22.5703125" style="26" customWidth="1"/>
    <col min="12551" max="12551" width="21.28515625" style="26" customWidth="1"/>
    <col min="12552" max="12800" width="9.140625" style="26"/>
    <col min="12801" max="12801" width="7.140625" style="26" customWidth="1"/>
    <col min="12802" max="12802" width="46.42578125" style="26" customWidth="1"/>
    <col min="12803" max="12803" width="23.28515625" style="26" customWidth="1"/>
    <col min="12804" max="12804" width="24.140625" style="26" customWidth="1"/>
    <col min="12805" max="12806" width="22.5703125" style="26" customWidth="1"/>
    <col min="12807" max="12807" width="21.28515625" style="26" customWidth="1"/>
    <col min="12808" max="13056" width="9.140625" style="26"/>
    <col min="13057" max="13057" width="7.140625" style="26" customWidth="1"/>
    <col min="13058" max="13058" width="46.42578125" style="26" customWidth="1"/>
    <col min="13059" max="13059" width="23.28515625" style="26" customWidth="1"/>
    <col min="13060" max="13060" width="24.140625" style="26" customWidth="1"/>
    <col min="13061" max="13062" width="22.5703125" style="26" customWidth="1"/>
    <col min="13063" max="13063" width="21.28515625" style="26" customWidth="1"/>
    <col min="13064" max="13312" width="9.140625" style="26"/>
    <col min="13313" max="13313" width="7.140625" style="26" customWidth="1"/>
    <col min="13314" max="13314" width="46.42578125" style="26" customWidth="1"/>
    <col min="13315" max="13315" width="23.28515625" style="26" customWidth="1"/>
    <col min="13316" max="13316" width="24.140625" style="26" customWidth="1"/>
    <col min="13317" max="13318" width="22.5703125" style="26" customWidth="1"/>
    <col min="13319" max="13319" width="21.28515625" style="26" customWidth="1"/>
    <col min="13320" max="13568" width="9.140625" style="26"/>
    <col min="13569" max="13569" width="7.140625" style="26" customWidth="1"/>
    <col min="13570" max="13570" width="46.42578125" style="26" customWidth="1"/>
    <col min="13571" max="13571" width="23.28515625" style="26" customWidth="1"/>
    <col min="13572" max="13572" width="24.140625" style="26" customWidth="1"/>
    <col min="13573" max="13574" width="22.5703125" style="26" customWidth="1"/>
    <col min="13575" max="13575" width="21.28515625" style="26" customWidth="1"/>
    <col min="13576" max="13824" width="9.140625" style="26"/>
    <col min="13825" max="13825" width="7.140625" style="26" customWidth="1"/>
    <col min="13826" max="13826" width="46.42578125" style="26" customWidth="1"/>
    <col min="13827" max="13827" width="23.28515625" style="26" customWidth="1"/>
    <col min="13828" max="13828" width="24.140625" style="26" customWidth="1"/>
    <col min="13829" max="13830" width="22.5703125" style="26" customWidth="1"/>
    <col min="13831" max="13831" width="21.28515625" style="26" customWidth="1"/>
    <col min="13832" max="14080" width="9.140625" style="26"/>
    <col min="14081" max="14081" width="7.140625" style="26" customWidth="1"/>
    <col min="14082" max="14082" width="46.42578125" style="26" customWidth="1"/>
    <col min="14083" max="14083" width="23.28515625" style="26" customWidth="1"/>
    <col min="14084" max="14084" width="24.140625" style="26" customWidth="1"/>
    <col min="14085" max="14086" width="22.5703125" style="26" customWidth="1"/>
    <col min="14087" max="14087" width="21.28515625" style="26" customWidth="1"/>
    <col min="14088" max="14336" width="9.140625" style="26"/>
    <col min="14337" max="14337" width="7.140625" style="26" customWidth="1"/>
    <col min="14338" max="14338" width="46.42578125" style="26" customWidth="1"/>
    <col min="14339" max="14339" width="23.28515625" style="26" customWidth="1"/>
    <col min="14340" max="14340" width="24.140625" style="26" customWidth="1"/>
    <col min="14341" max="14342" width="22.5703125" style="26" customWidth="1"/>
    <col min="14343" max="14343" width="21.28515625" style="26" customWidth="1"/>
    <col min="14344" max="14592" width="9.140625" style="26"/>
    <col min="14593" max="14593" width="7.140625" style="26" customWidth="1"/>
    <col min="14594" max="14594" width="46.42578125" style="26" customWidth="1"/>
    <col min="14595" max="14595" width="23.28515625" style="26" customWidth="1"/>
    <col min="14596" max="14596" width="24.140625" style="26" customWidth="1"/>
    <col min="14597" max="14598" width="22.5703125" style="26" customWidth="1"/>
    <col min="14599" max="14599" width="21.28515625" style="26" customWidth="1"/>
    <col min="14600" max="14848" width="9.140625" style="26"/>
    <col min="14849" max="14849" width="7.140625" style="26" customWidth="1"/>
    <col min="14850" max="14850" width="46.42578125" style="26" customWidth="1"/>
    <col min="14851" max="14851" width="23.28515625" style="26" customWidth="1"/>
    <col min="14852" max="14852" width="24.140625" style="26" customWidth="1"/>
    <col min="14853" max="14854" width="22.5703125" style="26" customWidth="1"/>
    <col min="14855" max="14855" width="21.28515625" style="26" customWidth="1"/>
    <col min="14856" max="15104" width="9.140625" style="26"/>
    <col min="15105" max="15105" width="7.140625" style="26" customWidth="1"/>
    <col min="15106" max="15106" width="46.42578125" style="26" customWidth="1"/>
    <col min="15107" max="15107" width="23.28515625" style="26" customWidth="1"/>
    <col min="15108" max="15108" width="24.140625" style="26" customWidth="1"/>
    <col min="15109" max="15110" width="22.5703125" style="26" customWidth="1"/>
    <col min="15111" max="15111" width="21.28515625" style="26" customWidth="1"/>
    <col min="15112" max="15360" width="9.140625" style="26"/>
    <col min="15361" max="15361" width="7.140625" style="26" customWidth="1"/>
    <col min="15362" max="15362" width="46.42578125" style="26" customWidth="1"/>
    <col min="15363" max="15363" width="23.28515625" style="26" customWidth="1"/>
    <col min="15364" max="15364" width="24.140625" style="26" customWidth="1"/>
    <col min="15365" max="15366" width="22.5703125" style="26" customWidth="1"/>
    <col min="15367" max="15367" width="21.28515625" style="26" customWidth="1"/>
    <col min="15368" max="15616" width="9.140625" style="26"/>
    <col min="15617" max="15617" width="7.140625" style="26" customWidth="1"/>
    <col min="15618" max="15618" width="46.42578125" style="26" customWidth="1"/>
    <col min="15619" max="15619" width="23.28515625" style="26" customWidth="1"/>
    <col min="15620" max="15620" width="24.140625" style="26" customWidth="1"/>
    <col min="15621" max="15622" width="22.5703125" style="26" customWidth="1"/>
    <col min="15623" max="15623" width="21.28515625" style="26" customWidth="1"/>
    <col min="15624" max="15872" width="9.140625" style="26"/>
    <col min="15873" max="15873" width="7.140625" style="26" customWidth="1"/>
    <col min="15874" max="15874" width="46.42578125" style="26" customWidth="1"/>
    <col min="15875" max="15875" width="23.28515625" style="26" customWidth="1"/>
    <col min="15876" max="15876" width="24.140625" style="26" customWidth="1"/>
    <col min="15877" max="15878" width="22.5703125" style="26" customWidth="1"/>
    <col min="15879" max="15879" width="21.28515625" style="26" customWidth="1"/>
    <col min="15880" max="16128" width="9.140625" style="26"/>
    <col min="16129" max="16129" width="7.140625" style="26" customWidth="1"/>
    <col min="16130" max="16130" width="46.42578125" style="26" customWidth="1"/>
    <col min="16131" max="16131" width="23.28515625" style="26" customWidth="1"/>
    <col min="16132" max="16132" width="24.140625" style="26" customWidth="1"/>
    <col min="16133" max="16134" width="22.5703125" style="26" customWidth="1"/>
    <col min="16135" max="16135" width="21.28515625" style="26" customWidth="1"/>
    <col min="16136" max="16384" width="9.140625" style="26"/>
  </cols>
  <sheetData>
    <row r="1" spans="1:18" ht="20.25">
      <c r="A1" s="1348" t="str">
        <f>Title!A1</f>
        <v>Karnataka Power Transmission Corporation Limited</v>
      </c>
      <c r="B1" s="1348"/>
      <c r="C1" s="1348"/>
      <c r="D1" s="1348"/>
      <c r="E1" s="1348"/>
      <c r="F1" s="1348"/>
      <c r="G1" s="1348"/>
    </row>
    <row r="2" spans="1:18" ht="30.75" customHeight="1">
      <c r="A2" s="919" t="str">
        <f>Title!A2</f>
        <v>Bid Enquiry No: KPTCL/2026-27/SS/WORK_INDENT3836</v>
      </c>
      <c r="B2" s="919"/>
      <c r="C2" s="919"/>
      <c r="D2" s="919"/>
      <c r="E2" s="919"/>
      <c r="F2" s="919"/>
      <c r="G2" s="919"/>
    </row>
    <row r="3" spans="1:18" ht="291.75" customHeight="1">
      <c r="A3" s="1222"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222"/>
      <c r="C3" s="1222"/>
      <c r="D3" s="1222"/>
      <c r="E3" s="1222"/>
      <c r="F3" s="1222"/>
      <c r="G3" s="1222"/>
      <c r="H3" s="91"/>
      <c r="I3" s="91"/>
      <c r="J3" s="91"/>
      <c r="K3" s="91"/>
      <c r="L3" s="91"/>
      <c r="M3" s="91"/>
      <c r="N3" s="91"/>
      <c r="O3" s="91"/>
      <c r="P3" s="91"/>
      <c r="Q3" s="91"/>
      <c r="R3" s="91"/>
    </row>
    <row r="4" spans="1:18">
      <c r="A4" s="1360" t="s">
        <v>2358</v>
      </c>
      <c r="B4" s="1360"/>
      <c r="C4" s="1360"/>
      <c r="D4" s="1360"/>
      <c r="E4" s="1360"/>
      <c r="F4" s="1360"/>
      <c r="G4" s="1360"/>
    </row>
    <row r="5" spans="1:18" ht="22.5" customHeight="1">
      <c r="A5" s="1362" t="s">
        <v>1131</v>
      </c>
      <c r="B5" s="1362"/>
      <c r="C5" s="1362"/>
      <c r="D5" s="1362"/>
      <c r="E5" s="1362"/>
      <c r="F5" s="1362"/>
      <c r="G5" s="1362"/>
    </row>
    <row r="6" spans="1:18" ht="18.75" customHeight="1">
      <c r="A6" s="1351" t="s">
        <v>1132</v>
      </c>
      <c r="B6" s="1351"/>
      <c r="C6" s="1351"/>
      <c r="D6" s="1351"/>
      <c r="E6" s="1351"/>
      <c r="F6" s="1351"/>
      <c r="G6" s="1351"/>
    </row>
    <row r="7" spans="1:18">
      <c r="A7" s="401"/>
      <c r="B7" s="447" t="s">
        <v>407</v>
      </c>
      <c r="C7" s="1353"/>
      <c r="D7" s="1353"/>
      <c r="E7" s="1353"/>
      <c r="F7" s="1353"/>
      <c r="G7" s="1353"/>
    </row>
    <row r="8" spans="1:18" ht="31.5">
      <c r="A8" s="401"/>
      <c r="B8" s="435" t="s">
        <v>1133</v>
      </c>
      <c r="C8" s="445"/>
      <c r="D8" s="445"/>
      <c r="E8" s="445"/>
      <c r="F8" s="445"/>
      <c r="G8" s="445"/>
    </row>
    <row r="9" spans="1:18">
      <c r="A9" s="401">
        <v>1</v>
      </c>
      <c r="B9" s="430" t="s">
        <v>1083</v>
      </c>
      <c r="C9" s="448"/>
      <c r="D9" s="448"/>
      <c r="E9" s="448"/>
      <c r="F9" s="448"/>
      <c r="G9" s="448"/>
    </row>
    <row r="10" spans="1:18">
      <c r="A10" s="401"/>
      <c r="B10" s="430" t="s">
        <v>1084</v>
      </c>
      <c r="C10" s="228"/>
      <c r="D10" s="228"/>
      <c r="E10" s="228"/>
      <c r="F10" s="228"/>
      <c r="G10" s="228"/>
    </row>
    <row r="11" spans="1:18">
      <c r="A11" s="401"/>
      <c r="B11" s="430" t="s">
        <v>1085</v>
      </c>
      <c r="C11" s="228"/>
      <c r="D11" s="228"/>
      <c r="E11" s="228"/>
      <c r="F11" s="228"/>
      <c r="G11" s="228"/>
    </row>
    <row r="12" spans="1:18" ht="23.25" customHeight="1">
      <c r="A12" s="401"/>
      <c r="B12" s="430" t="s">
        <v>1134</v>
      </c>
      <c r="C12" s="228"/>
      <c r="D12" s="228"/>
      <c r="E12" s="228"/>
      <c r="F12" s="228"/>
      <c r="G12" s="228"/>
    </row>
    <row r="13" spans="1:18" ht="31.5">
      <c r="A13" s="401"/>
      <c r="B13" s="430" t="s">
        <v>1135</v>
      </c>
      <c r="C13" s="228"/>
      <c r="D13" s="228"/>
      <c r="E13" s="228"/>
      <c r="F13" s="228"/>
      <c r="G13" s="228"/>
    </row>
    <row r="14" spans="1:18">
      <c r="A14" s="401"/>
      <c r="B14" s="430" t="s">
        <v>1136</v>
      </c>
      <c r="C14" s="228"/>
      <c r="D14" s="228"/>
      <c r="E14" s="228"/>
      <c r="F14" s="228"/>
      <c r="G14" s="228"/>
    </row>
    <row r="15" spans="1:18" ht="34.5">
      <c r="A15" s="401"/>
      <c r="B15" s="430" t="s">
        <v>2331</v>
      </c>
      <c r="C15" s="228"/>
      <c r="D15" s="228"/>
      <c r="E15" s="228"/>
      <c r="F15" s="228"/>
      <c r="G15" s="228"/>
    </row>
    <row r="16" spans="1:18">
      <c r="A16" s="401"/>
      <c r="B16" s="430" t="s">
        <v>1137</v>
      </c>
      <c r="C16" s="228"/>
      <c r="D16" s="228"/>
      <c r="E16" s="228"/>
      <c r="F16" s="228"/>
      <c r="G16" s="228"/>
    </row>
    <row r="17" spans="1:7">
      <c r="A17" s="401"/>
      <c r="B17" s="430" t="s">
        <v>1138</v>
      </c>
      <c r="C17" s="228"/>
      <c r="D17" s="228"/>
      <c r="E17" s="228"/>
      <c r="F17" s="228"/>
      <c r="G17" s="228"/>
    </row>
    <row r="18" spans="1:7" ht="31.5">
      <c r="A18" s="401"/>
      <c r="B18" s="430" t="s">
        <v>1139</v>
      </c>
      <c r="C18" s="228"/>
      <c r="D18" s="228"/>
      <c r="E18" s="228"/>
      <c r="F18" s="228"/>
      <c r="G18" s="228"/>
    </row>
    <row r="19" spans="1:7">
      <c r="A19" s="401"/>
      <c r="B19" s="430" t="s">
        <v>1140</v>
      </c>
      <c r="C19" s="228"/>
      <c r="D19" s="228"/>
      <c r="E19" s="228"/>
      <c r="F19" s="228"/>
      <c r="G19" s="228"/>
    </row>
    <row r="20" spans="1:7">
      <c r="A20" s="401"/>
      <c r="B20" s="430" t="s">
        <v>1141</v>
      </c>
      <c r="C20" s="228"/>
      <c r="D20" s="228"/>
      <c r="E20" s="228"/>
      <c r="F20" s="228"/>
      <c r="G20" s="228"/>
    </row>
    <row r="21" spans="1:7">
      <c r="A21" s="401">
        <v>2</v>
      </c>
      <c r="B21" s="430" t="s">
        <v>1086</v>
      </c>
      <c r="C21" s="449"/>
      <c r="D21" s="448"/>
      <c r="E21" s="448"/>
      <c r="F21" s="448"/>
      <c r="G21" s="448"/>
    </row>
    <row r="22" spans="1:7" ht="31.5">
      <c r="A22" s="401"/>
      <c r="B22" s="430" t="s">
        <v>1142</v>
      </c>
      <c r="C22" s="228"/>
      <c r="D22" s="228"/>
      <c r="E22" s="228"/>
      <c r="F22" s="228"/>
      <c r="G22" s="228"/>
    </row>
    <row r="23" spans="1:7" ht="31.5">
      <c r="A23" s="401"/>
      <c r="B23" s="430" t="s">
        <v>1143</v>
      </c>
      <c r="C23" s="228"/>
      <c r="D23" s="228"/>
      <c r="E23" s="228"/>
      <c r="F23" s="228"/>
      <c r="G23" s="228"/>
    </row>
    <row r="24" spans="1:7" ht="31.5">
      <c r="A24" s="401"/>
      <c r="B24" s="430" t="s">
        <v>1144</v>
      </c>
      <c r="C24" s="228"/>
      <c r="D24" s="228"/>
      <c r="E24" s="228"/>
      <c r="F24" s="228"/>
      <c r="G24" s="228"/>
    </row>
    <row r="25" spans="1:7" ht="63" customHeight="1">
      <c r="A25" s="401"/>
      <c r="B25" s="430" t="s">
        <v>2332</v>
      </c>
      <c r="C25" s="228"/>
      <c r="D25" s="228"/>
      <c r="E25" s="228"/>
      <c r="F25" s="228"/>
      <c r="G25" s="228"/>
    </row>
    <row r="26" spans="1:7" ht="63.75" customHeight="1">
      <c r="A26" s="401">
        <v>3</v>
      </c>
      <c r="B26" s="430" t="s">
        <v>1145</v>
      </c>
      <c r="C26" s="449"/>
      <c r="D26" s="448"/>
      <c r="E26" s="448"/>
      <c r="F26" s="448"/>
      <c r="G26" s="448"/>
    </row>
    <row r="27" spans="1:7" ht="31.5">
      <c r="A27" s="401"/>
      <c r="B27" s="430" t="s">
        <v>1146</v>
      </c>
      <c r="C27" s="448"/>
      <c r="D27" s="448"/>
      <c r="E27" s="448"/>
      <c r="F27" s="448"/>
      <c r="G27" s="448"/>
    </row>
    <row r="28" spans="1:7">
      <c r="A28" s="401"/>
      <c r="B28" s="430" t="s">
        <v>1147</v>
      </c>
      <c r="C28" s="228"/>
      <c r="D28" s="228"/>
      <c r="E28" s="228"/>
      <c r="F28" s="228"/>
      <c r="G28" s="228"/>
    </row>
    <row r="29" spans="1:7" ht="26.25" customHeight="1">
      <c r="A29" s="401"/>
      <c r="B29" s="430" t="s">
        <v>1148</v>
      </c>
      <c r="C29" s="228"/>
      <c r="D29" s="228"/>
      <c r="E29" s="228"/>
      <c r="F29" s="228"/>
      <c r="G29" s="228"/>
    </row>
    <row r="30" spans="1:7" ht="31.5">
      <c r="A30" s="401"/>
      <c r="B30" s="430" t="s">
        <v>1149</v>
      </c>
      <c r="C30" s="448"/>
      <c r="D30" s="448"/>
      <c r="E30" s="448"/>
      <c r="F30" s="448"/>
      <c r="G30" s="448"/>
    </row>
    <row r="31" spans="1:7">
      <c r="A31" s="401"/>
      <c r="B31" s="430" t="s">
        <v>1150</v>
      </c>
      <c r="C31" s="228"/>
      <c r="D31" s="228"/>
      <c r="E31" s="228"/>
      <c r="F31" s="228"/>
      <c r="G31" s="228"/>
    </row>
    <row r="32" spans="1:7" ht="23.25" customHeight="1">
      <c r="A32" s="401"/>
      <c r="B32" s="430" t="s">
        <v>1151</v>
      </c>
      <c r="C32" s="228"/>
      <c r="D32" s="228"/>
      <c r="E32" s="228"/>
      <c r="F32" s="228"/>
      <c r="G32" s="228"/>
    </row>
    <row r="33" spans="1:7" ht="41.25" customHeight="1">
      <c r="A33" s="401"/>
      <c r="B33" s="430" t="s">
        <v>1152</v>
      </c>
      <c r="C33" s="448"/>
      <c r="D33" s="448"/>
      <c r="E33" s="448"/>
      <c r="F33" s="448"/>
      <c r="G33" s="448"/>
    </row>
    <row r="34" spans="1:7">
      <c r="A34" s="401"/>
      <c r="B34" s="430" t="s">
        <v>1150</v>
      </c>
      <c r="C34" s="228"/>
      <c r="D34" s="228"/>
      <c r="E34" s="228"/>
      <c r="F34" s="228"/>
      <c r="G34" s="228"/>
    </row>
    <row r="35" spans="1:7" ht="24" customHeight="1">
      <c r="A35" s="401"/>
      <c r="B35" s="430" t="s">
        <v>1153</v>
      </c>
      <c r="C35" s="228"/>
      <c r="D35" s="228"/>
      <c r="E35" s="228"/>
      <c r="F35" s="228"/>
      <c r="G35" s="228"/>
    </row>
    <row r="36" spans="1:7">
      <c r="A36" s="401"/>
      <c r="B36" s="430" t="s">
        <v>1154</v>
      </c>
      <c r="C36" s="228"/>
      <c r="D36" s="228"/>
      <c r="E36" s="228"/>
      <c r="F36" s="228"/>
      <c r="G36" s="228"/>
    </row>
    <row r="37" spans="1:7" ht="31.5">
      <c r="A37" s="401"/>
      <c r="B37" s="430" t="s">
        <v>1155</v>
      </c>
      <c r="C37" s="228"/>
      <c r="D37" s="228"/>
      <c r="E37" s="228"/>
      <c r="F37" s="228"/>
      <c r="G37" s="228"/>
    </row>
    <row r="38" spans="1:7" ht="31.5">
      <c r="A38" s="401"/>
      <c r="B38" s="430" t="s">
        <v>1156</v>
      </c>
      <c r="C38" s="228"/>
      <c r="D38" s="228"/>
      <c r="E38" s="228"/>
      <c r="F38" s="228"/>
      <c r="G38" s="228"/>
    </row>
    <row r="39" spans="1:7">
      <c r="A39" s="401">
        <v>4</v>
      </c>
      <c r="B39" s="430" t="s">
        <v>1087</v>
      </c>
      <c r="C39" s="448"/>
      <c r="D39" s="448"/>
      <c r="E39" s="448"/>
      <c r="F39" s="448"/>
      <c r="G39" s="448"/>
    </row>
    <row r="40" spans="1:7">
      <c r="A40" s="401"/>
      <c r="B40" s="430" t="s">
        <v>1157</v>
      </c>
      <c r="C40" s="449"/>
      <c r="D40" s="448"/>
      <c r="E40" s="448"/>
      <c r="F40" s="448"/>
      <c r="G40" s="448"/>
    </row>
    <row r="41" spans="1:7" ht="31.5">
      <c r="A41" s="401"/>
      <c r="B41" s="430" t="s">
        <v>1158</v>
      </c>
      <c r="C41" s="228"/>
      <c r="D41" s="228"/>
      <c r="E41" s="228"/>
      <c r="F41" s="228"/>
      <c r="G41" s="228"/>
    </row>
    <row r="42" spans="1:7" ht="31.5">
      <c r="A42" s="401"/>
      <c r="B42" s="430" t="s">
        <v>1159</v>
      </c>
      <c r="C42" s="228"/>
      <c r="D42" s="228"/>
      <c r="E42" s="228"/>
      <c r="F42" s="228"/>
      <c r="G42" s="228"/>
    </row>
    <row r="43" spans="1:7" ht="23.25" customHeight="1">
      <c r="A43" s="401"/>
      <c r="B43" s="430" t="s">
        <v>1160</v>
      </c>
      <c r="C43" s="228"/>
      <c r="D43" s="228"/>
      <c r="E43" s="228"/>
      <c r="F43" s="228"/>
      <c r="G43" s="228"/>
    </row>
    <row r="44" spans="1:7">
      <c r="A44" s="401"/>
      <c r="B44" s="430" t="s">
        <v>1161</v>
      </c>
      <c r="C44" s="228"/>
      <c r="D44" s="228"/>
      <c r="E44" s="228"/>
      <c r="F44" s="228"/>
      <c r="G44" s="228"/>
    </row>
    <row r="45" spans="1:7">
      <c r="A45" s="401"/>
      <c r="B45" s="430" t="s">
        <v>1162</v>
      </c>
      <c r="C45" s="449"/>
      <c r="D45" s="448"/>
      <c r="E45" s="448"/>
      <c r="F45" s="448"/>
      <c r="G45" s="448"/>
    </row>
    <row r="46" spans="1:7" ht="31.5">
      <c r="A46" s="401"/>
      <c r="B46" s="430" t="s">
        <v>1163</v>
      </c>
      <c r="C46" s="228"/>
      <c r="D46" s="228"/>
      <c r="E46" s="228"/>
      <c r="F46" s="228"/>
      <c r="G46" s="228"/>
    </row>
    <row r="47" spans="1:7" ht="21.75" customHeight="1">
      <c r="A47" s="401"/>
      <c r="B47" s="430" t="s">
        <v>1164</v>
      </c>
      <c r="C47" s="228"/>
      <c r="D47" s="228"/>
      <c r="E47" s="228"/>
      <c r="F47" s="228"/>
      <c r="G47" s="228"/>
    </row>
    <row r="48" spans="1:7" ht="24" customHeight="1">
      <c r="A48" s="401"/>
      <c r="B48" s="430" t="s">
        <v>1165</v>
      </c>
      <c r="C48" s="228"/>
      <c r="D48" s="228"/>
      <c r="E48" s="228"/>
      <c r="F48" s="228"/>
      <c r="G48" s="228"/>
    </row>
    <row r="49" spans="1:7">
      <c r="A49" s="401"/>
      <c r="B49" s="430" t="s">
        <v>1166</v>
      </c>
      <c r="C49" s="228"/>
      <c r="D49" s="228"/>
      <c r="E49" s="228"/>
      <c r="F49" s="228"/>
      <c r="G49" s="228"/>
    </row>
    <row r="50" spans="1:7">
      <c r="A50" s="401">
        <v>4.0999999999999996</v>
      </c>
      <c r="B50" s="430" t="s">
        <v>1167</v>
      </c>
      <c r="C50" s="449"/>
      <c r="D50" s="448"/>
      <c r="E50" s="448"/>
      <c r="F50" s="448"/>
      <c r="G50" s="448"/>
    </row>
    <row r="51" spans="1:7" ht="43.5" customHeight="1">
      <c r="A51" s="401"/>
      <c r="B51" s="430" t="s">
        <v>1168</v>
      </c>
      <c r="C51" s="228"/>
      <c r="D51" s="228"/>
      <c r="E51" s="228"/>
      <c r="F51" s="228"/>
      <c r="G51" s="228"/>
    </row>
    <row r="52" spans="1:7" ht="31.5">
      <c r="A52" s="401"/>
      <c r="B52" s="430" t="s">
        <v>1169</v>
      </c>
      <c r="C52" s="448"/>
      <c r="D52" s="448"/>
      <c r="E52" s="448"/>
      <c r="F52" s="448"/>
      <c r="G52" s="448"/>
    </row>
    <row r="53" spans="1:7">
      <c r="A53" s="401"/>
      <c r="B53" s="430" t="s">
        <v>1170</v>
      </c>
      <c r="C53" s="228"/>
      <c r="D53" s="228"/>
      <c r="E53" s="228"/>
      <c r="F53" s="228"/>
      <c r="G53" s="228"/>
    </row>
    <row r="54" spans="1:7">
      <c r="A54" s="401"/>
      <c r="B54" s="430" t="s">
        <v>1171</v>
      </c>
      <c r="C54" s="228"/>
      <c r="D54" s="228"/>
      <c r="E54" s="228"/>
      <c r="F54" s="228"/>
      <c r="G54" s="228"/>
    </row>
    <row r="55" spans="1:7" ht="97.5" customHeight="1">
      <c r="A55" s="401"/>
      <c r="B55" s="430" t="s">
        <v>1172</v>
      </c>
      <c r="C55" s="228"/>
      <c r="D55" s="228"/>
      <c r="E55" s="228"/>
      <c r="F55" s="228"/>
      <c r="G55" s="228"/>
    </row>
    <row r="56" spans="1:7" ht="31.5">
      <c r="A56" s="401"/>
      <c r="B56" s="430" t="s">
        <v>1173</v>
      </c>
      <c r="C56" s="228"/>
      <c r="D56" s="228"/>
      <c r="E56" s="228"/>
      <c r="F56" s="228"/>
      <c r="G56" s="228"/>
    </row>
    <row r="57" spans="1:7">
      <c r="A57" s="401"/>
      <c r="B57" s="430" t="s">
        <v>1174</v>
      </c>
      <c r="C57" s="228"/>
      <c r="D57" s="228"/>
      <c r="E57" s="228"/>
      <c r="F57" s="228"/>
      <c r="G57" s="228"/>
    </row>
    <row r="58" spans="1:7">
      <c r="A58" s="401">
        <v>4.2</v>
      </c>
      <c r="B58" s="430" t="s">
        <v>1175</v>
      </c>
      <c r="C58" s="449"/>
      <c r="D58" s="448"/>
      <c r="E58" s="448"/>
      <c r="F58" s="448"/>
      <c r="G58" s="448"/>
    </row>
    <row r="59" spans="1:7">
      <c r="A59" s="401"/>
      <c r="B59" s="430" t="s">
        <v>1176</v>
      </c>
      <c r="C59" s="228"/>
      <c r="D59" s="228"/>
      <c r="E59" s="228"/>
      <c r="F59" s="228"/>
      <c r="G59" s="228"/>
    </row>
    <row r="60" spans="1:7">
      <c r="A60" s="401"/>
      <c r="B60" s="430" t="s">
        <v>1177</v>
      </c>
      <c r="C60" s="228"/>
      <c r="D60" s="228"/>
      <c r="E60" s="228"/>
      <c r="F60" s="228"/>
      <c r="G60" s="228"/>
    </row>
    <row r="61" spans="1:7" ht="16.5" customHeight="1">
      <c r="A61" s="401"/>
      <c r="B61" s="430" t="s">
        <v>1178</v>
      </c>
      <c r="C61" s="228"/>
      <c r="D61" s="228"/>
      <c r="E61" s="228"/>
      <c r="F61" s="228"/>
      <c r="G61" s="228"/>
    </row>
    <row r="62" spans="1:7">
      <c r="A62" s="401">
        <v>5</v>
      </c>
      <c r="B62" s="430" t="s">
        <v>1179</v>
      </c>
      <c r="C62" s="449"/>
      <c r="D62" s="448"/>
      <c r="E62" s="448"/>
      <c r="F62" s="448"/>
      <c r="G62" s="448"/>
    </row>
    <row r="63" spans="1:7">
      <c r="A63" s="401"/>
      <c r="B63" s="430" t="s">
        <v>1180</v>
      </c>
      <c r="C63" s="448"/>
      <c r="D63" s="448"/>
      <c r="E63" s="448"/>
      <c r="F63" s="448"/>
      <c r="G63" s="448"/>
    </row>
    <row r="64" spans="1:7">
      <c r="A64" s="401"/>
      <c r="B64" s="430" t="s">
        <v>1181</v>
      </c>
      <c r="C64" s="228"/>
      <c r="D64" s="228"/>
      <c r="E64" s="228"/>
      <c r="F64" s="228"/>
      <c r="G64" s="228"/>
    </row>
    <row r="65" spans="1:7" ht="19.5" customHeight="1">
      <c r="A65" s="401"/>
      <c r="B65" s="430" t="s">
        <v>1182</v>
      </c>
      <c r="C65" s="228"/>
      <c r="D65" s="228"/>
      <c r="E65" s="228"/>
      <c r="F65" s="228"/>
      <c r="G65" s="228"/>
    </row>
    <row r="66" spans="1:7" ht="31.5">
      <c r="A66" s="401"/>
      <c r="B66" s="430" t="s">
        <v>1183</v>
      </c>
      <c r="C66" s="228"/>
      <c r="D66" s="228"/>
      <c r="E66" s="228"/>
      <c r="F66" s="228"/>
      <c r="G66" s="228"/>
    </row>
    <row r="67" spans="1:7" ht="47.25">
      <c r="A67" s="401"/>
      <c r="B67" s="430" t="s">
        <v>1184</v>
      </c>
      <c r="C67" s="228"/>
      <c r="D67" s="228"/>
      <c r="E67" s="228"/>
      <c r="F67" s="228"/>
      <c r="G67" s="228"/>
    </row>
    <row r="68" spans="1:7" ht="63">
      <c r="A68" s="401"/>
      <c r="B68" s="430" t="s">
        <v>1185</v>
      </c>
      <c r="C68" s="228"/>
      <c r="D68" s="228"/>
      <c r="E68" s="228"/>
      <c r="F68" s="228"/>
      <c r="G68" s="228"/>
    </row>
    <row r="69" spans="1:7">
      <c r="A69" s="401"/>
      <c r="B69" s="430" t="s">
        <v>1186</v>
      </c>
      <c r="C69" s="448"/>
      <c r="D69" s="448"/>
      <c r="E69" s="448"/>
      <c r="F69" s="448"/>
      <c r="G69" s="448"/>
    </row>
    <row r="70" spans="1:7">
      <c r="A70" s="401"/>
      <c r="B70" s="430" t="s">
        <v>1187</v>
      </c>
      <c r="C70" s="228"/>
      <c r="D70" s="228"/>
      <c r="E70" s="228"/>
      <c r="F70" s="228"/>
      <c r="G70" s="228"/>
    </row>
    <row r="71" spans="1:7">
      <c r="A71" s="401"/>
      <c r="B71" s="430" t="s">
        <v>1188</v>
      </c>
      <c r="C71" s="228"/>
      <c r="D71" s="228"/>
      <c r="E71" s="228"/>
      <c r="F71" s="228"/>
      <c r="G71" s="228"/>
    </row>
    <row r="72" spans="1:7">
      <c r="A72" s="401"/>
      <c r="B72" s="430" t="s">
        <v>1189</v>
      </c>
      <c r="C72" s="448"/>
      <c r="D72" s="448"/>
      <c r="E72" s="448"/>
      <c r="F72" s="448"/>
      <c r="G72" s="448"/>
    </row>
    <row r="73" spans="1:7">
      <c r="A73" s="401"/>
      <c r="B73" s="430" t="s">
        <v>1190</v>
      </c>
      <c r="C73" s="228"/>
      <c r="D73" s="228"/>
      <c r="E73" s="228"/>
      <c r="F73" s="228"/>
      <c r="G73" s="228"/>
    </row>
    <row r="74" spans="1:7">
      <c r="A74" s="401"/>
      <c r="B74" s="430" t="s">
        <v>1191</v>
      </c>
      <c r="C74" s="228"/>
      <c r="D74" s="228"/>
      <c r="E74" s="228"/>
      <c r="F74" s="228"/>
      <c r="G74" s="228"/>
    </row>
    <row r="75" spans="1:7" ht="21.75" customHeight="1">
      <c r="A75" s="401"/>
      <c r="B75" s="430" t="s">
        <v>1192</v>
      </c>
      <c r="C75" s="228"/>
      <c r="D75" s="228"/>
      <c r="E75" s="228"/>
      <c r="F75" s="228"/>
      <c r="G75" s="228"/>
    </row>
    <row r="76" spans="1:7">
      <c r="A76" s="401"/>
      <c r="B76" s="430" t="s">
        <v>1193</v>
      </c>
      <c r="C76" s="228"/>
      <c r="D76" s="228"/>
      <c r="E76" s="228"/>
      <c r="F76" s="228"/>
      <c r="G76" s="228"/>
    </row>
    <row r="77" spans="1:7">
      <c r="A77" s="401"/>
      <c r="B77" s="430" t="s">
        <v>1194</v>
      </c>
      <c r="C77" s="448"/>
      <c r="D77" s="448"/>
      <c r="E77" s="448"/>
      <c r="F77" s="448"/>
      <c r="G77" s="448"/>
    </row>
    <row r="78" spans="1:7">
      <c r="A78" s="401"/>
      <c r="B78" s="430" t="s">
        <v>1195</v>
      </c>
      <c r="C78" s="228"/>
      <c r="D78" s="228"/>
      <c r="E78" s="228"/>
      <c r="F78" s="228"/>
      <c r="G78" s="228"/>
    </row>
    <row r="79" spans="1:7">
      <c r="A79" s="401"/>
      <c r="B79" s="430" t="s">
        <v>1196</v>
      </c>
      <c r="C79" s="228"/>
      <c r="D79" s="228"/>
      <c r="E79" s="228"/>
      <c r="F79" s="228"/>
      <c r="G79" s="228"/>
    </row>
    <row r="80" spans="1:7">
      <c r="A80" s="401"/>
      <c r="B80" s="430" t="s">
        <v>1197</v>
      </c>
      <c r="C80" s="228"/>
      <c r="D80" s="228"/>
      <c r="E80" s="228"/>
      <c r="F80" s="228"/>
      <c r="G80" s="228"/>
    </row>
    <row r="81" spans="1:7">
      <c r="A81" s="401"/>
      <c r="B81" s="430" t="s">
        <v>1198</v>
      </c>
      <c r="C81" s="228"/>
      <c r="D81" s="228"/>
      <c r="E81" s="228"/>
      <c r="F81" s="228"/>
      <c r="G81" s="228"/>
    </row>
    <row r="82" spans="1:7" ht="47.25">
      <c r="A82" s="401"/>
      <c r="B82" s="430" t="s">
        <v>1199</v>
      </c>
      <c r="C82" s="228"/>
      <c r="D82" s="228"/>
      <c r="E82" s="228"/>
      <c r="F82" s="228"/>
      <c r="G82" s="228"/>
    </row>
    <row r="83" spans="1:7">
      <c r="A83" s="401"/>
      <c r="B83" s="430" t="s">
        <v>1200</v>
      </c>
      <c r="C83" s="228"/>
      <c r="D83" s="228"/>
      <c r="E83" s="228"/>
      <c r="F83" s="228"/>
      <c r="G83" s="228"/>
    </row>
    <row r="84" spans="1:7" ht="31.5">
      <c r="A84" s="401"/>
      <c r="B84" s="430" t="s">
        <v>1201</v>
      </c>
      <c r="C84" s="228"/>
      <c r="D84" s="228"/>
      <c r="E84" s="228"/>
      <c r="F84" s="228"/>
      <c r="G84" s="228"/>
    </row>
    <row r="85" spans="1:7" ht="36.75" customHeight="1">
      <c r="A85" s="401"/>
      <c r="B85" s="430" t="s">
        <v>1202</v>
      </c>
      <c r="C85" s="228"/>
      <c r="D85" s="228"/>
      <c r="E85" s="228"/>
      <c r="F85" s="228"/>
      <c r="G85" s="228"/>
    </row>
    <row r="86" spans="1:7">
      <c r="A86" s="401"/>
      <c r="B86" s="430" t="s">
        <v>1203</v>
      </c>
      <c r="C86" s="449"/>
      <c r="D86" s="448"/>
      <c r="E86" s="448"/>
      <c r="F86" s="448"/>
      <c r="G86" s="448"/>
    </row>
    <row r="87" spans="1:7">
      <c r="A87" s="401"/>
      <c r="B87" s="430" t="s">
        <v>1204</v>
      </c>
      <c r="C87" s="228"/>
      <c r="D87" s="228"/>
      <c r="E87" s="228"/>
      <c r="F87" s="228"/>
      <c r="G87" s="228"/>
    </row>
    <row r="88" spans="1:7" ht="22.5" customHeight="1">
      <c r="A88" s="401"/>
      <c r="B88" s="430" t="s">
        <v>1205</v>
      </c>
      <c r="C88" s="228"/>
      <c r="D88" s="228"/>
      <c r="E88" s="228"/>
      <c r="F88" s="228"/>
      <c r="G88" s="228"/>
    </row>
    <row r="89" spans="1:7" ht="31.5">
      <c r="A89" s="401"/>
      <c r="B89" s="430" t="s">
        <v>1206</v>
      </c>
      <c r="C89" s="228"/>
      <c r="D89" s="228"/>
      <c r="E89" s="228"/>
      <c r="F89" s="228"/>
      <c r="G89" s="228"/>
    </row>
    <row r="90" spans="1:7" ht="20.25" customHeight="1">
      <c r="A90" s="401"/>
      <c r="B90" s="430" t="s">
        <v>1207</v>
      </c>
      <c r="C90" s="449"/>
      <c r="D90" s="448"/>
      <c r="E90" s="448"/>
      <c r="F90" s="448"/>
      <c r="G90" s="448"/>
    </row>
    <row r="91" spans="1:7">
      <c r="A91" s="401"/>
      <c r="B91" s="430" t="s">
        <v>1208</v>
      </c>
      <c r="C91" s="228"/>
      <c r="D91" s="228"/>
      <c r="E91" s="228"/>
      <c r="F91" s="228"/>
      <c r="G91" s="228"/>
    </row>
    <row r="92" spans="1:7">
      <c r="A92" s="401"/>
      <c r="B92" s="430" t="s">
        <v>1209</v>
      </c>
      <c r="C92" s="228"/>
      <c r="D92" s="228"/>
      <c r="E92" s="228"/>
      <c r="F92" s="228"/>
      <c r="G92" s="228"/>
    </row>
    <row r="93" spans="1:7" ht="31.5">
      <c r="A93" s="401"/>
      <c r="B93" s="430" t="s">
        <v>1210</v>
      </c>
      <c r="C93" s="228"/>
      <c r="D93" s="228"/>
      <c r="E93" s="228"/>
      <c r="F93" s="228"/>
      <c r="G93" s="228"/>
    </row>
    <row r="94" spans="1:7" ht="58.5" customHeight="1">
      <c r="A94" s="401"/>
      <c r="B94" s="430" t="s">
        <v>1211</v>
      </c>
      <c r="C94" s="228"/>
      <c r="D94" s="228"/>
      <c r="E94" s="228"/>
      <c r="F94" s="228"/>
      <c r="G94" s="228"/>
    </row>
    <row r="95" spans="1:7">
      <c r="A95" s="401">
        <v>6</v>
      </c>
      <c r="B95" s="430" t="s">
        <v>1212</v>
      </c>
      <c r="C95" s="449"/>
      <c r="D95" s="448"/>
      <c r="E95" s="448"/>
      <c r="F95" s="448"/>
      <c r="G95" s="448"/>
    </row>
    <row r="96" spans="1:7" ht="21" customHeight="1">
      <c r="A96" s="401"/>
      <c r="B96" s="430" t="s">
        <v>1213</v>
      </c>
      <c r="C96" s="228"/>
      <c r="D96" s="228"/>
      <c r="E96" s="228"/>
      <c r="F96" s="228"/>
      <c r="G96" s="228"/>
    </row>
    <row r="97" spans="1:7" ht="22.5" customHeight="1">
      <c r="A97" s="401"/>
      <c r="B97" s="430" t="s">
        <v>1214</v>
      </c>
      <c r="C97" s="228"/>
      <c r="D97" s="228"/>
      <c r="E97" s="228"/>
      <c r="F97" s="228"/>
      <c r="G97" s="228"/>
    </row>
    <row r="98" spans="1:7" ht="31.5">
      <c r="A98" s="401"/>
      <c r="B98" s="430" t="s">
        <v>1215</v>
      </c>
      <c r="C98" s="228"/>
      <c r="D98" s="228"/>
      <c r="E98" s="228"/>
      <c r="F98" s="228"/>
      <c r="G98" s="228"/>
    </row>
    <row r="99" spans="1:7" ht="21.75" customHeight="1">
      <c r="A99" s="401"/>
      <c r="B99" s="430" t="s">
        <v>1216</v>
      </c>
      <c r="C99" s="228"/>
      <c r="D99" s="228"/>
      <c r="E99" s="228"/>
      <c r="F99" s="228"/>
      <c r="G99" s="228"/>
    </row>
    <row r="100" spans="1:7" ht="31.5">
      <c r="A100" s="401"/>
      <c r="B100" s="430" t="s">
        <v>1217</v>
      </c>
      <c r="C100" s="228"/>
      <c r="D100" s="228"/>
      <c r="E100" s="228"/>
      <c r="F100" s="228"/>
      <c r="G100" s="228"/>
    </row>
    <row r="101" spans="1:7" ht="47.25">
      <c r="A101" s="401"/>
      <c r="B101" s="430" t="s">
        <v>1218</v>
      </c>
      <c r="C101" s="228"/>
      <c r="D101" s="228"/>
      <c r="E101" s="228"/>
      <c r="F101" s="228"/>
      <c r="G101" s="228"/>
    </row>
    <row r="102" spans="1:7" ht="42.75" customHeight="1">
      <c r="A102" s="401"/>
      <c r="B102" s="430" t="s">
        <v>1219</v>
      </c>
      <c r="C102" s="228"/>
      <c r="D102" s="228"/>
      <c r="E102" s="228"/>
      <c r="F102" s="228"/>
      <c r="G102" s="228"/>
    </row>
    <row r="103" spans="1:7" ht="25.5" customHeight="1">
      <c r="A103" s="401"/>
      <c r="B103" s="430" t="s">
        <v>1220</v>
      </c>
      <c r="C103" s="228"/>
      <c r="D103" s="228"/>
      <c r="E103" s="228"/>
      <c r="F103" s="228"/>
      <c r="G103" s="228"/>
    </row>
    <row r="104" spans="1:7">
      <c r="A104" s="401"/>
      <c r="B104" s="450" t="s">
        <v>1221</v>
      </c>
      <c r="C104" s="449"/>
      <c r="D104" s="448"/>
      <c r="E104" s="448"/>
      <c r="F104" s="448"/>
      <c r="G104" s="448"/>
    </row>
    <row r="105" spans="1:7">
      <c r="A105" s="401">
        <v>1</v>
      </c>
      <c r="B105" s="430" t="s">
        <v>560</v>
      </c>
      <c r="C105" s="228"/>
      <c r="D105" s="228"/>
      <c r="E105" s="228"/>
      <c r="F105" s="228"/>
      <c r="G105" s="228"/>
    </row>
    <row r="106" spans="1:7">
      <c r="A106" s="401">
        <v>2</v>
      </c>
      <c r="B106" s="430" t="s">
        <v>1222</v>
      </c>
      <c r="C106" s="228"/>
      <c r="D106" s="228"/>
      <c r="E106" s="228"/>
      <c r="F106" s="228"/>
      <c r="G106" s="228"/>
    </row>
    <row r="107" spans="1:7" ht="21.75" customHeight="1">
      <c r="A107" s="401">
        <v>3</v>
      </c>
      <c r="B107" s="430" t="s">
        <v>2333</v>
      </c>
      <c r="C107" s="228"/>
      <c r="D107" s="228"/>
      <c r="E107" s="228"/>
      <c r="F107" s="228"/>
      <c r="G107" s="228"/>
    </row>
    <row r="108" spans="1:7">
      <c r="A108" s="401">
        <v>4</v>
      </c>
      <c r="B108" s="430" t="s">
        <v>1088</v>
      </c>
      <c r="C108" s="228"/>
      <c r="D108" s="228"/>
      <c r="E108" s="228"/>
      <c r="F108" s="228"/>
      <c r="G108" s="228"/>
    </row>
    <row r="109" spans="1:7" ht="41.25" customHeight="1">
      <c r="A109" s="401">
        <v>5</v>
      </c>
      <c r="B109" s="430" t="s">
        <v>1089</v>
      </c>
      <c r="C109" s="228"/>
      <c r="D109" s="228"/>
      <c r="E109" s="228"/>
      <c r="F109" s="228"/>
      <c r="G109" s="228"/>
    </row>
    <row r="110" spans="1:7">
      <c r="A110" s="401">
        <v>6</v>
      </c>
      <c r="B110" s="430" t="s">
        <v>1090</v>
      </c>
      <c r="C110" s="228"/>
      <c r="D110" s="228"/>
      <c r="E110" s="228"/>
      <c r="F110" s="228"/>
      <c r="G110" s="228"/>
    </row>
    <row r="111" spans="1:7" ht="57.75" customHeight="1">
      <c r="A111" s="401">
        <v>7</v>
      </c>
      <c r="B111" s="430" t="s">
        <v>1223</v>
      </c>
      <c r="C111" s="449"/>
      <c r="D111" s="448"/>
      <c r="E111" s="448"/>
      <c r="F111" s="448"/>
      <c r="G111" s="448"/>
    </row>
    <row r="112" spans="1:7">
      <c r="A112" s="401"/>
      <c r="B112" s="430" t="s">
        <v>1224</v>
      </c>
      <c r="C112" s="228"/>
      <c r="D112" s="228"/>
      <c r="E112" s="228"/>
      <c r="F112" s="228"/>
      <c r="G112" s="228"/>
    </row>
    <row r="113" spans="1:7">
      <c r="A113" s="401"/>
      <c r="B113" s="430" t="s">
        <v>1225</v>
      </c>
      <c r="C113" s="228"/>
      <c r="D113" s="228"/>
      <c r="E113" s="228"/>
      <c r="F113" s="228"/>
      <c r="G113" s="228"/>
    </row>
    <row r="114" spans="1:7">
      <c r="A114" s="401"/>
      <c r="B114" s="430" t="s">
        <v>1226</v>
      </c>
      <c r="C114" s="228"/>
      <c r="D114" s="228"/>
      <c r="E114" s="228"/>
      <c r="F114" s="228"/>
      <c r="G114" s="228"/>
    </row>
    <row r="115" spans="1:7">
      <c r="A115" s="401"/>
      <c r="B115" s="430" t="s">
        <v>1227</v>
      </c>
      <c r="C115" s="228"/>
      <c r="D115" s="228"/>
      <c r="E115" s="228"/>
      <c r="F115" s="228"/>
      <c r="G115" s="228"/>
    </row>
    <row r="116" spans="1:7">
      <c r="A116" s="401"/>
      <c r="B116" s="430" t="s">
        <v>1228</v>
      </c>
      <c r="C116" s="228"/>
      <c r="D116" s="228"/>
      <c r="E116" s="228"/>
      <c r="F116" s="228"/>
      <c r="G116" s="228"/>
    </row>
    <row r="117" spans="1:7">
      <c r="A117" s="401"/>
      <c r="B117" s="430" t="s">
        <v>1229</v>
      </c>
      <c r="C117" s="228"/>
      <c r="D117" s="228"/>
      <c r="E117" s="228"/>
      <c r="F117" s="228"/>
      <c r="G117" s="228"/>
    </row>
    <row r="118" spans="1:7" ht="39.75" customHeight="1">
      <c r="A118" s="401"/>
      <c r="B118" s="430" t="s">
        <v>1230</v>
      </c>
      <c r="C118" s="228"/>
      <c r="D118" s="228"/>
      <c r="E118" s="228"/>
      <c r="F118" s="228"/>
      <c r="G118" s="228"/>
    </row>
    <row r="119" spans="1:7">
      <c r="A119" s="401">
        <v>8</v>
      </c>
      <c r="B119" s="430" t="s">
        <v>1095</v>
      </c>
      <c r="C119" s="449"/>
      <c r="D119" s="448"/>
      <c r="E119" s="448"/>
      <c r="F119" s="448"/>
      <c r="G119" s="448"/>
    </row>
    <row r="120" spans="1:7">
      <c r="A120" s="401"/>
      <c r="B120" s="430" t="s">
        <v>1231</v>
      </c>
      <c r="C120" s="228"/>
      <c r="D120" s="228"/>
      <c r="E120" s="228"/>
      <c r="F120" s="228"/>
      <c r="G120" s="228"/>
    </row>
    <row r="121" spans="1:7">
      <c r="A121" s="401"/>
      <c r="B121" s="430" t="s">
        <v>1232</v>
      </c>
      <c r="C121" s="228"/>
      <c r="D121" s="228"/>
      <c r="E121" s="228"/>
      <c r="F121" s="228"/>
      <c r="G121" s="228"/>
    </row>
    <row r="122" spans="1:7">
      <c r="A122" s="401">
        <v>9</v>
      </c>
      <c r="B122" s="430" t="s">
        <v>1096</v>
      </c>
      <c r="C122" s="449"/>
      <c r="D122" s="448"/>
      <c r="E122" s="448"/>
      <c r="F122" s="448"/>
      <c r="G122" s="448"/>
    </row>
    <row r="123" spans="1:7">
      <c r="A123" s="401"/>
      <c r="B123" s="430" t="s">
        <v>1097</v>
      </c>
      <c r="C123" s="228"/>
      <c r="D123" s="228"/>
      <c r="E123" s="228"/>
      <c r="F123" s="228"/>
      <c r="G123" s="228"/>
    </row>
    <row r="124" spans="1:7">
      <c r="A124" s="401"/>
      <c r="B124" s="430" t="s">
        <v>1098</v>
      </c>
      <c r="C124" s="228"/>
      <c r="D124" s="228"/>
      <c r="E124" s="228"/>
      <c r="F124" s="228"/>
      <c r="G124" s="228"/>
    </row>
    <row r="125" spans="1:7">
      <c r="A125" s="401"/>
      <c r="B125" s="430" t="s">
        <v>1233</v>
      </c>
      <c r="C125" s="228"/>
      <c r="D125" s="228"/>
      <c r="E125" s="228"/>
      <c r="F125" s="228"/>
      <c r="G125" s="228"/>
    </row>
    <row r="126" spans="1:7">
      <c r="A126" s="401"/>
      <c r="B126" s="430" t="s">
        <v>1234</v>
      </c>
      <c r="C126" s="228"/>
      <c r="D126" s="228"/>
      <c r="E126" s="228"/>
      <c r="F126" s="228"/>
      <c r="G126" s="228"/>
    </row>
    <row r="127" spans="1:7" ht="22.5" customHeight="1">
      <c r="A127" s="401"/>
      <c r="B127" s="430" t="s">
        <v>1235</v>
      </c>
      <c r="C127" s="228"/>
      <c r="D127" s="228"/>
      <c r="E127" s="228"/>
      <c r="F127" s="228"/>
      <c r="G127" s="228"/>
    </row>
    <row r="128" spans="1:7">
      <c r="A128" s="401">
        <v>10</v>
      </c>
      <c r="B128" s="430" t="s">
        <v>1099</v>
      </c>
      <c r="C128" s="448"/>
      <c r="D128" s="448"/>
      <c r="E128" s="448"/>
      <c r="F128" s="448"/>
      <c r="G128" s="448"/>
    </row>
    <row r="129" spans="1:7">
      <c r="A129" s="401"/>
      <c r="B129" s="430" t="s">
        <v>1236</v>
      </c>
      <c r="C129" s="228"/>
      <c r="D129" s="228"/>
      <c r="E129" s="228"/>
      <c r="F129" s="228"/>
      <c r="G129" s="228"/>
    </row>
    <row r="130" spans="1:7">
      <c r="A130" s="401"/>
      <c r="B130" s="430" t="s">
        <v>1237</v>
      </c>
      <c r="C130" s="228"/>
      <c r="D130" s="228"/>
      <c r="E130" s="228"/>
      <c r="F130" s="228"/>
      <c r="G130" s="228"/>
    </row>
    <row r="131" spans="1:7">
      <c r="A131" s="401"/>
      <c r="B131" s="430" t="s">
        <v>1100</v>
      </c>
      <c r="C131" s="228"/>
      <c r="D131" s="228"/>
      <c r="E131" s="228"/>
      <c r="F131" s="228"/>
      <c r="G131" s="228"/>
    </row>
    <row r="132" spans="1:7">
      <c r="A132" s="401"/>
      <c r="B132" s="430" t="s">
        <v>1238</v>
      </c>
      <c r="C132" s="228"/>
      <c r="D132" s="228"/>
      <c r="E132" s="228"/>
      <c r="F132" s="228"/>
      <c r="G132" s="228"/>
    </row>
    <row r="133" spans="1:7">
      <c r="A133" s="401">
        <v>11</v>
      </c>
      <c r="B133" s="430" t="s">
        <v>1239</v>
      </c>
      <c r="C133" s="228"/>
      <c r="D133" s="228"/>
      <c r="E133" s="228"/>
      <c r="F133" s="228"/>
      <c r="G133" s="228"/>
    </row>
    <row r="134" spans="1:7" ht="40.5" customHeight="1">
      <c r="A134" s="401">
        <v>12</v>
      </c>
      <c r="B134" s="430" t="s">
        <v>1240</v>
      </c>
      <c r="C134" s="448"/>
      <c r="D134" s="448"/>
      <c r="E134" s="448"/>
      <c r="F134" s="448"/>
      <c r="G134" s="448"/>
    </row>
    <row r="135" spans="1:7" ht="47.25">
      <c r="A135" s="401"/>
      <c r="B135" s="430" t="s">
        <v>1241</v>
      </c>
      <c r="C135" s="228"/>
      <c r="D135" s="228"/>
      <c r="E135" s="228"/>
      <c r="F135" s="228"/>
      <c r="G135" s="228"/>
    </row>
    <row r="136" spans="1:7" ht="58.5" customHeight="1">
      <c r="A136" s="401"/>
      <c r="B136" s="430" t="s">
        <v>1242</v>
      </c>
      <c r="C136" s="228"/>
      <c r="D136" s="228"/>
      <c r="E136" s="228"/>
      <c r="F136" s="228"/>
      <c r="G136" s="228"/>
    </row>
    <row r="137" spans="1:7" ht="31.5">
      <c r="A137" s="401">
        <v>13</v>
      </c>
      <c r="B137" s="430" t="s">
        <v>1243</v>
      </c>
      <c r="C137" s="228"/>
      <c r="D137" s="228"/>
      <c r="E137" s="228"/>
      <c r="F137" s="228"/>
      <c r="G137" s="228"/>
    </row>
    <row r="138" spans="1:7" ht="77.25" customHeight="1">
      <c r="A138" s="401">
        <v>14</v>
      </c>
      <c r="B138" s="430" t="s">
        <v>1244</v>
      </c>
      <c r="C138" s="228"/>
      <c r="D138" s="228"/>
      <c r="E138" s="228"/>
      <c r="F138" s="228"/>
      <c r="G138" s="228"/>
    </row>
    <row r="139" spans="1:7" ht="31.5">
      <c r="A139" s="401">
        <v>15</v>
      </c>
      <c r="B139" s="430" t="s">
        <v>1245</v>
      </c>
      <c r="C139" s="228"/>
      <c r="D139" s="228"/>
      <c r="E139" s="228"/>
      <c r="F139" s="228"/>
      <c r="G139" s="228"/>
    </row>
    <row r="140" spans="1:7">
      <c r="A140" s="401">
        <v>16</v>
      </c>
      <c r="B140" s="430" t="s">
        <v>1246</v>
      </c>
      <c r="C140" s="448"/>
      <c r="D140" s="448"/>
      <c r="E140" s="448"/>
      <c r="F140" s="448"/>
      <c r="G140" s="448"/>
    </row>
    <row r="141" spans="1:7" ht="31.5">
      <c r="A141" s="401"/>
      <c r="B141" s="430" t="s">
        <v>1247</v>
      </c>
      <c r="C141" s="228"/>
      <c r="D141" s="228"/>
      <c r="E141" s="228"/>
      <c r="F141" s="228"/>
      <c r="G141" s="228"/>
    </row>
    <row r="142" spans="1:7" ht="31.5">
      <c r="A142" s="401"/>
      <c r="B142" s="430" t="s">
        <v>1248</v>
      </c>
      <c r="C142" s="228"/>
      <c r="D142" s="228"/>
      <c r="E142" s="228"/>
      <c r="F142" s="228"/>
      <c r="G142" s="228"/>
    </row>
    <row r="143" spans="1:7">
      <c r="A143" s="401"/>
      <c r="B143" s="430" t="s">
        <v>1249</v>
      </c>
      <c r="C143" s="228"/>
      <c r="D143" s="228"/>
      <c r="E143" s="228"/>
      <c r="F143" s="228"/>
      <c r="G143" s="228"/>
    </row>
    <row r="144" spans="1:7" ht="31.5">
      <c r="A144" s="401"/>
      <c r="B144" s="430" t="s">
        <v>1250</v>
      </c>
      <c r="C144" s="228"/>
      <c r="D144" s="228"/>
      <c r="E144" s="228"/>
      <c r="F144" s="228"/>
      <c r="G144" s="228"/>
    </row>
    <row r="145" spans="1:7" ht="31.5">
      <c r="A145" s="401">
        <v>16</v>
      </c>
      <c r="B145" s="430" t="s">
        <v>1251</v>
      </c>
      <c r="C145" s="449"/>
      <c r="D145" s="448"/>
      <c r="E145" s="448"/>
      <c r="F145" s="448"/>
      <c r="G145" s="448"/>
    </row>
    <row r="146" spans="1:7">
      <c r="A146" s="401"/>
      <c r="B146" s="430" t="s">
        <v>1252</v>
      </c>
      <c r="C146" s="228"/>
      <c r="D146" s="228"/>
      <c r="E146" s="228"/>
      <c r="F146" s="228"/>
      <c r="G146" s="228"/>
    </row>
    <row r="147" spans="1:7">
      <c r="A147" s="401"/>
      <c r="B147" s="430" t="s">
        <v>1253</v>
      </c>
      <c r="C147" s="228"/>
      <c r="D147" s="228"/>
      <c r="E147" s="228"/>
      <c r="F147" s="228"/>
      <c r="G147" s="228"/>
    </row>
    <row r="148" spans="1:7">
      <c r="A148" s="401"/>
      <c r="B148" s="430" t="s">
        <v>1254</v>
      </c>
      <c r="C148" s="228"/>
      <c r="D148" s="228"/>
      <c r="E148" s="228"/>
      <c r="F148" s="228"/>
      <c r="G148" s="228"/>
    </row>
    <row r="149" spans="1:7">
      <c r="A149" s="401"/>
      <c r="B149" s="430" t="s">
        <v>1255</v>
      </c>
      <c r="C149" s="228"/>
      <c r="D149" s="228"/>
      <c r="E149" s="228"/>
      <c r="F149" s="228"/>
      <c r="G149" s="228"/>
    </row>
    <row r="150" spans="1:7">
      <c r="A150" s="401"/>
      <c r="B150" s="430" t="s">
        <v>1102</v>
      </c>
      <c r="C150" s="228"/>
      <c r="D150" s="228"/>
      <c r="E150" s="228"/>
      <c r="F150" s="228"/>
      <c r="G150" s="228"/>
    </row>
    <row r="151" spans="1:7">
      <c r="A151" s="401"/>
      <c r="B151" s="430" t="s">
        <v>1103</v>
      </c>
      <c r="C151" s="228"/>
      <c r="D151" s="228"/>
      <c r="E151" s="228"/>
      <c r="F151" s="228"/>
      <c r="G151" s="228"/>
    </row>
    <row r="152" spans="1:7">
      <c r="A152" s="401"/>
      <c r="B152" s="430" t="s">
        <v>1256</v>
      </c>
      <c r="C152" s="228"/>
      <c r="D152" s="228"/>
      <c r="E152" s="228"/>
      <c r="F152" s="228"/>
      <c r="G152" s="228"/>
    </row>
    <row r="153" spans="1:7">
      <c r="A153" s="401"/>
      <c r="B153" s="430" t="s">
        <v>1257</v>
      </c>
      <c r="C153" s="228"/>
      <c r="D153" s="228"/>
      <c r="E153" s="228"/>
      <c r="F153" s="228"/>
      <c r="G153" s="228"/>
    </row>
    <row r="154" spans="1:7">
      <c r="A154" s="401"/>
      <c r="B154" s="430" t="s">
        <v>1258</v>
      </c>
      <c r="C154" s="451"/>
      <c r="D154" s="228"/>
      <c r="E154" s="228"/>
      <c r="F154" s="228"/>
      <c r="G154" s="228"/>
    </row>
    <row r="155" spans="1:7">
      <c r="A155" s="401"/>
      <c r="B155" s="430" t="s">
        <v>1259</v>
      </c>
      <c r="C155" s="228"/>
      <c r="D155" s="228"/>
      <c r="E155" s="228"/>
      <c r="F155" s="228"/>
      <c r="G155" s="228"/>
    </row>
    <row r="156" spans="1:7" ht="31.5">
      <c r="A156" s="401"/>
      <c r="B156" s="430" t="s">
        <v>1260</v>
      </c>
      <c r="C156" s="228"/>
      <c r="D156" s="228"/>
      <c r="E156" s="228"/>
      <c r="F156" s="228"/>
      <c r="G156" s="228"/>
    </row>
    <row r="157" spans="1:7" ht="31.5">
      <c r="A157" s="401"/>
      <c r="B157" s="430" t="s">
        <v>1261</v>
      </c>
      <c r="C157" s="228"/>
      <c r="D157" s="228"/>
      <c r="E157" s="228"/>
      <c r="F157" s="228"/>
      <c r="G157" s="228"/>
    </row>
    <row r="158" spans="1:7" ht="31.5">
      <c r="A158" s="401"/>
      <c r="B158" s="430" t="s">
        <v>1262</v>
      </c>
      <c r="C158" s="228"/>
      <c r="D158" s="228"/>
      <c r="E158" s="228"/>
      <c r="F158" s="228"/>
      <c r="G158" s="228"/>
    </row>
    <row r="159" spans="1:7">
      <c r="A159" s="401"/>
      <c r="B159" s="430" t="s">
        <v>1263</v>
      </c>
      <c r="C159" s="228"/>
      <c r="D159" s="228"/>
      <c r="E159" s="228"/>
      <c r="F159" s="228"/>
      <c r="G159" s="228"/>
    </row>
    <row r="160" spans="1:7" ht="24" customHeight="1">
      <c r="A160" s="401"/>
      <c r="B160" s="435" t="s">
        <v>1264</v>
      </c>
      <c r="C160" s="448"/>
      <c r="D160" s="448"/>
      <c r="E160" s="448"/>
      <c r="F160" s="448"/>
      <c r="G160" s="448"/>
    </row>
    <row r="161" spans="1:7">
      <c r="A161" s="401">
        <v>1</v>
      </c>
      <c r="B161" s="430" t="s">
        <v>560</v>
      </c>
      <c r="C161" s="228"/>
      <c r="D161" s="228"/>
      <c r="E161" s="228"/>
      <c r="F161" s="228"/>
      <c r="G161" s="228"/>
    </row>
    <row r="162" spans="1:7" ht="31.5">
      <c r="A162" s="401">
        <v>2</v>
      </c>
      <c r="B162" s="430" t="s">
        <v>1245</v>
      </c>
      <c r="C162" s="228"/>
      <c r="D162" s="228"/>
      <c r="E162" s="228"/>
      <c r="F162" s="228"/>
      <c r="G162" s="228"/>
    </row>
    <row r="163" spans="1:7">
      <c r="A163" s="401">
        <v>3</v>
      </c>
      <c r="B163" s="430" t="s">
        <v>561</v>
      </c>
      <c r="C163" s="228"/>
      <c r="D163" s="228"/>
      <c r="E163" s="228"/>
      <c r="F163" s="228"/>
      <c r="G163" s="228"/>
    </row>
    <row r="164" spans="1:7">
      <c r="A164" s="401">
        <v>4</v>
      </c>
      <c r="B164" s="430" t="s">
        <v>1265</v>
      </c>
      <c r="C164" s="448"/>
      <c r="D164" s="448"/>
      <c r="E164" s="448"/>
      <c r="F164" s="448"/>
      <c r="G164" s="448"/>
    </row>
    <row r="165" spans="1:7">
      <c r="A165" s="401"/>
      <c r="B165" s="430" t="s">
        <v>1266</v>
      </c>
      <c r="C165" s="228"/>
      <c r="D165" s="228"/>
      <c r="E165" s="228"/>
      <c r="F165" s="228"/>
      <c r="G165" s="228"/>
    </row>
    <row r="166" spans="1:7">
      <c r="A166" s="401"/>
      <c r="B166" s="430" t="s">
        <v>1267</v>
      </c>
      <c r="C166" s="228"/>
      <c r="D166" s="228"/>
      <c r="E166" s="228"/>
      <c r="F166" s="228"/>
      <c r="G166" s="228"/>
    </row>
    <row r="167" spans="1:7">
      <c r="A167" s="401">
        <v>5</v>
      </c>
      <c r="B167" s="430" t="s">
        <v>563</v>
      </c>
      <c r="C167" s="228"/>
      <c r="D167" s="228"/>
      <c r="E167" s="228"/>
      <c r="F167" s="228"/>
      <c r="G167" s="228"/>
    </row>
    <row r="168" spans="1:7">
      <c r="A168" s="401">
        <v>6</v>
      </c>
      <c r="B168" s="430" t="s">
        <v>1110</v>
      </c>
      <c r="C168" s="228"/>
      <c r="D168" s="228"/>
      <c r="E168" s="228"/>
      <c r="F168" s="228"/>
      <c r="G168" s="228"/>
    </row>
    <row r="169" spans="1:7" ht="39.75" customHeight="1">
      <c r="A169" s="401">
        <v>7</v>
      </c>
      <c r="B169" s="430" t="s">
        <v>1268</v>
      </c>
      <c r="C169" s="228"/>
      <c r="D169" s="228"/>
      <c r="E169" s="228"/>
      <c r="F169" s="228"/>
      <c r="G169" s="228"/>
    </row>
    <row r="170" spans="1:7" ht="31.5">
      <c r="A170" s="401">
        <v>8</v>
      </c>
      <c r="B170" s="430" t="s">
        <v>1269</v>
      </c>
      <c r="C170" s="228"/>
      <c r="D170" s="228"/>
      <c r="E170" s="228"/>
      <c r="F170" s="228"/>
      <c r="G170" s="228"/>
    </row>
    <row r="171" spans="1:7" ht="47.25">
      <c r="A171" s="401">
        <v>9</v>
      </c>
      <c r="B171" s="430" t="s">
        <v>1270</v>
      </c>
      <c r="C171" s="228"/>
      <c r="D171" s="228"/>
      <c r="E171" s="228"/>
      <c r="F171" s="228"/>
      <c r="G171" s="228"/>
    </row>
    <row r="172" spans="1:7">
      <c r="A172" s="401">
        <v>10</v>
      </c>
      <c r="B172" s="430" t="s">
        <v>1111</v>
      </c>
      <c r="C172" s="228"/>
      <c r="D172" s="228"/>
      <c r="E172" s="228"/>
      <c r="F172" s="228"/>
      <c r="G172" s="228"/>
    </row>
    <row r="173" spans="1:7">
      <c r="A173" s="401">
        <v>11</v>
      </c>
      <c r="B173" s="430" t="s">
        <v>1112</v>
      </c>
      <c r="C173" s="228"/>
      <c r="D173" s="228"/>
      <c r="E173" s="228"/>
      <c r="F173" s="228"/>
      <c r="G173" s="228"/>
    </row>
    <row r="174" spans="1:7">
      <c r="A174" s="401">
        <v>12</v>
      </c>
      <c r="B174" s="430" t="s">
        <v>1271</v>
      </c>
      <c r="C174" s="228"/>
      <c r="D174" s="228"/>
      <c r="E174" s="228"/>
      <c r="F174" s="228"/>
      <c r="G174" s="228"/>
    </row>
    <row r="175" spans="1:7">
      <c r="A175" s="401">
        <v>13</v>
      </c>
      <c r="B175" s="430" t="s">
        <v>1272</v>
      </c>
      <c r="C175" s="228"/>
      <c r="D175" s="228"/>
      <c r="E175" s="228"/>
      <c r="F175" s="228"/>
      <c r="G175" s="228"/>
    </row>
    <row r="176" spans="1:7">
      <c r="A176" s="401">
        <v>14</v>
      </c>
      <c r="B176" s="430" t="s">
        <v>1273</v>
      </c>
      <c r="C176" s="228"/>
      <c r="D176" s="228"/>
      <c r="E176" s="228"/>
      <c r="F176" s="228"/>
      <c r="G176" s="228"/>
    </row>
    <row r="178" spans="1:4" ht="30" customHeight="1">
      <c r="A178" s="27" t="s">
        <v>53</v>
      </c>
      <c r="B178" s="413"/>
      <c r="C178" s="366" t="s">
        <v>65</v>
      </c>
      <c r="D178" s="446"/>
    </row>
    <row r="179" spans="1:4" ht="36" customHeight="1">
      <c r="A179" s="27" t="s">
        <v>55</v>
      </c>
      <c r="B179" s="413"/>
      <c r="C179" s="366" t="s">
        <v>66</v>
      </c>
      <c r="D179" s="446"/>
    </row>
    <row r="180" spans="1:4" ht="39.75" customHeight="1">
      <c r="A180" s="26"/>
      <c r="B180" s="26"/>
      <c r="C180" s="398" t="s">
        <v>67</v>
      </c>
      <c r="D180" s="446"/>
    </row>
  </sheetData>
  <mergeCells count="7">
    <mergeCell ref="A6:G6"/>
    <mergeCell ref="C7:G7"/>
    <mergeCell ref="A1:G1"/>
    <mergeCell ref="A2:G2"/>
    <mergeCell ref="A3:G3"/>
    <mergeCell ref="A4:G4"/>
    <mergeCell ref="A5:G5"/>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1"/>
  <dimension ref="A1:R216"/>
  <sheetViews>
    <sheetView topLeftCell="A8" workbookViewId="0">
      <selection activeCell="C20" sqref="C20"/>
    </sheetView>
  </sheetViews>
  <sheetFormatPr defaultColWidth="9.140625" defaultRowHeight="15.75"/>
  <cols>
    <col min="1" max="1" width="9.140625" style="408"/>
    <col min="2" max="2" width="34.85546875" style="270" customWidth="1"/>
    <col min="3" max="3" width="15.5703125" style="270" customWidth="1"/>
    <col min="4" max="4" width="14.140625" style="26" customWidth="1"/>
    <col min="5" max="7" width="14.28515625" style="26" customWidth="1"/>
    <col min="8" max="8" width="14.140625" style="26" customWidth="1"/>
    <col min="9" max="9" width="14.28515625" style="26" customWidth="1"/>
    <col min="10" max="10" width="9.5703125" style="26" customWidth="1"/>
    <col min="11" max="257" width="9.140625" style="26"/>
    <col min="258" max="258" width="34.85546875" style="26" customWidth="1"/>
    <col min="259" max="259" width="15.5703125" style="26" customWidth="1"/>
    <col min="260" max="260" width="14.140625" style="26" customWidth="1"/>
    <col min="261" max="263" width="14.28515625" style="26" customWidth="1"/>
    <col min="264" max="264" width="14.140625" style="26" customWidth="1"/>
    <col min="265" max="265" width="14.28515625" style="26" customWidth="1"/>
    <col min="266" max="266" width="9.5703125" style="26" customWidth="1"/>
    <col min="267" max="513" width="9.140625" style="26"/>
    <col min="514" max="514" width="34.85546875" style="26" customWidth="1"/>
    <col min="515" max="515" width="15.5703125" style="26" customWidth="1"/>
    <col min="516" max="516" width="14.140625" style="26" customWidth="1"/>
    <col min="517" max="519" width="14.28515625" style="26" customWidth="1"/>
    <col min="520" max="520" width="14.140625" style="26" customWidth="1"/>
    <col min="521" max="521" width="14.28515625" style="26" customWidth="1"/>
    <col min="522" max="522" width="9.5703125" style="26" customWidth="1"/>
    <col min="523" max="769" width="9.140625" style="26"/>
    <col min="770" max="770" width="34.85546875" style="26" customWidth="1"/>
    <col min="771" max="771" width="15.5703125" style="26" customWidth="1"/>
    <col min="772" max="772" width="14.140625" style="26" customWidth="1"/>
    <col min="773" max="775" width="14.28515625" style="26" customWidth="1"/>
    <col min="776" max="776" width="14.140625" style="26" customWidth="1"/>
    <col min="777" max="777" width="14.28515625" style="26" customWidth="1"/>
    <col min="778" max="778" width="9.5703125" style="26" customWidth="1"/>
    <col min="779" max="1025" width="9.140625" style="26"/>
    <col min="1026" max="1026" width="34.85546875" style="26" customWidth="1"/>
    <col min="1027" max="1027" width="15.5703125" style="26" customWidth="1"/>
    <col min="1028" max="1028" width="14.140625" style="26" customWidth="1"/>
    <col min="1029" max="1031" width="14.28515625" style="26" customWidth="1"/>
    <col min="1032" max="1032" width="14.140625" style="26" customWidth="1"/>
    <col min="1033" max="1033" width="14.28515625" style="26" customWidth="1"/>
    <col min="1034" max="1034" width="9.5703125" style="26" customWidth="1"/>
    <col min="1035" max="1281" width="9.140625" style="26"/>
    <col min="1282" max="1282" width="34.85546875" style="26" customWidth="1"/>
    <col min="1283" max="1283" width="15.5703125" style="26" customWidth="1"/>
    <col min="1284" max="1284" width="14.140625" style="26" customWidth="1"/>
    <col min="1285" max="1287" width="14.28515625" style="26" customWidth="1"/>
    <col min="1288" max="1288" width="14.140625" style="26" customWidth="1"/>
    <col min="1289" max="1289" width="14.28515625" style="26" customWidth="1"/>
    <col min="1290" max="1290" width="9.5703125" style="26" customWidth="1"/>
    <col min="1291" max="1537" width="9.140625" style="26"/>
    <col min="1538" max="1538" width="34.85546875" style="26" customWidth="1"/>
    <col min="1539" max="1539" width="15.5703125" style="26" customWidth="1"/>
    <col min="1540" max="1540" width="14.140625" style="26" customWidth="1"/>
    <col min="1541" max="1543" width="14.28515625" style="26" customWidth="1"/>
    <col min="1544" max="1544" width="14.140625" style="26" customWidth="1"/>
    <col min="1545" max="1545" width="14.28515625" style="26" customWidth="1"/>
    <col min="1546" max="1546" width="9.5703125" style="26" customWidth="1"/>
    <col min="1547" max="1793" width="9.140625" style="26"/>
    <col min="1794" max="1794" width="34.85546875" style="26" customWidth="1"/>
    <col min="1795" max="1795" width="15.5703125" style="26" customWidth="1"/>
    <col min="1796" max="1796" width="14.140625" style="26" customWidth="1"/>
    <col min="1797" max="1799" width="14.28515625" style="26" customWidth="1"/>
    <col min="1800" max="1800" width="14.140625" style="26" customWidth="1"/>
    <col min="1801" max="1801" width="14.28515625" style="26" customWidth="1"/>
    <col min="1802" max="1802" width="9.5703125" style="26" customWidth="1"/>
    <col min="1803" max="2049" width="9.140625" style="26"/>
    <col min="2050" max="2050" width="34.85546875" style="26" customWidth="1"/>
    <col min="2051" max="2051" width="15.5703125" style="26" customWidth="1"/>
    <col min="2052" max="2052" width="14.140625" style="26" customWidth="1"/>
    <col min="2053" max="2055" width="14.28515625" style="26" customWidth="1"/>
    <col min="2056" max="2056" width="14.140625" style="26" customWidth="1"/>
    <col min="2057" max="2057" width="14.28515625" style="26" customWidth="1"/>
    <col min="2058" max="2058" width="9.5703125" style="26" customWidth="1"/>
    <col min="2059" max="2305" width="9.140625" style="26"/>
    <col min="2306" max="2306" width="34.85546875" style="26" customWidth="1"/>
    <col min="2307" max="2307" width="15.5703125" style="26" customWidth="1"/>
    <col min="2308" max="2308" width="14.140625" style="26" customWidth="1"/>
    <col min="2309" max="2311" width="14.28515625" style="26" customWidth="1"/>
    <col min="2312" max="2312" width="14.140625" style="26" customWidth="1"/>
    <col min="2313" max="2313" width="14.28515625" style="26" customWidth="1"/>
    <col min="2314" max="2314" width="9.5703125" style="26" customWidth="1"/>
    <col min="2315" max="2561" width="9.140625" style="26"/>
    <col min="2562" max="2562" width="34.85546875" style="26" customWidth="1"/>
    <col min="2563" max="2563" width="15.5703125" style="26" customWidth="1"/>
    <col min="2564" max="2564" width="14.140625" style="26" customWidth="1"/>
    <col min="2565" max="2567" width="14.28515625" style="26" customWidth="1"/>
    <col min="2568" max="2568" width="14.140625" style="26" customWidth="1"/>
    <col min="2569" max="2569" width="14.28515625" style="26" customWidth="1"/>
    <col min="2570" max="2570" width="9.5703125" style="26" customWidth="1"/>
    <col min="2571" max="2817" width="9.140625" style="26"/>
    <col min="2818" max="2818" width="34.85546875" style="26" customWidth="1"/>
    <col min="2819" max="2819" width="15.5703125" style="26" customWidth="1"/>
    <col min="2820" max="2820" width="14.140625" style="26" customWidth="1"/>
    <col min="2821" max="2823" width="14.28515625" style="26" customWidth="1"/>
    <col min="2824" max="2824" width="14.140625" style="26" customWidth="1"/>
    <col min="2825" max="2825" width="14.28515625" style="26" customWidth="1"/>
    <col min="2826" max="2826" width="9.5703125" style="26" customWidth="1"/>
    <col min="2827" max="3073" width="9.140625" style="26"/>
    <col min="3074" max="3074" width="34.85546875" style="26" customWidth="1"/>
    <col min="3075" max="3075" width="15.5703125" style="26" customWidth="1"/>
    <col min="3076" max="3076" width="14.140625" style="26" customWidth="1"/>
    <col min="3077" max="3079" width="14.28515625" style="26" customWidth="1"/>
    <col min="3080" max="3080" width="14.140625" style="26" customWidth="1"/>
    <col min="3081" max="3081" width="14.28515625" style="26" customWidth="1"/>
    <col min="3082" max="3082" width="9.5703125" style="26" customWidth="1"/>
    <col min="3083" max="3329" width="9.140625" style="26"/>
    <col min="3330" max="3330" width="34.85546875" style="26" customWidth="1"/>
    <col min="3331" max="3331" width="15.5703125" style="26" customWidth="1"/>
    <col min="3332" max="3332" width="14.140625" style="26" customWidth="1"/>
    <col min="3333" max="3335" width="14.28515625" style="26" customWidth="1"/>
    <col min="3336" max="3336" width="14.140625" style="26" customWidth="1"/>
    <col min="3337" max="3337" width="14.28515625" style="26" customWidth="1"/>
    <col min="3338" max="3338" width="9.5703125" style="26" customWidth="1"/>
    <col min="3339" max="3585" width="9.140625" style="26"/>
    <col min="3586" max="3586" width="34.85546875" style="26" customWidth="1"/>
    <col min="3587" max="3587" width="15.5703125" style="26" customWidth="1"/>
    <col min="3588" max="3588" width="14.140625" style="26" customWidth="1"/>
    <col min="3589" max="3591" width="14.28515625" style="26" customWidth="1"/>
    <col min="3592" max="3592" width="14.140625" style="26" customWidth="1"/>
    <col min="3593" max="3593" width="14.28515625" style="26" customWidth="1"/>
    <col min="3594" max="3594" width="9.5703125" style="26" customWidth="1"/>
    <col min="3595" max="3841" width="9.140625" style="26"/>
    <col min="3842" max="3842" width="34.85546875" style="26" customWidth="1"/>
    <col min="3843" max="3843" width="15.5703125" style="26" customWidth="1"/>
    <col min="3844" max="3844" width="14.140625" style="26" customWidth="1"/>
    <col min="3845" max="3847" width="14.28515625" style="26" customWidth="1"/>
    <col min="3848" max="3848" width="14.140625" style="26" customWidth="1"/>
    <col min="3849" max="3849" width="14.28515625" style="26" customWidth="1"/>
    <col min="3850" max="3850" width="9.5703125" style="26" customWidth="1"/>
    <col min="3851" max="4097" width="9.140625" style="26"/>
    <col min="4098" max="4098" width="34.85546875" style="26" customWidth="1"/>
    <col min="4099" max="4099" width="15.5703125" style="26" customWidth="1"/>
    <col min="4100" max="4100" width="14.140625" style="26" customWidth="1"/>
    <col min="4101" max="4103" width="14.28515625" style="26" customWidth="1"/>
    <col min="4104" max="4104" width="14.140625" style="26" customWidth="1"/>
    <col min="4105" max="4105" width="14.28515625" style="26" customWidth="1"/>
    <col min="4106" max="4106" width="9.5703125" style="26" customWidth="1"/>
    <col min="4107" max="4353" width="9.140625" style="26"/>
    <col min="4354" max="4354" width="34.85546875" style="26" customWidth="1"/>
    <col min="4355" max="4355" width="15.5703125" style="26" customWidth="1"/>
    <col min="4356" max="4356" width="14.140625" style="26" customWidth="1"/>
    <col min="4357" max="4359" width="14.28515625" style="26" customWidth="1"/>
    <col min="4360" max="4360" width="14.140625" style="26" customWidth="1"/>
    <col min="4361" max="4361" width="14.28515625" style="26" customWidth="1"/>
    <col min="4362" max="4362" width="9.5703125" style="26" customWidth="1"/>
    <col min="4363" max="4609" width="9.140625" style="26"/>
    <col min="4610" max="4610" width="34.85546875" style="26" customWidth="1"/>
    <col min="4611" max="4611" width="15.5703125" style="26" customWidth="1"/>
    <col min="4612" max="4612" width="14.140625" style="26" customWidth="1"/>
    <col min="4613" max="4615" width="14.28515625" style="26" customWidth="1"/>
    <col min="4616" max="4616" width="14.140625" style="26" customWidth="1"/>
    <col min="4617" max="4617" width="14.28515625" style="26" customWidth="1"/>
    <col min="4618" max="4618" width="9.5703125" style="26" customWidth="1"/>
    <col min="4619" max="4865" width="9.140625" style="26"/>
    <col min="4866" max="4866" width="34.85546875" style="26" customWidth="1"/>
    <col min="4867" max="4867" width="15.5703125" style="26" customWidth="1"/>
    <col min="4868" max="4868" width="14.140625" style="26" customWidth="1"/>
    <col min="4869" max="4871" width="14.28515625" style="26" customWidth="1"/>
    <col min="4872" max="4872" width="14.140625" style="26" customWidth="1"/>
    <col min="4873" max="4873" width="14.28515625" style="26" customWidth="1"/>
    <col min="4874" max="4874" width="9.5703125" style="26" customWidth="1"/>
    <col min="4875" max="5121" width="9.140625" style="26"/>
    <col min="5122" max="5122" width="34.85546875" style="26" customWidth="1"/>
    <col min="5123" max="5123" width="15.5703125" style="26" customWidth="1"/>
    <col min="5124" max="5124" width="14.140625" style="26" customWidth="1"/>
    <col min="5125" max="5127" width="14.28515625" style="26" customWidth="1"/>
    <col min="5128" max="5128" width="14.140625" style="26" customWidth="1"/>
    <col min="5129" max="5129" width="14.28515625" style="26" customWidth="1"/>
    <col min="5130" max="5130" width="9.5703125" style="26" customWidth="1"/>
    <col min="5131" max="5377" width="9.140625" style="26"/>
    <col min="5378" max="5378" width="34.85546875" style="26" customWidth="1"/>
    <col min="5379" max="5379" width="15.5703125" style="26" customWidth="1"/>
    <col min="5380" max="5380" width="14.140625" style="26" customWidth="1"/>
    <col min="5381" max="5383" width="14.28515625" style="26" customWidth="1"/>
    <col min="5384" max="5384" width="14.140625" style="26" customWidth="1"/>
    <col min="5385" max="5385" width="14.28515625" style="26" customWidth="1"/>
    <col min="5386" max="5386" width="9.5703125" style="26" customWidth="1"/>
    <col min="5387" max="5633" width="9.140625" style="26"/>
    <col min="5634" max="5634" width="34.85546875" style="26" customWidth="1"/>
    <col min="5635" max="5635" width="15.5703125" style="26" customWidth="1"/>
    <col min="5636" max="5636" width="14.140625" style="26" customWidth="1"/>
    <col min="5637" max="5639" width="14.28515625" style="26" customWidth="1"/>
    <col min="5640" max="5640" width="14.140625" style="26" customWidth="1"/>
    <col min="5641" max="5641" width="14.28515625" style="26" customWidth="1"/>
    <col min="5642" max="5642" width="9.5703125" style="26" customWidth="1"/>
    <col min="5643" max="5889" width="9.140625" style="26"/>
    <col min="5890" max="5890" width="34.85546875" style="26" customWidth="1"/>
    <col min="5891" max="5891" width="15.5703125" style="26" customWidth="1"/>
    <col min="5892" max="5892" width="14.140625" style="26" customWidth="1"/>
    <col min="5893" max="5895" width="14.28515625" style="26" customWidth="1"/>
    <col min="5896" max="5896" width="14.140625" style="26" customWidth="1"/>
    <col min="5897" max="5897" width="14.28515625" style="26" customWidth="1"/>
    <col min="5898" max="5898" width="9.5703125" style="26" customWidth="1"/>
    <col min="5899" max="6145" width="9.140625" style="26"/>
    <col min="6146" max="6146" width="34.85546875" style="26" customWidth="1"/>
    <col min="6147" max="6147" width="15.5703125" style="26" customWidth="1"/>
    <col min="6148" max="6148" width="14.140625" style="26" customWidth="1"/>
    <col min="6149" max="6151" width="14.28515625" style="26" customWidth="1"/>
    <col min="6152" max="6152" width="14.140625" style="26" customWidth="1"/>
    <col min="6153" max="6153" width="14.28515625" style="26" customWidth="1"/>
    <col min="6154" max="6154" width="9.5703125" style="26" customWidth="1"/>
    <col min="6155" max="6401" width="9.140625" style="26"/>
    <col min="6402" max="6402" width="34.85546875" style="26" customWidth="1"/>
    <col min="6403" max="6403" width="15.5703125" style="26" customWidth="1"/>
    <col min="6404" max="6404" width="14.140625" style="26" customWidth="1"/>
    <col min="6405" max="6407" width="14.28515625" style="26" customWidth="1"/>
    <col min="6408" max="6408" width="14.140625" style="26" customWidth="1"/>
    <col min="6409" max="6409" width="14.28515625" style="26" customWidth="1"/>
    <col min="6410" max="6410" width="9.5703125" style="26" customWidth="1"/>
    <col min="6411" max="6657" width="9.140625" style="26"/>
    <col min="6658" max="6658" width="34.85546875" style="26" customWidth="1"/>
    <col min="6659" max="6659" width="15.5703125" style="26" customWidth="1"/>
    <col min="6660" max="6660" width="14.140625" style="26" customWidth="1"/>
    <col min="6661" max="6663" width="14.28515625" style="26" customWidth="1"/>
    <col min="6664" max="6664" width="14.140625" style="26" customWidth="1"/>
    <col min="6665" max="6665" width="14.28515625" style="26" customWidth="1"/>
    <col min="6666" max="6666" width="9.5703125" style="26" customWidth="1"/>
    <col min="6667" max="6913" width="9.140625" style="26"/>
    <col min="6914" max="6914" width="34.85546875" style="26" customWidth="1"/>
    <col min="6915" max="6915" width="15.5703125" style="26" customWidth="1"/>
    <col min="6916" max="6916" width="14.140625" style="26" customWidth="1"/>
    <col min="6917" max="6919" width="14.28515625" style="26" customWidth="1"/>
    <col min="6920" max="6920" width="14.140625" style="26" customWidth="1"/>
    <col min="6921" max="6921" width="14.28515625" style="26" customWidth="1"/>
    <col min="6922" max="6922" width="9.5703125" style="26" customWidth="1"/>
    <col min="6923" max="7169" width="9.140625" style="26"/>
    <col min="7170" max="7170" width="34.85546875" style="26" customWidth="1"/>
    <col min="7171" max="7171" width="15.5703125" style="26" customWidth="1"/>
    <col min="7172" max="7172" width="14.140625" style="26" customWidth="1"/>
    <col min="7173" max="7175" width="14.28515625" style="26" customWidth="1"/>
    <col min="7176" max="7176" width="14.140625" style="26" customWidth="1"/>
    <col min="7177" max="7177" width="14.28515625" style="26" customWidth="1"/>
    <col min="7178" max="7178" width="9.5703125" style="26" customWidth="1"/>
    <col min="7179" max="7425" width="9.140625" style="26"/>
    <col min="7426" max="7426" width="34.85546875" style="26" customWidth="1"/>
    <col min="7427" max="7427" width="15.5703125" style="26" customWidth="1"/>
    <col min="7428" max="7428" width="14.140625" style="26" customWidth="1"/>
    <col min="7429" max="7431" width="14.28515625" style="26" customWidth="1"/>
    <col min="7432" max="7432" width="14.140625" style="26" customWidth="1"/>
    <col min="7433" max="7433" width="14.28515625" style="26" customWidth="1"/>
    <col min="7434" max="7434" width="9.5703125" style="26" customWidth="1"/>
    <col min="7435" max="7681" width="9.140625" style="26"/>
    <col min="7682" max="7682" width="34.85546875" style="26" customWidth="1"/>
    <col min="7683" max="7683" width="15.5703125" style="26" customWidth="1"/>
    <col min="7684" max="7684" width="14.140625" style="26" customWidth="1"/>
    <col min="7685" max="7687" width="14.28515625" style="26" customWidth="1"/>
    <col min="7688" max="7688" width="14.140625" style="26" customWidth="1"/>
    <col min="7689" max="7689" width="14.28515625" style="26" customWidth="1"/>
    <col min="7690" max="7690" width="9.5703125" style="26" customWidth="1"/>
    <col min="7691" max="7937" width="9.140625" style="26"/>
    <col min="7938" max="7938" width="34.85546875" style="26" customWidth="1"/>
    <col min="7939" max="7939" width="15.5703125" style="26" customWidth="1"/>
    <col min="7940" max="7940" width="14.140625" style="26" customWidth="1"/>
    <col min="7941" max="7943" width="14.28515625" style="26" customWidth="1"/>
    <col min="7944" max="7944" width="14.140625" style="26" customWidth="1"/>
    <col min="7945" max="7945" width="14.28515625" style="26" customWidth="1"/>
    <col min="7946" max="7946" width="9.5703125" style="26" customWidth="1"/>
    <col min="7947" max="8193" width="9.140625" style="26"/>
    <col min="8194" max="8194" width="34.85546875" style="26" customWidth="1"/>
    <col min="8195" max="8195" width="15.5703125" style="26" customWidth="1"/>
    <col min="8196" max="8196" width="14.140625" style="26" customWidth="1"/>
    <col min="8197" max="8199" width="14.28515625" style="26" customWidth="1"/>
    <col min="8200" max="8200" width="14.140625" style="26" customWidth="1"/>
    <col min="8201" max="8201" width="14.28515625" style="26" customWidth="1"/>
    <col min="8202" max="8202" width="9.5703125" style="26" customWidth="1"/>
    <col min="8203" max="8449" width="9.140625" style="26"/>
    <col min="8450" max="8450" width="34.85546875" style="26" customWidth="1"/>
    <col min="8451" max="8451" width="15.5703125" style="26" customWidth="1"/>
    <col min="8452" max="8452" width="14.140625" style="26" customWidth="1"/>
    <col min="8453" max="8455" width="14.28515625" style="26" customWidth="1"/>
    <col min="8456" max="8456" width="14.140625" style="26" customWidth="1"/>
    <col min="8457" max="8457" width="14.28515625" style="26" customWidth="1"/>
    <col min="8458" max="8458" width="9.5703125" style="26" customWidth="1"/>
    <col min="8459" max="8705" width="9.140625" style="26"/>
    <col min="8706" max="8706" width="34.85546875" style="26" customWidth="1"/>
    <col min="8707" max="8707" width="15.5703125" style="26" customWidth="1"/>
    <col min="8708" max="8708" width="14.140625" style="26" customWidth="1"/>
    <col min="8709" max="8711" width="14.28515625" style="26" customWidth="1"/>
    <col min="8712" max="8712" width="14.140625" style="26" customWidth="1"/>
    <col min="8713" max="8713" width="14.28515625" style="26" customWidth="1"/>
    <col min="8714" max="8714" width="9.5703125" style="26" customWidth="1"/>
    <col min="8715" max="8961" width="9.140625" style="26"/>
    <col min="8962" max="8962" width="34.85546875" style="26" customWidth="1"/>
    <col min="8963" max="8963" width="15.5703125" style="26" customWidth="1"/>
    <col min="8964" max="8964" width="14.140625" style="26" customWidth="1"/>
    <col min="8965" max="8967" width="14.28515625" style="26" customWidth="1"/>
    <col min="8968" max="8968" width="14.140625" style="26" customWidth="1"/>
    <col min="8969" max="8969" width="14.28515625" style="26" customWidth="1"/>
    <col min="8970" max="8970" width="9.5703125" style="26" customWidth="1"/>
    <col min="8971" max="9217" width="9.140625" style="26"/>
    <col min="9218" max="9218" width="34.85546875" style="26" customWidth="1"/>
    <col min="9219" max="9219" width="15.5703125" style="26" customWidth="1"/>
    <col min="9220" max="9220" width="14.140625" style="26" customWidth="1"/>
    <col min="9221" max="9223" width="14.28515625" style="26" customWidth="1"/>
    <col min="9224" max="9224" width="14.140625" style="26" customWidth="1"/>
    <col min="9225" max="9225" width="14.28515625" style="26" customWidth="1"/>
    <col min="9226" max="9226" width="9.5703125" style="26" customWidth="1"/>
    <col min="9227" max="9473" width="9.140625" style="26"/>
    <col min="9474" max="9474" width="34.85546875" style="26" customWidth="1"/>
    <col min="9475" max="9475" width="15.5703125" style="26" customWidth="1"/>
    <col min="9476" max="9476" width="14.140625" style="26" customWidth="1"/>
    <col min="9477" max="9479" width="14.28515625" style="26" customWidth="1"/>
    <col min="9480" max="9480" width="14.140625" style="26" customWidth="1"/>
    <col min="9481" max="9481" width="14.28515625" style="26" customWidth="1"/>
    <col min="9482" max="9482" width="9.5703125" style="26" customWidth="1"/>
    <col min="9483" max="9729" width="9.140625" style="26"/>
    <col min="9730" max="9730" width="34.85546875" style="26" customWidth="1"/>
    <col min="9731" max="9731" width="15.5703125" style="26" customWidth="1"/>
    <col min="9732" max="9732" width="14.140625" style="26" customWidth="1"/>
    <col min="9733" max="9735" width="14.28515625" style="26" customWidth="1"/>
    <col min="9736" max="9736" width="14.140625" style="26" customWidth="1"/>
    <col min="9737" max="9737" width="14.28515625" style="26" customWidth="1"/>
    <col min="9738" max="9738" width="9.5703125" style="26" customWidth="1"/>
    <col min="9739" max="9985" width="9.140625" style="26"/>
    <col min="9986" max="9986" width="34.85546875" style="26" customWidth="1"/>
    <col min="9987" max="9987" width="15.5703125" style="26" customWidth="1"/>
    <col min="9988" max="9988" width="14.140625" style="26" customWidth="1"/>
    <col min="9989" max="9991" width="14.28515625" style="26" customWidth="1"/>
    <col min="9992" max="9992" width="14.140625" style="26" customWidth="1"/>
    <col min="9993" max="9993" width="14.28515625" style="26" customWidth="1"/>
    <col min="9994" max="9994" width="9.5703125" style="26" customWidth="1"/>
    <col min="9995" max="10241" width="9.140625" style="26"/>
    <col min="10242" max="10242" width="34.85546875" style="26" customWidth="1"/>
    <col min="10243" max="10243" width="15.5703125" style="26" customWidth="1"/>
    <col min="10244" max="10244" width="14.140625" style="26" customWidth="1"/>
    <col min="10245" max="10247" width="14.28515625" style="26" customWidth="1"/>
    <col min="10248" max="10248" width="14.140625" style="26" customWidth="1"/>
    <col min="10249" max="10249" width="14.28515625" style="26" customWidth="1"/>
    <col min="10250" max="10250" width="9.5703125" style="26" customWidth="1"/>
    <col min="10251" max="10497" width="9.140625" style="26"/>
    <col min="10498" max="10498" width="34.85546875" style="26" customWidth="1"/>
    <col min="10499" max="10499" width="15.5703125" style="26" customWidth="1"/>
    <col min="10500" max="10500" width="14.140625" style="26" customWidth="1"/>
    <col min="10501" max="10503" width="14.28515625" style="26" customWidth="1"/>
    <col min="10504" max="10504" width="14.140625" style="26" customWidth="1"/>
    <col min="10505" max="10505" width="14.28515625" style="26" customWidth="1"/>
    <col min="10506" max="10506" width="9.5703125" style="26" customWidth="1"/>
    <col min="10507" max="10753" width="9.140625" style="26"/>
    <col min="10754" max="10754" width="34.85546875" style="26" customWidth="1"/>
    <col min="10755" max="10755" width="15.5703125" style="26" customWidth="1"/>
    <col min="10756" max="10756" width="14.140625" style="26" customWidth="1"/>
    <col min="10757" max="10759" width="14.28515625" style="26" customWidth="1"/>
    <col min="10760" max="10760" width="14.140625" style="26" customWidth="1"/>
    <col min="10761" max="10761" width="14.28515625" style="26" customWidth="1"/>
    <col min="10762" max="10762" width="9.5703125" style="26" customWidth="1"/>
    <col min="10763" max="11009" width="9.140625" style="26"/>
    <col min="11010" max="11010" width="34.85546875" style="26" customWidth="1"/>
    <col min="11011" max="11011" width="15.5703125" style="26" customWidth="1"/>
    <col min="11012" max="11012" width="14.140625" style="26" customWidth="1"/>
    <col min="11013" max="11015" width="14.28515625" style="26" customWidth="1"/>
    <col min="11016" max="11016" width="14.140625" style="26" customWidth="1"/>
    <col min="11017" max="11017" width="14.28515625" style="26" customWidth="1"/>
    <col min="11018" max="11018" width="9.5703125" style="26" customWidth="1"/>
    <col min="11019" max="11265" width="9.140625" style="26"/>
    <col min="11266" max="11266" width="34.85546875" style="26" customWidth="1"/>
    <col min="11267" max="11267" width="15.5703125" style="26" customWidth="1"/>
    <col min="11268" max="11268" width="14.140625" style="26" customWidth="1"/>
    <col min="11269" max="11271" width="14.28515625" style="26" customWidth="1"/>
    <col min="11272" max="11272" width="14.140625" style="26" customWidth="1"/>
    <col min="11273" max="11273" width="14.28515625" style="26" customWidth="1"/>
    <col min="11274" max="11274" width="9.5703125" style="26" customWidth="1"/>
    <col min="11275" max="11521" width="9.140625" style="26"/>
    <col min="11522" max="11522" width="34.85546875" style="26" customWidth="1"/>
    <col min="11523" max="11523" width="15.5703125" style="26" customWidth="1"/>
    <col min="11524" max="11524" width="14.140625" style="26" customWidth="1"/>
    <col min="11525" max="11527" width="14.28515625" style="26" customWidth="1"/>
    <col min="11528" max="11528" width="14.140625" style="26" customWidth="1"/>
    <col min="11529" max="11529" width="14.28515625" style="26" customWidth="1"/>
    <col min="11530" max="11530" width="9.5703125" style="26" customWidth="1"/>
    <col min="11531" max="11777" width="9.140625" style="26"/>
    <col min="11778" max="11778" width="34.85546875" style="26" customWidth="1"/>
    <col min="11779" max="11779" width="15.5703125" style="26" customWidth="1"/>
    <col min="11780" max="11780" width="14.140625" style="26" customWidth="1"/>
    <col min="11781" max="11783" width="14.28515625" style="26" customWidth="1"/>
    <col min="11784" max="11784" width="14.140625" style="26" customWidth="1"/>
    <col min="11785" max="11785" width="14.28515625" style="26" customWidth="1"/>
    <col min="11786" max="11786" width="9.5703125" style="26" customWidth="1"/>
    <col min="11787" max="12033" width="9.140625" style="26"/>
    <col min="12034" max="12034" width="34.85546875" style="26" customWidth="1"/>
    <col min="12035" max="12035" width="15.5703125" style="26" customWidth="1"/>
    <col min="12036" max="12036" width="14.140625" style="26" customWidth="1"/>
    <col min="12037" max="12039" width="14.28515625" style="26" customWidth="1"/>
    <col min="12040" max="12040" width="14.140625" style="26" customWidth="1"/>
    <col min="12041" max="12041" width="14.28515625" style="26" customWidth="1"/>
    <col min="12042" max="12042" width="9.5703125" style="26" customWidth="1"/>
    <col min="12043" max="12289" width="9.140625" style="26"/>
    <col min="12290" max="12290" width="34.85546875" style="26" customWidth="1"/>
    <col min="12291" max="12291" width="15.5703125" style="26" customWidth="1"/>
    <col min="12292" max="12292" width="14.140625" style="26" customWidth="1"/>
    <col min="12293" max="12295" width="14.28515625" style="26" customWidth="1"/>
    <col min="12296" max="12296" width="14.140625" style="26" customWidth="1"/>
    <col min="12297" max="12297" width="14.28515625" style="26" customWidth="1"/>
    <col min="12298" max="12298" width="9.5703125" style="26" customWidth="1"/>
    <col min="12299" max="12545" width="9.140625" style="26"/>
    <col min="12546" max="12546" width="34.85546875" style="26" customWidth="1"/>
    <col min="12547" max="12547" width="15.5703125" style="26" customWidth="1"/>
    <col min="12548" max="12548" width="14.140625" style="26" customWidth="1"/>
    <col min="12549" max="12551" width="14.28515625" style="26" customWidth="1"/>
    <col min="12552" max="12552" width="14.140625" style="26" customWidth="1"/>
    <col min="12553" max="12553" width="14.28515625" style="26" customWidth="1"/>
    <col min="12554" max="12554" width="9.5703125" style="26" customWidth="1"/>
    <col min="12555" max="12801" width="9.140625" style="26"/>
    <col min="12802" max="12802" width="34.85546875" style="26" customWidth="1"/>
    <col min="12803" max="12803" width="15.5703125" style="26" customWidth="1"/>
    <col min="12804" max="12804" width="14.140625" style="26" customWidth="1"/>
    <col min="12805" max="12807" width="14.28515625" style="26" customWidth="1"/>
    <col min="12808" max="12808" width="14.140625" style="26" customWidth="1"/>
    <col min="12809" max="12809" width="14.28515625" style="26" customWidth="1"/>
    <col min="12810" max="12810" width="9.5703125" style="26" customWidth="1"/>
    <col min="12811" max="13057" width="9.140625" style="26"/>
    <col min="13058" max="13058" width="34.85546875" style="26" customWidth="1"/>
    <col min="13059" max="13059" width="15.5703125" style="26" customWidth="1"/>
    <col min="13060" max="13060" width="14.140625" style="26" customWidth="1"/>
    <col min="13061" max="13063" width="14.28515625" style="26" customWidth="1"/>
    <col min="13064" max="13064" width="14.140625" style="26" customWidth="1"/>
    <col min="13065" max="13065" width="14.28515625" style="26" customWidth="1"/>
    <col min="13066" max="13066" width="9.5703125" style="26" customWidth="1"/>
    <col min="13067" max="13313" width="9.140625" style="26"/>
    <col min="13314" max="13314" width="34.85546875" style="26" customWidth="1"/>
    <col min="13315" max="13315" width="15.5703125" style="26" customWidth="1"/>
    <col min="13316" max="13316" width="14.140625" style="26" customWidth="1"/>
    <col min="13317" max="13319" width="14.28515625" style="26" customWidth="1"/>
    <col min="13320" max="13320" width="14.140625" style="26" customWidth="1"/>
    <col min="13321" max="13321" width="14.28515625" style="26" customWidth="1"/>
    <col min="13322" max="13322" width="9.5703125" style="26" customWidth="1"/>
    <col min="13323" max="13569" width="9.140625" style="26"/>
    <col min="13570" max="13570" width="34.85546875" style="26" customWidth="1"/>
    <col min="13571" max="13571" width="15.5703125" style="26" customWidth="1"/>
    <col min="13572" max="13572" width="14.140625" style="26" customWidth="1"/>
    <col min="13573" max="13575" width="14.28515625" style="26" customWidth="1"/>
    <col min="13576" max="13576" width="14.140625" style="26" customWidth="1"/>
    <col min="13577" max="13577" width="14.28515625" style="26" customWidth="1"/>
    <col min="13578" max="13578" width="9.5703125" style="26" customWidth="1"/>
    <col min="13579" max="13825" width="9.140625" style="26"/>
    <col min="13826" max="13826" width="34.85546875" style="26" customWidth="1"/>
    <col min="13827" max="13827" width="15.5703125" style="26" customWidth="1"/>
    <col min="13828" max="13828" width="14.140625" style="26" customWidth="1"/>
    <col min="13829" max="13831" width="14.28515625" style="26" customWidth="1"/>
    <col min="13832" max="13832" width="14.140625" style="26" customWidth="1"/>
    <col min="13833" max="13833" width="14.28515625" style="26" customWidth="1"/>
    <col min="13834" max="13834" width="9.5703125" style="26" customWidth="1"/>
    <col min="13835" max="14081" width="9.140625" style="26"/>
    <col min="14082" max="14082" width="34.85546875" style="26" customWidth="1"/>
    <col min="14083" max="14083" width="15.5703125" style="26" customWidth="1"/>
    <col min="14084" max="14084" width="14.140625" style="26" customWidth="1"/>
    <col min="14085" max="14087" width="14.28515625" style="26" customWidth="1"/>
    <col min="14088" max="14088" width="14.140625" style="26" customWidth="1"/>
    <col min="14089" max="14089" width="14.28515625" style="26" customWidth="1"/>
    <col min="14090" max="14090" width="9.5703125" style="26" customWidth="1"/>
    <col min="14091" max="14337" width="9.140625" style="26"/>
    <col min="14338" max="14338" width="34.85546875" style="26" customWidth="1"/>
    <col min="14339" max="14339" width="15.5703125" style="26" customWidth="1"/>
    <col min="14340" max="14340" width="14.140625" style="26" customWidth="1"/>
    <col min="14341" max="14343" width="14.28515625" style="26" customWidth="1"/>
    <col min="14344" max="14344" width="14.140625" style="26" customWidth="1"/>
    <col min="14345" max="14345" width="14.28515625" style="26" customWidth="1"/>
    <col min="14346" max="14346" width="9.5703125" style="26" customWidth="1"/>
    <col min="14347" max="14593" width="9.140625" style="26"/>
    <col min="14594" max="14594" width="34.85546875" style="26" customWidth="1"/>
    <col min="14595" max="14595" width="15.5703125" style="26" customWidth="1"/>
    <col min="14596" max="14596" width="14.140625" style="26" customWidth="1"/>
    <col min="14597" max="14599" width="14.28515625" style="26" customWidth="1"/>
    <col min="14600" max="14600" width="14.140625" style="26" customWidth="1"/>
    <col min="14601" max="14601" width="14.28515625" style="26" customWidth="1"/>
    <col min="14602" max="14602" width="9.5703125" style="26" customWidth="1"/>
    <col min="14603" max="14849" width="9.140625" style="26"/>
    <col min="14850" max="14850" width="34.85546875" style="26" customWidth="1"/>
    <col min="14851" max="14851" width="15.5703125" style="26" customWidth="1"/>
    <col min="14852" max="14852" width="14.140625" style="26" customWidth="1"/>
    <col min="14853" max="14855" width="14.28515625" style="26" customWidth="1"/>
    <col min="14856" max="14856" width="14.140625" style="26" customWidth="1"/>
    <col min="14857" max="14857" width="14.28515625" style="26" customWidth="1"/>
    <col min="14858" max="14858" width="9.5703125" style="26" customWidth="1"/>
    <col min="14859" max="15105" width="9.140625" style="26"/>
    <col min="15106" max="15106" width="34.85546875" style="26" customWidth="1"/>
    <col min="15107" max="15107" width="15.5703125" style="26" customWidth="1"/>
    <col min="15108" max="15108" width="14.140625" style="26" customWidth="1"/>
    <col min="15109" max="15111" width="14.28515625" style="26" customWidth="1"/>
    <col min="15112" max="15112" width="14.140625" style="26" customWidth="1"/>
    <col min="15113" max="15113" width="14.28515625" style="26" customWidth="1"/>
    <col min="15114" max="15114" width="9.5703125" style="26" customWidth="1"/>
    <col min="15115" max="15361" width="9.140625" style="26"/>
    <col min="15362" max="15362" width="34.85546875" style="26" customWidth="1"/>
    <col min="15363" max="15363" width="15.5703125" style="26" customWidth="1"/>
    <col min="15364" max="15364" width="14.140625" style="26" customWidth="1"/>
    <col min="15365" max="15367" width="14.28515625" style="26" customWidth="1"/>
    <col min="15368" max="15368" width="14.140625" style="26" customWidth="1"/>
    <col min="15369" max="15369" width="14.28515625" style="26" customWidth="1"/>
    <col min="15370" max="15370" width="9.5703125" style="26" customWidth="1"/>
    <col min="15371" max="15617" width="9.140625" style="26"/>
    <col min="15618" max="15618" width="34.85546875" style="26" customWidth="1"/>
    <col min="15619" max="15619" width="15.5703125" style="26" customWidth="1"/>
    <col min="15620" max="15620" width="14.140625" style="26" customWidth="1"/>
    <col min="15621" max="15623" width="14.28515625" style="26" customWidth="1"/>
    <col min="15624" max="15624" width="14.140625" style="26" customWidth="1"/>
    <col min="15625" max="15625" width="14.28515625" style="26" customWidth="1"/>
    <col min="15626" max="15626" width="9.5703125" style="26" customWidth="1"/>
    <col min="15627" max="15873" width="9.140625" style="26"/>
    <col min="15874" max="15874" width="34.85546875" style="26" customWidth="1"/>
    <col min="15875" max="15875" width="15.5703125" style="26" customWidth="1"/>
    <col min="15876" max="15876" width="14.140625" style="26" customWidth="1"/>
    <col min="15877" max="15879" width="14.28515625" style="26" customWidth="1"/>
    <col min="15880" max="15880" width="14.140625" style="26" customWidth="1"/>
    <col min="15881" max="15881" width="14.28515625" style="26" customWidth="1"/>
    <col min="15882" max="15882" width="9.5703125" style="26" customWidth="1"/>
    <col min="15883" max="16129" width="9.140625" style="26"/>
    <col min="16130" max="16130" width="34.85546875" style="26" customWidth="1"/>
    <col min="16131" max="16131" width="15.5703125" style="26" customWidth="1"/>
    <col min="16132" max="16132" width="14.140625" style="26" customWidth="1"/>
    <col min="16133" max="16135" width="14.28515625" style="26" customWidth="1"/>
    <col min="16136" max="16136" width="14.140625" style="26" customWidth="1"/>
    <col min="16137" max="16137" width="14.28515625" style="26" customWidth="1"/>
    <col min="16138" max="16138" width="9.5703125" style="26" customWidth="1"/>
    <col min="16139" max="16384" width="9.140625" style="26"/>
  </cols>
  <sheetData>
    <row r="1" spans="1:18" ht="20.25">
      <c r="A1" s="1348" t="str">
        <f>Title!A1</f>
        <v>Karnataka Power Transmission Corporation Limited</v>
      </c>
      <c r="B1" s="1348"/>
      <c r="C1" s="1348"/>
      <c r="D1" s="1348"/>
      <c r="E1" s="1348"/>
      <c r="F1" s="1348"/>
      <c r="G1" s="1348"/>
      <c r="H1" s="1348"/>
      <c r="I1" s="1348"/>
    </row>
    <row r="2" spans="1:18" ht="33" customHeight="1">
      <c r="A2" s="919" t="str">
        <f>Title!A2</f>
        <v>Bid Enquiry No: KPTCL/2026-27/SS/WORK_INDENT3836</v>
      </c>
      <c r="B2" s="919"/>
      <c r="C2" s="919"/>
      <c r="D2" s="919"/>
      <c r="E2" s="919"/>
      <c r="F2" s="919"/>
      <c r="G2" s="919"/>
      <c r="H2" s="919"/>
      <c r="I2" s="919"/>
    </row>
    <row r="3" spans="1:18" ht="294" customHeight="1">
      <c r="A3" s="1222"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222"/>
      <c r="C3" s="1222"/>
      <c r="D3" s="1222"/>
      <c r="E3" s="1222"/>
      <c r="F3" s="1222"/>
      <c r="G3" s="1222"/>
      <c r="H3" s="1222"/>
      <c r="I3" s="1222"/>
      <c r="J3" s="91"/>
      <c r="K3" s="91"/>
      <c r="L3" s="91"/>
      <c r="M3" s="91"/>
      <c r="N3" s="91"/>
      <c r="O3" s="91"/>
      <c r="P3" s="91"/>
      <c r="Q3" s="91"/>
      <c r="R3" s="91"/>
    </row>
    <row r="4" spans="1:18">
      <c r="A4" s="1360" t="s">
        <v>564</v>
      </c>
      <c r="B4" s="1360"/>
      <c r="C4" s="1360"/>
      <c r="D4" s="1360"/>
      <c r="E4" s="1360"/>
      <c r="F4" s="1360"/>
      <c r="G4" s="1360"/>
      <c r="H4" s="1360"/>
      <c r="I4" s="1360"/>
      <c r="J4" s="455"/>
    </row>
    <row r="5" spans="1:18" ht="44.25" customHeight="1">
      <c r="A5" s="1361" t="s">
        <v>1281</v>
      </c>
      <c r="B5" s="1361"/>
      <c r="C5" s="1361"/>
      <c r="D5" s="1361"/>
      <c r="E5" s="1361"/>
      <c r="F5" s="1361"/>
      <c r="G5" s="1361"/>
      <c r="H5" s="1361"/>
      <c r="I5" s="1361"/>
      <c r="J5" s="439"/>
    </row>
    <row r="6" spans="1:18" ht="23.25" customHeight="1">
      <c r="A6" s="1364" t="s">
        <v>406</v>
      </c>
      <c r="B6" s="1364"/>
      <c r="C6" s="1364"/>
      <c r="D6" s="1364"/>
      <c r="E6" s="1364"/>
      <c r="F6" s="1364"/>
      <c r="G6" s="1364"/>
      <c r="H6" s="1364"/>
      <c r="I6" s="1364"/>
      <c r="J6" s="439"/>
    </row>
    <row r="7" spans="1:18" ht="24.75" customHeight="1">
      <c r="A7" s="1365" t="s">
        <v>1275</v>
      </c>
      <c r="B7" s="1365"/>
      <c r="C7" s="1365"/>
      <c r="D7" s="456"/>
      <c r="E7" s="456"/>
      <c r="F7" s="456"/>
      <c r="G7" s="456"/>
      <c r="H7" s="456"/>
      <c r="I7" s="456"/>
      <c r="J7" s="457"/>
    </row>
    <row r="8" spans="1:18" ht="23.25" customHeight="1">
      <c r="A8" s="1363" t="s">
        <v>1282</v>
      </c>
      <c r="B8" s="1363"/>
      <c r="C8" s="1363"/>
      <c r="D8" s="456"/>
      <c r="E8" s="456"/>
      <c r="F8" s="456"/>
      <c r="G8" s="456"/>
      <c r="H8" s="456"/>
      <c r="I8" s="456"/>
    </row>
    <row r="9" spans="1:18">
      <c r="A9" s="410" t="s">
        <v>327</v>
      </c>
      <c r="B9" s="458" t="s">
        <v>565</v>
      </c>
      <c r="C9" s="459"/>
      <c r="D9" s="449"/>
      <c r="E9" s="449"/>
      <c r="F9" s="449"/>
      <c r="G9" s="449"/>
      <c r="H9" s="449"/>
      <c r="I9" s="449"/>
    </row>
    <row r="10" spans="1:18">
      <c r="A10" s="401">
        <v>1</v>
      </c>
      <c r="B10" s="460" t="s">
        <v>566</v>
      </c>
      <c r="C10" s="443"/>
      <c r="D10" s="228"/>
      <c r="E10" s="228"/>
      <c r="F10" s="228"/>
      <c r="G10" s="228"/>
      <c r="H10" s="228"/>
      <c r="I10" s="228"/>
    </row>
    <row r="11" spans="1:18">
      <c r="A11" s="401">
        <v>2</v>
      </c>
      <c r="B11" s="460" t="s">
        <v>1114</v>
      </c>
      <c r="C11" s="443"/>
      <c r="D11" s="228"/>
      <c r="E11" s="228"/>
      <c r="F11" s="228"/>
      <c r="G11" s="228"/>
      <c r="H11" s="228"/>
      <c r="I11" s="228"/>
    </row>
    <row r="12" spans="1:18" ht="31.5">
      <c r="A12" s="401">
        <v>3</v>
      </c>
      <c r="B12" s="460" t="s">
        <v>1283</v>
      </c>
      <c r="C12" s="443"/>
      <c r="D12" s="228"/>
      <c r="E12" s="228"/>
      <c r="F12" s="228"/>
      <c r="G12" s="228"/>
      <c r="H12" s="228"/>
      <c r="I12" s="228"/>
    </row>
    <row r="13" spans="1:18">
      <c r="A13" s="401">
        <v>4</v>
      </c>
      <c r="B13" s="460" t="s">
        <v>1055</v>
      </c>
      <c r="C13" s="443"/>
      <c r="D13" s="228"/>
      <c r="E13" s="228"/>
      <c r="F13" s="228"/>
      <c r="G13" s="228"/>
      <c r="H13" s="228"/>
      <c r="I13" s="228"/>
    </row>
    <row r="14" spans="1:18" ht="31.5">
      <c r="A14" s="401">
        <v>5</v>
      </c>
      <c r="B14" s="460" t="s">
        <v>1284</v>
      </c>
      <c r="C14" s="443"/>
      <c r="D14" s="228"/>
      <c r="E14" s="228"/>
      <c r="F14" s="228"/>
      <c r="G14" s="228"/>
      <c r="H14" s="228"/>
      <c r="I14" s="228"/>
    </row>
    <row r="15" spans="1:18">
      <c r="A15" s="401">
        <v>6</v>
      </c>
      <c r="B15" s="460" t="s">
        <v>1285</v>
      </c>
      <c r="C15" s="443" t="s">
        <v>567</v>
      </c>
      <c r="D15" s="228"/>
      <c r="E15" s="228"/>
      <c r="F15" s="228"/>
      <c r="G15" s="228"/>
      <c r="H15" s="228"/>
      <c r="I15" s="228"/>
    </row>
    <row r="16" spans="1:18">
      <c r="A16" s="401"/>
      <c r="B16" s="460" t="s">
        <v>1286</v>
      </c>
      <c r="C16" s="443" t="s">
        <v>567</v>
      </c>
      <c r="D16" s="228"/>
      <c r="E16" s="228"/>
      <c r="F16" s="228"/>
      <c r="G16" s="228"/>
      <c r="H16" s="228"/>
      <c r="I16" s="228"/>
    </row>
    <row r="17" spans="1:9">
      <c r="A17" s="401">
        <v>7</v>
      </c>
      <c r="B17" s="460" t="s">
        <v>1287</v>
      </c>
      <c r="C17" s="443"/>
      <c r="D17" s="228"/>
      <c r="E17" s="228"/>
      <c r="F17" s="228"/>
      <c r="G17" s="228"/>
      <c r="H17" s="228"/>
      <c r="I17" s="228"/>
    </row>
    <row r="18" spans="1:9" ht="19.5" customHeight="1">
      <c r="A18" s="401"/>
      <c r="B18" s="460" t="s">
        <v>1288</v>
      </c>
      <c r="C18" s="443" t="s">
        <v>1289</v>
      </c>
      <c r="D18" s="228"/>
      <c r="E18" s="228"/>
      <c r="F18" s="228"/>
      <c r="G18" s="228"/>
      <c r="H18" s="228"/>
      <c r="I18" s="228"/>
    </row>
    <row r="19" spans="1:9" ht="31.5">
      <c r="A19" s="401"/>
      <c r="B19" s="460" t="s">
        <v>1290</v>
      </c>
      <c r="C19" s="443" t="s">
        <v>1289</v>
      </c>
      <c r="D19" s="228"/>
      <c r="E19" s="228"/>
      <c r="F19" s="228"/>
      <c r="G19" s="228"/>
      <c r="H19" s="228"/>
      <c r="I19" s="228"/>
    </row>
    <row r="20" spans="1:9" ht="31.5">
      <c r="A20" s="401">
        <v>8</v>
      </c>
      <c r="B20" s="460" t="s">
        <v>1291</v>
      </c>
      <c r="C20" s="443"/>
      <c r="D20" s="449"/>
      <c r="E20" s="448"/>
      <c r="F20" s="448"/>
      <c r="G20" s="448"/>
      <c r="H20" s="448"/>
      <c r="I20" s="448"/>
    </row>
    <row r="21" spans="1:9">
      <c r="A21" s="401"/>
      <c r="B21" s="460" t="s">
        <v>1292</v>
      </c>
      <c r="C21" s="443"/>
      <c r="D21" s="228"/>
      <c r="E21" s="228"/>
      <c r="F21" s="228"/>
      <c r="G21" s="228"/>
      <c r="H21" s="228"/>
      <c r="I21" s="228"/>
    </row>
    <row r="22" spans="1:9" ht="31.5">
      <c r="A22" s="401"/>
      <c r="B22" s="460" t="s">
        <v>1293</v>
      </c>
      <c r="C22" s="443"/>
      <c r="D22" s="228"/>
      <c r="E22" s="228"/>
      <c r="F22" s="228"/>
      <c r="G22" s="228"/>
      <c r="H22" s="228"/>
      <c r="I22" s="228"/>
    </row>
    <row r="23" spans="1:9" ht="31.5">
      <c r="A23" s="401"/>
      <c r="B23" s="460" t="s">
        <v>1294</v>
      </c>
      <c r="C23" s="443"/>
      <c r="D23" s="228"/>
      <c r="E23" s="228"/>
      <c r="F23" s="228"/>
      <c r="G23" s="228"/>
      <c r="H23" s="228"/>
      <c r="I23" s="228"/>
    </row>
    <row r="24" spans="1:9">
      <c r="A24" s="401">
        <v>9</v>
      </c>
      <c r="B24" s="460" t="s">
        <v>1295</v>
      </c>
      <c r="C24" s="443"/>
      <c r="D24" s="228"/>
      <c r="E24" s="228"/>
      <c r="F24" s="228"/>
      <c r="G24" s="228"/>
      <c r="H24" s="228"/>
      <c r="I24" s="228"/>
    </row>
    <row r="25" spans="1:9">
      <c r="A25" s="401">
        <v>10</v>
      </c>
      <c r="B25" s="460" t="s">
        <v>1296</v>
      </c>
      <c r="C25" s="443"/>
      <c r="D25" s="228"/>
      <c r="E25" s="228"/>
      <c r="F25" s="228"/>
      <c r="G25" s="228"/>
      <c r="H25" s="228"/>
      <c r="I25" s="228"/>
    </row>
    <row r="26" spans="1:9">
      <c r="A26" s="401">
        <v>11</v>
      </c>
      <c r="B26" s="460" t="s">
        <v>1297</v>
      </c>
      <c r="C26" s="443"/>
      <c r="D26" s="461"/>
      <c r="E26" s="461"/>
      <c r="F26" s="461"/>
      <c r="G26" s="461"/>
      <c r="H26" s="461"/>
      <c r="I26" s="461"/>
    </row>
    <row r="27" spans="1:9">
      <c r="A27" s="401"/>
      <c r="B27" s="458" t="s">
        <v>1298</v>
      </c>
      <c r="C27" s="443"/>
      <c r="D27" s="461"/>
      <c r="E27" s="461"/>
      <c r="F27" s="461"/>
      <c r="G27" s="461"/>
      <c r="H27" s="461"/>
      <c r="I27" s="461"/>
    </row>
    <row r="28" spans="1:9">
      <c r="A28" s="401"/>
      <c r="B28" s="460" t="s">
        <v>1299</v>
      </c>
      <c r="C28" s="443"/>
      <c r="D28" s="228"/>
      <c r="E28" s="228"/>
      <c r="F28" s="228"/>
      <c r="G28" s="228"/>
      <c r="H28" s="228"/>
      <c r="I28" s="228"/>
    </row>
    <row r="29" spans="1:9">
      <c r="A29" s="401"/>
      <c r="B29" s="460" t="s">
        <v>1300</v>
      </c>
      <c r="C29" s="443"/>
      <c r="D29" s="228"/>
      <c r="E29" s="228"/>
      <c r="F29" s="228"/>
      <c r="G29" s="228"/>
      <c r="H29" s="228"/>
      <c r="I29" s="228"/>
    </row>
    <row r="30" spans="1:9">
      <c r="A30" s="401"/>
      <c r="B30" s="460" t="s">
        <v>1301</v>
      </c>
      <c r="C30" s="443"/>
      <c r="D30" s="228"/>
      <c r="E30" s="228"/>
      <c r="F30" s="228"/>
      <c r="G30" s="228"/>
      <c r="H30" s="228"/>
      <c r="I30" s="228"/>
    </row>
    <row r="31" spans="1:9" ht="31.5">
      <c r="A31" s="401"/>
      <c r="B31" s="460" t="s">
        <v>1302</v>
      </c>
      <c r="C31" s="443"/>
      <c r="D31" s="228"/>
      <c r="E31" s="228"/>
      <c r="F31" s="228"/>
      <c r="G31" s="228"/>
      <c r="H31" s="228"/>
      <c r="I31" s="228"/>
    </row>
    <row r="32" spans="1:9">
      <c r="A32" s="401"/>
      <c r="B32" s="460" t="s">
        <v>1303</v>
      </c>
      <c r="C32" s="443"/>
      <c r="D32" s="228"/>
      <c r="E32" s="228"/>
      <c r="F32" s="228"/>
      <c r="G32" s="228"/>
      <c r="H32" s="228"/>
      <c r="I32" s="228"/>
    </row>
    <row r="33" spans="1:9">
      <c r="A33" s="401"/>
      <c r="B33" s="460" t="s">
        <v>1304</v>
      </c>
      <c r="C33" s="443"/>
      <c r="D33" s="228"/>
      <c r="E33" s="228"/>
      <c r="F33" s="228"/>
      <c r="G33" s="228"/>
      <c r="H33" s="228"/>
      <c r="I33" s="228"/>
    </row>
    <row r="34" spans="1:9" ht="31.5">
      <c r="A34" s="401"/>
      <c r="B34" s="460" t="s">
        <v>1305</v>
      </c>
      <c r="C34" s="443"/>
      <c r="D34" s="228"/>
      <c r="E34" s="228"/>
      <c r="F34" s="228"/>
      <c r="G34" s="228"/>
      <c r="H34" s="228"/>
      <c r="I34" s="228"/>
    </row>
    <row r="35" spans="1:9" ht="31.5">
      <c r="A35" s="401"/>
      <c r="B35" s="460" t="s">
        <v>1306</v>
      </c>
      <c r="C35" s="443"/>
      <c r="D35" s="228"/>
      <c r="E35" s="228"/>
      <c r="F35" s="228"/>
      <c r="G35" s="228"/>
      <c r="H35" s="228"/>
      <c r="I35" s="228"/>
    </row>
    <row r="36" spans="1:9">
      <c r="A36" s="401"/>
      <c r="B36" s="458" t="s">
        <v>1307</v>
      </c>
      <c r="C36" s="443"/>
      <c r="D36" s="448"/>
      <c r="E36" s="448"/>
      <c r="F36" s="448"/>
      <c r="G36" s="448"/>
      <c r="H36" s="448"/>
      <c r="I36" s="448"/>
    </row>
    <row r="37" spans="1:9">
      <c r="A37" s="401"/>
      <c r="B37" s="460" t="s">
        <v>1299</v>
      </c>
      <c r="C37" s="443"/>
      <c r="D37" s="228"/>
      <c r="E37" s="228"/>
      <c r="F37" s="228"/>
      <c r="G37" s="228"/>
      <c r="H37" s="228"/>
      <c r="I37" s="228"/>
    </row>
    <row r="38" spans="1:9">
      <c r="A38" s="401"/>
      <c r="B38" s="460" t="s">
        <v>1300</v>
      </c>
      <c r="C38" s="443"/>
      <c r="D38" s="228"/>
      <c r="E38" s="228"/>
      <c r="F38" s="228"/>
      <c r="G38" s="228"/>
      <c r="H38" s="228"/>
      <c r="I38" s="228"/>
    </row>
    <row r="39" spans="1:9">
      <c r="A39" s="401"/>
      <c r="B39" s="460" t="s">
        <v>1301</v>
      </c>
      <c r="C39" s="443"/>
      <c r="D39" s="228"/>
      <c r="E39" s="228"/>
      <c r="F39" s="228"/>
      <c r="G39" s="228"/>
      <c r="H39" s="228"/>
      <c r="I39" s="228"/>
    </row>
    <row r="40" spans="1:9" ht="31.5">
      <c r="A40" s="401"/>
      <c r="B40" s="460" t="s">
        <v>1302</v>
      </c>
      <c r="C40" s="443"/>
      <c r="D40" s="228"/>
      <c r="E40" s="228"/>
      <c r="F40" s="228"/>
      <c r="G40" s="228"/>
      <c r="H40" s="228"/>
      <c r="I40" s="228"/>
    </row>
    <row r="41" spans="1:9">
      <c r="A41" s="401"/>
      <c r="B41" s="460" t="s">
        <v>1303</v>
      </c>
      <c r="C41" s="443"/>
      <c r="D41" s="228"/>
      <c r="E41" s="228"/>
      <c r="F41" s="228"/>
      <c r="G41" s="228"/>
      <c r="H41" s="228"/>
      <c r="I41" s="228"/>
    </row>
    <row r="42" spans="1:9">
      <c r="A42" s="401"/>
      <c r="B42" s="460" t="s">
        <v>1304</v>
      </c>
      <c r="C42" s="443"/>
      <c r="D42" s="228"/>
      <c r="E42" s="228"/>
      <c r="F42" s="228"/>
      <c r="G42" s="228"/>
      <c r="H42" s="228"/>
      <c r="I42" s="228"/>
    </row>
    <row r="43" spans="1:9" ht="31.5">
      <c r="A43" s="401"/>
      <c r="B43" s="460" t="s">
        <v>1305</v>
      </c>
      <c r="C43" s="443"/>
      <c r="D43" s="228"/>
      <c r="E43" s="228"/>
      <c r="F43" s="228"/>
      <c r="G43" s="228"/>
      <c r="H43" s="228"/>
      <c r="I43" s="228"/>
    </row>
    <row r="44" spans="1:9" ht="31.5">
      <c r="A44" s="401"/>
      <c r="B44" s="460" t="s">
        <v>1306</v>
      </c>
      <c r="C44" s="443"/>
      <c r="D44" s="228"/>
      <c r="E44" s="228"/>
      <c r="F44" s="228"/>
      <c r="G44" s="228"/>
      <c r="H44" s="228"/>
      <c r="I44" s="228"/>
    </row>
    <row r="45" spans="1:9">
      <c r="A45" s="401"/>
      <c r="B45" s="458" t="s">
        <v>1308</v>
      </c>
      <c r="C45" s="443"/>
      <c r="D45" s="448"/>
      <c r="E45" s="448"/>
      <c r="F45" s="448"/>
      <c r="G45" s="448"/>
      <c r="H45" s="448"/>
      <c r="I45" s="448"/>
    </row>
    <row r="46" spans="1:9">
      <c r="A46" s="401"/>
      <c r="B46" s="460" t="s">
        <v>1299</v>
      </c>
      <c r="C46" s="443"/>
      <c r="D46" s="228"/>
      <c r="E46" s="228"/>
      <c r="F46" s="228"/>
      <c r="G46" s="228"/>
      <c r="H46" s="228"/>
      <c r="I46" s="228"/>
    </row>
    <row r="47" spans="1:9">
      <c r="A47" s="401"/>
      <c r="B47" s="460" t="s">
        <v>1300</v>
      </c>
      <c r="C47" s="443"/>
      <c r="D47" s="228"/>
      <c r="E47" s="228"/>
      <c r="F47" s="228"/>
      <c r="G47" s="228"/>
      <c r="H47" s="228"/>
      <c r="I47" s="228"/>
    </row>
    <row r="48" spans="1:9">
      <c r="A48" s="401"/>
      <c r="B48" s="460" t="s">
        <v>1301</v>
      </c>
      <c r="C48" s="443"/>
      <c r="D48" s="228"/>
      <c r="E48" s="228"/>
      <c r="F48" s="228"/>
      <c r="G48" s="228"/>
      <c r="H48" s="228"/>
      <c r="I48" s="228"/>
    </row>
    <row r="49" spans="1:9" ht="31.5">
      <c r="A49" s="401"/>
      <c r="B49" s="460" t="s">
        <v>1302</v>
      </c>
      <c r="C49" s="443"/>
      <c r="D49" s="228"/>
      <c r="E49" s="228"/>
      <c r="F49" s="228"/>
      <c r="G49" s="228"/>
      <c r="H49" s="228"/>
      <c r="I49" s="228"/>
    </row>
    <row r="50" spans="1:9">
      <c r="A50" s="401"/>
      <c r="B50" s="460" t="s">
        <v>1303</v>
      </c>
      <c r="C50" s="443"/>
      <c r="D50" s="228"/>
      <c r="E50" s="228"/>
      <c r="F50" s="228"/>
      <c r="G50" s="228"/>
      <c r="H50" s="228"/>
      <c r="I50" s="228"/>
    </row>
    <row r="51" spans="1:9">
      <c r="A51" s="401"/>
      <c r="B51" s="460" t="s">
        <v>1304</v>
      </c>
      <c r="C51" s="443"/>
      <c r="D51" s="228"/>
      <c r="E51" s="228"/>
      <c r="F51" s="228"/>
      <c r="G51" s="228"/>
      <c r="H51" s="228"/>
      <c r="I51" s="228"/>
    </row>
    <row r="52" spans="1:9" ht="31.5">
      <c r="A52" s="401"/>
      <c r="B52" s="460" t="s">
        <v>1305</v>
      </c>
      <c r="C52" s="443"/>
      <c r="D52" s="228"/>
      <c r="E52" s="228"/>
      <c r="F52" s="228"/>
      <c r="G52" s="228"/>
      <c r="H52" s="228"/>
      <c r="I52" s="228"/>
    </row>
    <row r="53" spans="1:9" ht="31.5">
      <c r="A53" s="401"/>
      <c r="B53" s="460" t="s">
        <v>1306</v>
      </c>
      <c r="C53" s="443"/>
      <c r="D53" s="228"/>
      <c r="E53" s="228"/>
      <c r="F53" s="228"/>
      <c r="G53" s="228"/>
      <c r="H53" s="228"/>
      <c r="I53" s="228"/>
    </row>
    <row r="54" spans="1:9">
      <c r="A54" s="401"/>
      <c r="B54" s="458" t="s">
        <v>1309</v>
      </c>
      <c r="C54" s="443"/>
      <c r="D54" s="448"/>
      <c r="E54" s="448"/>
      <c r="F54" s="448"/>
      <c r="G54" s="448"/>
      <c r="H54" s="448"/>
      <c r="I54" s="448"/>
    </row>
    <row r="55" spans="1:9">
      <c r="A55" s="401"/>
      <c r="B55" s="460" t="s">
        <v>1299</v>
      </c>
      <c r="C55" s="443"/>
      <c r="D55" s="228"/>
      <c r="E55" s="228"/>
      <c r="F55" s="228"/>
      <c r="G55" s="228"/>
      <c r="H55" s="228"/>
      <c r="I55" s="228"/>
    </row>
    <row r="56" spans="1:9">
      <c r="A56" s="401"/>
      <c r="B56" s="460" t="s">
        <v>1300</v>
      </c>
      <c r="C56" s="443"/>
      <c r="D56" s="228"/>
      <c r="E56" s="228"/>
      <c r="F56" s="228"/>
      <c r="G56" s="228"/>
      <c r="H56" s="228"/>
      <c r="I56" s="228"/>
    </row>
    <row r="57" spans="1:9">
      <c r="A57" s="401"/>
      <c r="B57" s="460" t="s">
        <v>1301</v>
      </c>
      <c r="C57" s="443"/>
      <c r="D57" s="228"/>
      <c r="E57" s="228"/>
      <c r="F57" s="228"/>
      <c r="G57" s="228"/>
      <c r="H57" s="228"/>
      <c r="I57" s="228"/>
    </row>
    <row r="58" spans="1:9" ht="31.5">
      <c r="A58" s="401"/>
      <c r="B58" s="460" t="s">
        <v>1302</v>
      </c>
      <c r="C58" s="443"/>
      <c r="D58" s="228"/>
      <c r="E58" s="228"/>
      <c r="F58" s="228"/>
      <c r="G58" s="228"/>
      <c r="H58" s="228"/>
      <c r="I58" s="228"/>
    </row>
    <row r="59" spans="1:9">
      <c r="A59" s="401"/>
      <c r="B59" s="460" t="s">
        <v>1303</v>
      </c>
      <c r="C59" s="443"/>
      <c r="D59" s="228"/>
      <c r="E59" s="228"/>
      <c r="F59" s="228"/>
      <c r="G59" s="228"/>
      <c r="H59" s="228"/>
      <c r="I59" s="228"/>
    </row>
    <row r="60" spans="1:9">
      <c r="A60" s="401"/>
      <c r="B60" s="460" t="s">
        <v>1304</v>
      </c>
      <c r="C60" s="443"/>
      <c r="D60" s="228"/>
      <c r="E60" s="228"/>
      <c r="F60" s="228"/>
      <c r="G60" s="228"/>
      <c r="H60" s="228"/>
      <c r="I60" s="228"/>
    </row>
    <row r="61" spans="1:9" ht="31.5">
      <c r="A61" s="401"/>
      <c r="B61" s="460" t="s">
        <v>1305</v>
      </c>
      <c r="C61" s="443"/>
      <c r="D61" s="228"/>
      <c r="E61" s="228"/>
      <c r="F61" s="228"/>
      <c r="G61" s="228"/>
      <c r="H61" s="228"/>
      <c r="I61" s="228"/>
    </row>
    <row r="62" spans="1:9" ht="31.5">
      <c r="A62" s="401"/>
      <c r="B62" s="460" t="s">
        <v>1306</v>
      </c>
      <c r="C62" s="443"/>
      <c r="D62" s="228"/>
      <c r="E62" s="228"/>
      <c r="F62" s="228"/>
      <c r="G62" s="228"/>
      <c r="H62" s="228"/>
      <c r="I62" s="228"/>
    </row>
    <row r="63" spans="1:9">
      <c r="A63" s="401"/>
      <c r="B63" s="458" t="s">
        <v>1310</v>
      </c>
      <c r="C63" s="443"/>
      <c r="D63" s="448"/>
      <c r="E63" s="448"/>
      <c r="F63" s="448"/>
      <c r="G63" s="448"/>
      <c r="H63" s="448"/>
      <c r="I63" s="448"/>
    </row>
    <row r="64" spans="1:9">
      <c r="A64" s="401"/>
      <c r="B64" s="460" t="s">
        <v>1299</v>
      </c>
      <c r="C64" s="443"/>
      <c r="D64" s="228"/>
      <c r="E64" s="228"/>
      <c r="F64" s="228"/>
      <c r="G64" s="228"/>
      <c r="H64" s="228"/>
      <c r="I64" s="228"/>
    </row>
    <row r="65" spans="1:9">
      <c r="A65" s="401"/>
      <c r="B65" s="460" t="s">
        <v>1300</v>
      </c>
      <c r="C65" s="443"/>
      <c r="D65" s="228"/>
      <c r="E65" s="228"/>
      <c r="F65" s="228"/>
      <c r="G65" s="228"/>
      <c r="H65" s="228"/>
      <c r="I65" s="228"/>
    </row>
    <row r="66" spans="1:9">
      <c r="A66" s="401"/>
      <c r="B66" s="460" t="s">
        <v>1301</v>
      </c>
      <c r="C66" s="443"/>
      <c r="D66" s="228"/>
      <c r="E66" s="228"/>
      <c r="F66" s="228"/>
      <c r="G66" s="228"/>
      <c r="H66" s="228"/>
      <c r="I66" s="228"/>
    </row>
    <row r="67" spans="1:9" ht="31.5">
      <c r="A67" s="401"/>
      <c r="B67" s="460" t="s">
        <v>1302</v>
      </c>
      <c r="C67" s="443"/>
      <c r="D67" s="228"/>
      <c r="E67" s="228"/>
      <c r="F67" s="228"/>
      <c r="G67" s="228"/>
      <c r="H67" s="228"/>
      <c r="I67" s="228"/>
    </row>
    <row r="68" spans="1:9">
      <c r="A68" s="401"/>
      <c r="B68" s="460" t="s">
        <v>1303</v>
      </c>
      <c r="C68" s="443"/>
      <c r="D68" s="228"/>
      <c r="E68" s="228"/>
      <c r="F68" s="228"/>
      <c r="G68" s="228"/>
      <c r="H68" s="228"/>
      <c r="I68" s="228"/>
    </row>
    <row r="69" spans="1:9">
      <c r="A69" s="401"/>
      <c r="B69" s="460" t="s">
        <v>1304</v>
      </c>
      <c r="C69" s="443"/>
      <c r="D69" s="228"/>
      <c r="E69" s="228"/>
      <c r="F69" s="228"/>
      <c r="G69" s="228"/>
      <c r="H69" s="228"/>
      <c r="I69" s="228"/>
    </row>
    <row r="70" spans="1:9" ht="31.5">
      <c r="A70" s="401"/>
      <c r="B70" s="460" t="s">
        <v>1305</v>
      </c>
      <c r="C70" s="443"/>
      <c r="D70" s="228"/>
      <c r="E70" s="228"/>
      <c r="F70" s="228"/>
      <c r="G70" s="228"/>
      <c r="H70" s="228"/>
      <c r="I70" s="228"/>
    </row>
    <row r="71" spans="1:9" ht="31.5">
      <c r="A71" s="401"/>
      <c r="B71" s="460" t="s">
        <v>1306</v>
      </c>
      <c r="C71" s="443"/>
      <c r="D71" s="228"/>
      <c r="E71" s="228"/>
      <c r="F71" s="228"/>
      <c r="G71" s="228"/>
      <c r="H71" s="228"/>
      <c r="I71" s="228"/>
    </row>
    <row r="72" spans="1:9" ht="31.5">
      <c r="A72" s="401">
        <v>12</v>
      </c>
      <c r="B72" s="460" t="s">
        <v>1311</v>
      </c>
      <c r="C72" s="443"/>
      <c r="D72" s="228"/>
      <c r="E72" s="228"/>
      <c r="F72" s="228"/>
      <c r="G72" s="228"/>
      <c r="H72" s="228"/>
      <c r="I72" s="228"/>
    </row>
    <row r="73" spans="1:9" ht="31.5">
      <c r="A73" s="401">
        <v>13</v>
      </c>
      <c r="B73" s="460" t="s">
        <v>1312</v>
      </c>
      <c r="C73" s="443"/>
      <c r="D73" s="228"/>
      <c r="E73" s="228"/>
      <c r="F73" s="228"/>
      <c r="G73" s="228"/>
      <c r="H73" s="228"/>
      <c r="I73" s="228"/>
    </row>
    <row r="74" spans="1:9" ht="47.25">
      <c r="A74" s="401">
        <v>14</v>
      </c>
      <c r="B74" s="460" t="s">
        <v>1313</v>
      </c>
      <c r="C74" s="443"/>
      <c r="D74" s="228"/>
      <c r="E74" s="228"/>
      <c r="F74" s="228"/>
      <c r="G74" s="228"/>
      <c r="H74" s="228"/>
      <c r="I74" s="228"/>
    </row>
    <row r="75" spans="1:9" ht="31.5">
      <c r="A75" s="401">
        <v>15</v>
      </c>
      <c r="B75" s="460" t="s">
        <v>1314</v>
      </c>
      <c r="C75" s="443"/>
      <c r="D75" s="448"/>
      <c r="E75" s="448"/>
      <c r="F75" s="448"/>
      <c r="G75" s="448"/>
      <c r="H75" s="448"/>
      <c r="I75" s="448"/>
    </row>
    <row r="76" spans="1:9" ht="31.5">
      <c r="A76" s="401"/>
      <c r="B76" s="460" t="s">
        <v>1315</v>
      </c>
      <c r="C76" s="462" t="s">
        <v>1316</v>
      </c>
      <c r="D76" s="228"/>
      <c r="E76" s="228"/>
      <c r="F76" s="228"/>
      <c r="G76" s="228"/>
      <c r="H76" s="228"/>
      <c r="I76" s="228"/>
    </row>
    <row r="77" spans="1:9">
      <c r="A77" s="401"/>
      <c r="B77" s="460" t="s">
        <v>1317</v>
      </c>
      <c r="C77" s="463" t="s">
        <v>1318</v>
      </c>
      <c r="D77" s="228"/>
      <c r="E77" s="228"/>
      <c r="F77" s="228"/>
      <c r="G77" s="228"/>
      <c r="H77" s="228"/>
      <c r="I77" s="228"/>
    </row>
    <row r="78" spans="1:9" ht="66">
      <c r="A78" s="401">
        <v>16</v>
      </c>
      <c r="B78" s="460" t="s">
        <v>2335</v>
      </c>
      <c r="C78" s="443"/>
      <c r="D78" s="449"/>
      <c r="E78" s="448"/>
      <c r="F78" s="448"/>
      <c r="G78" s="448"/>
      <c r="H78" s="448"/>
      <c r="I78" s="448"/>
    </row>
    <row r="79" spans="1:9">
      <c r="A79" s="401"/>
      <c r="B79" s="460" t="s">
        <v>1319</v>
      </c>
      <c r="C79" s="443" t="s">
        <v>1320</v>
      </c>
      <c r="D79" s="228"/>
      <c r="E79" s="228"/>
      <c r="F79" s="228"/>
      <c r="G79" s="228"/>
      <c r="H79" s="228"/>
      <c r="I79" s="228"/>
    </row>
    <row r="80" spans="1:9" ht="31.5">
      <c r="A80" s="401"/>
      <c r="B80" s="460" t="s">
        <v>1321</v>
      </c>
      <c r="C80" s="443" t="s">
        <v>1320</v>
      </c>
      <c r="D80" s="228"/>
      <c r="E80" s="228"/>
      <c r="F80" s="228"/>
      <c r="G80" s="228"/>
      <c r="H80" s="228"/>
      <c r="I80" s="228"/>
    </row>
    <row r="81" spans="1:9">
      <c r="A81" s="401">
        <v>17</v>
      </c>
      <c r="B81" s="460" t="s">
        <v>1322</v>
      </c>
      <c r="C81" s="443"/>
      <c r="D81" s="228"/>
      <c r="E81" s="228"/>
      <c r="F81" s="228"/>
      <c r="G81" s="228"/>
      <c r="H81" s="228"/>
      <c r="I81" s="228"/>
    </row>
    <row r="82" spans="1:9">
      <c r="A82" s="401">
        <v>18</v>
      </c>
      <c r="B82" s="460" t="s">
        <v>1323</v>
      </c>
      <c r="C82" s="443"/>
      <c r="D82" s="449"/>
      <c r="E82" s="448"/>
      <c r="F82" s="448"/>
      <c r="G82" s="448"/>
      <c r="H82" s="448"/>
      <c r="I82" s="448"/>
    </row>
    <row r="83" spans="1:9">
      <c r="A83" s="401"/>
      <c r="B83" s="460" t="s">
        <v>1324</v>
      </c>
      <c r="C83" s="443"/>
      <c r="D83" s="448"/>
      <c r="E83" s="448"/>
      <c r="F83" s="448"/>
      <c r="G83" s="448"/>
      <c r="H83" s="448"/>
      <c r="I83" s="448"/>
    </row>
    <row r="84" spans="1:9">
      <c r="A84" s="401"/>
      <c r="B84" s="460" t="s">
        <v>1325</v>
      </c>
      <c r="C84" s="443"/>
      <c r="D84" s="228"/>
      <c r="E84" s="228"/>
      <c r="F84" s="228"/>
      <c r="G84" s="228"/>
      <c r="H84" s="228"/>
      <c r="I84" s="228"/>
    </row>
    <row r="85" spans="1:9">
      <c r="A85" s="401"/>
      <c r="B85" s="460" t="s">
        <v>1326</v>
      </c>
      <c r="C85" s="443"/>
      <c r="D85" s="228"/>
      <c r="E85" s="228"/>
      <c r="F85" s="228"/>
      <c r="G85" s="228"/>
      <c r="H85" s="228"/>
      <c r="I85" s="228"/>
    </row>
    <row r="86" spans="1:9" ht="31.5">
      <c r="A86" s="401"/>
      <c r="B86" s="460" t="s">
        <v>1327</v>
      </c>
      <c r="C86" s="443" t="s">
        <v>1328</v>
      </c>
      <c r="D86" s="228"/>
      <c r="E86" s="228"/>
      <c r="F86" s="228"/>
      <c r="G86" s="228"/>
      <c r="H86" s="228"/>
      <c r="I86" s="228"/>
    </row>
    <row r="87" spans="1:9">
      <c r="A87" s="401"/>
      <c r="B87" s="460" t="s">
        <v>1329</v>
      </c>
      <c r="C87" s="443"/>
      <c r="D87" s="228"/>
      <c r="E87" s="228"/>
      <c r="F87" s="228"/>
      <c r="G87" s="228"/>
      <c r="H87" s="228"/>
      <c r="I87" s="228"/>
    </row>
    <row r="88" spans="1:9">
      <c r="A88" s="401"/>
      <c r="B88" s="460" t="s">
        <v>1330</v>
      </c>
      <c r="C88" s="443"/>
      <c r="D88" s="228"/>
      <c r="E88" s="228"/>
      <c r="F88" s="228"/>
      <c r="G88" s="228"/>
      <c r="H88" s="228"/>
      <c r="I88" s="228"/>
    </row>
    <row r="89" spans="1:9">
      <c r="A89" s="401"/>
      <c r="B89" s="460" t="s">
        <v>1331</v>
      </c>
      <c r="C89" s="443"/>
      <c r="D89" s="448"/>
      <c r="E89" s="448"/>
      <c r="F89" s="448"/>
      <c r="G89" s="448"/>
      <c r="H89" s="448"/>
      <c r="I89" s="448"/>
    </row>
    <row r="90" spans="1:9">
      <c r="A90" s="401"/>
      <c r="B90" s="460" t="s">
        <v>1325</v>
      </c>
      <c r="C90" s="443"/>
      <c r="D90" s="228"/>
      <c r="E90" s="228"/>
      <c r="F90" s="228"/>
      <c r="G90" s="228"/>
      <c r="H90" s="228"/>
      <c r="I90" s="228"/>
    </row>
    <row r="91" spans="1:9">
      <c r="A91" s="401"/>
      <c r="B91" s="460" t="s">
        <v>1332</v>
      </c>
      <c r="C91" s="443"/>
      <c r="D91" s="228"/>
      <c r="E91" s="228"/>
      <c r="F91" s="228"/>
      <c r="G91" s="228"/>
      <c r="H91" s="228"/>
      <c r="I91" s="228"/>
    </row>
    <row r="92" spans="1:9" ht="31.5">
      <c r="A92" s="401"/>
      <c r="B92" s="460" t="s">
        <v>1327</v>
      </c>
      <c r="C92" s="443" t="s">
        <v>1328</v>
      </c>
      <c r="D92" s="228"/>
      <c r="E92" s="228"/>
      <c r="F92" s="228"/>
      <c r="G92" s="228"/>
      <c r="H92" s="228"/>
      <c r="I92" s="228"/>
    </row>
    <row r="93" spans="1:9">
      <c r="A93" s="401"/>
      <c r="B93" s="460" t="s">
        <v>1333</v>
      </c>
      <c r="C93" s="443"/>
      <c r="D93" s="228"/>
      <c r="E93" s="228"/>
      <c r="F93" s="228"/>
      <c r="G93" s="228"/>
      <c r="H93" s="228"/>
      <c r="I93" s="228"/>
    </row>
    <row r="94" spans="1:9">
      <c r="A94" s="401"/>
      <c r="B94" s="460" t="s">
        <v>1334</v>
      </c>
      <c r="C94" s="443"/>
      <c r="D94" s="228"/>
      <c r="E94" s="228"/>
      <c r="F94" s="228"/>
      <c r="G94" s="228"/>
      <c r="H94" s="228"/>
      <c r="I94" s="228"/>
    </row>
    <row r="95" spans="1:9" ht="31.5">
      <c r="A95" s="401"/>
      <c r="B95" s="460" t="s">
        <v>1335</v>
      </c>
      <c r="C95" s="443" t="s">
        <v>568</v>
      </c>
      <c r="D95" s="228"/>
      <c r="E95" s="228"/>
      <c r="F95" s="228"/>
      <c r="G95" s="228"/>
      <c r="H95" s="228"/>
      <c r="I95" s="228"/>
    </row>
    <row r="96" spans="1:9" ht="21" customHeight="1">
      <c r="A96" s="401"/>
      <c r="B96" s="460" t="s">
        <v>1336</v>
      </c>
      <c r="C96" s="443"/>
      <c r="D96" s="228"/>
      <c r="E96" s="228"/>
      <c r="F96" s="228"/>
      <c r="G96" s="228"/>
      <c r="H96" s="228"/>
      <c r="I96" s="228"/>
    </row>
    <row r="97" spans="1:9">
      <c r="A97" s="401"/>
      <c r="B97" s="460" t="s">
        <v>1337</v>
      </c>
      <c r="C97" s="443"/>
      <c r="D97" s="448"/>
      <c r="E97" s="448"/>
      <c r="F97" s="448"/>
      <c r="G97" s="448"/>
      <c r="H97" s="448"/>
      <c r="I97" s="448"/>
    </row>
    <row r="98" spans="1:9" ht="31.5">
      <c r="A98" s="401"/>
      <c r="B98" s="460" t="s">
        <v>1338</v>
      </c>
      <c r="C98" s="443" t="s">
        <v>1339</v>
      </c>
      <c r="D98" s="228"/>
      <c r="E98" s="228"/>
      <c r="F98" s="228"/>
      <c r="G98" s="228"/>
      <c r="H98" s="228"/>
      <c r="I98" s="228"/>
    </row>
    <row r="99" spans="1:9" ht="31.5">
      <c r="A99" s="401"/>
      <c r="B99" s="460" t="s">
        <v>1340</v>
      </c>
      <c r="C99" s="443" t="s">
        <v>1339</v>
      </c>
      <c r="D99" s="228"/>
      <c r="E99" s="228"/>
      <c r="F99" s="228"/>
      <c r="G99" s="228"/>
      <c r="H99" s="228"/>
      <c r="I99" s="228"/>
    </row>
    <row r="100" spans="1:9" ht="31.5">
      <c r="A100" s="401"/>
      <c r="B100" s="460" t="s">
        <v>1341</v>
      </c>
      <c r="C100" s="443" t="s">
        <v>1339</v>
      </c>
      <c r="D100" s="228"/>
      <c r="E100" s="228"/>
      <c r="F100" s="228"/>
      <c r="G100" s="228"/>
      <c r="H100" s="228"/>
      <c r="I100" s="228"/>
    </row>
    <row r="101" spans="1:9">
      <c r="A101" s="401">
        <v>19</v>
      </c>
      <c r="B101" s="460" t="s">
        <v>1342</v>
      </c>
      <c r="C101" s="443"/>
      <c r="D101" s="448"/>
      <c r="E101" s="448"/>
      <c r="F101" s="448"/>
      <c r="G101" s="448"/>
      <c r="H101" s="448"/>
      <c r="I101" s="448"/>
    </row>
    <row r="102" spans="1:9">
      <c r="A102" s="401"/>
      <c r="B102" s="460" t="s">
        <v>1343</v>
      </c>
      <c r="C102" s="443"/>
      <c r="D102" s="228"/>
      <c r="E102" s="228"/>
      <c r="F102" s="228"/>
      <c r="G102" s="228"/>
      <c r="H102" s="228"/>
      <c r="I102" s="228"/>
    </row>
    <row r="103" spans="1:9">
      <c r="A103" s="401"/>
      <c r="B103" s="460" t="s">
        <v>1344</v>
      </c>
      <c r="C103" s="443"/>
      <c r="D103" s="228" t="s">
        <v>1345</v>
      </c>
      <c r="E103" s="228"/>
      <c r="F103" s="228"/>
      <c r="G103" s="228"/>
      <c r="H103" s="228"/>
      <c r="I103" s="228"/>
    </row>
    <row r="104" spans="1:9" ht="31.5">
      <c r="A104" s="401"/>
      <c r="B104" s="460" t="s">
        <v>1346</v>
      </c>
      <c r="C104" s="443" t="s">
        <v>1347</v>
      </c>
      <c r="D104" s="228"/>
      <c r="E104" s="228"/>
      <c r="F104" s="228"/>
      <c r="G104" s="228"/>
      <c r="H104" s="228"/>
      <c r="I104" s="228"/>
    </row>
    <row r="105" spans="1:9" ht="31.5">
      <c r="A105" s="401"/>
      <c r="B105" s="460" t="s">
        <v>1348</v>
      </c>
      <c r="C105" s="443" t="s">
        <v>1347</v>
      </c>
      <c r="D105" s="228"/>
      <c r="E105" s="228"/>
      <c r="F105" s="228"/>
      <c r="G105" s="228"/>
      <c r="H105" s="228"/>
      <c r="I105" s="228"/>
    </row>
    <row r="106" spans="1:9" ht="31.5">
      <c r="A106" s="401"/>
      <c r="B106" s="460" t="s">
        <v>1349</v>
      </c>
      <c r="C106" s="443" t="s">
        <v>569</v>
      </c>
      <c r="D106" s="228"/>
      <c r="E106" s="228"/>
      <c r="F106" s="228"/>
      <c r="G106" s="228"/>
      <c r="H106" s="228"/>
      <c r="I106" s="228"/>
    </row>
    <row r="107" spans="1:9" ht="31.5">
      <c r="A107" s="401"/>
      <c r="B107" s="460" t="s">
        <v>1350</v>
      </c>
      <c r="C107" s="443"/>
      <c r="D107" s="228"/>
      <c r="E107" s="228"/>
      <c r="F107" s="228"/>
      <c r="G107" s="228"/>
      <c r="H107" s="228"/>
      <c r="I107" s="228"/>
    </row>
    <row r="108" spans="1:9">
      <c r="A108" s="401"/>
      <c r="B108" s="460" t="s">
        <v>1351</v>
      </c>
      <c r="C108" s="443"/>
      <c r="D108" s="228"/>
      <c r="E108" s="228"/>
      <c r="F108" s="228"/>
      <c r="G108" s="228"/>
      <c r="H108" s="228"/>
      <c r="I108" s="228"/>
    </row>
    <row r="109" spans="1:9">
      <c r="A109" s="401"/>
      <c r="B109" s="460" t="s">
        <v>1352</v>
      </c>
      <c r="C109" s="443"/>
      <c r="D109" s="228"/>
      <c r="E109" s="228"/>
      <c r="F109" s="228"/>
      <c r="G109" s="228"/>
      <c r="H109" s="228"/>
      <c r="I109" s="228"/>
    </row>
    <row r="110" spans="1:9" ht="31.5">
      <c r="A110" s="401">
        <v>20</v>
      </c>
      <c r="B110" s="460" t="s">
        <v>1353</v>
      </c>
      <c r="C110" s="443"/>
      <c r="D110" s="449"/>
      <c r="E110" s="448"/>
      <c r="F110" s="448"/>
      <c r="G110" s="448"/>
      <c r="H110" s="448"/>
      <c r="I110" s="448"/>
    </row>
    <row r="111" spans="1:9" ht="31.5">
      <c r="A111" s="401"/>
      <c r="B111" s="460" t="s">
        <v>1354</v>
      </c>
      <c r="C111" s="443"/>
      <c r="D111" s="228"/>
      <c r="E111" s="228"/>
      <c r="F111" s="228"/>
      <c r="G111" s="228"/>
      <c r="H111" s="228"/>
      <c r="I111" s="228"/>
    </row>
    <row r="112" spans="1:9">
      <c r="A112" s="401"/>
      <c r="B112" s="460" t="s">
        <v>1355</v>
      </c>
      <c r="C112" s="443"/>
      <c r="D112" s="228"/>
      <c r="E112" s="228"/>
      <c r="F112" s="228"/>
      <c r="G112" s="228"/>
      <c r="H112" s="228"/>
      <c r="I112" s="228"/>
    </row>
    <row r="113" spans="1:9" ht="47.25">
      <c r="A113" s="401"/>
      <c r="B113" s="460" t="s">
        <v>1356</v>
      </c>
      <c r="C113" s="443"/>
      <c r="D113" s="448"/>
      <c r="E113" s="448"/>
      <c r="F113" s="448"/>
      <c r="G113" s="448"/>
      <c r="H113" s="448"/>
      <c r="I113" s="448"/>
    </row>
    <row r="114" spans="1:9">
      <c r="A114" s="401"/>
      <c r="B114" s="460" t="s">
        <v>1357</v>
      </c>
      <c r="C114" s="443" t="s">
        <v>570</v>
      </c>
      <c r="D114" s="228"/>
      <c r="E114" s="228"/>
      <c r="F114" s="228"/>
      <c r="G114" s="228"/>
      <c r="H114" s="228"/>
      <c r="I114" s="228"/>
    </row>
    <row r="115" spans="1:9">
      <c r="A115" s="401"/>
      <c r="B115" s="460" t="s">
        <v>1358</v>
      </c>
      <c r="C115" s="443" t="s">
        <v>570</v>
      </c>
      <c r="D115" s="228"/>
      <c r="E115" s="228"/>
      <c r="F115" s="228"/>
      <c r="G115" s="228"/>
      <c r="H115" s="228"/>
      <c r="I115" s="228"/>
    </row>
    <row r="116" spans="1:9" ht="47.25">
      <c r="A116" s="401"/>
      <c r="B116" s="460" t="s">
        <v>1359</v>
      </c>
      <c r="C116" s="443" t="s">
        <v>570</v>
      </c>
      <c r="D116" s="228"/>
      <c r="E116" s="228"/>
      <c r="F116" s="228"/>
      <c r="G116" s="228"/>
      <c r="H116" s="228"/>
      <c r="I116" s="228"/>
    </row>
    <row r="117" spans="1:9" ht="31.5">
      <c r="A117" s="401"/>
      <c r="B117" s="460" t="s">
        <v>1360</v>
      </c>
      <c r="C117" s="443" t="s">
        <v>570</v>
      </c>
      <c r="D117" s="228"/>
      <c r="E117" s="228"/>
      <c r="F117" s="228"/>
      <c r="G117" s="228"/>
      <c r="H117" s="228"/>
      <c r="I117" s="228"/>
    </row>
    <row r="118" spans="1:9" ht="23.25" customHeight="1">
      <c r="A118" s="401"/>
      <c r="B118" s="460" t="s">
        <v>1361</v>
      </c>
      <c r="C118" s="443"/>
      <c r="D118" s="448"/>
      <c r="E118" s="448"/>
      <c r="F118" s="448"/>
      <c r="G118" s="448"/>
      <c r="H118" s="448"/>
      <c r="I118" s="448"/>
    </row>
    <row r="119" spans="1:9">
      <c r="A119" s="401"/>
      <c r="B119" s="460" t="s">
        <v>1362</v>
      </c>
      <c r="C119" s="443" t="s">
        <v>569</v>
      </c>
      <c r="D119" s="228"/>
      <c r="E119" s="228"/>
      <c r="F119" s="228"/>
      <c r="G119" s="228"/>
      <c r="H119" s="228"/>
      <c r="I119" s="228"/>
    </row>
    <row r="120" spans="1:9">
      <c r="A120" s="401"/>
      <c r="B120" s="460" t="s">
        <v>1363</v>
      </c>
      <c r="C120" s="443" t="s">
        <v>569</v>
      </c>
      <c r="D120" s="228"/>
      <c r="E120" s="228"/>
      <c r="F120" s="228"/>
      <c r="G120" s="228"/>
      <c r="H120" s="228"/>
      <c r="I120" s="228"/>
    </row>
    <row r="121" spans="1:9" ht="31.5">
      <c r="A121" s="401"/>
      <c r="B121" s="460" t="s">
        <v>1364</v>
      </c>
      <c r="C121" s="443" t="s">
        <v>1365</v>
      </c>
      <c r="D121" s="228"/>
      <c r="E121" s="228"/>
      <c r="F121" s="228"/>
      <c r="G121" s="228"/>
      <c r="H121" s="228"/>
      <c r="I121" s="228"/>
    </row>
    <row r="122" spans="1:9">
      <c r="A122" s="401">
        <v>21</v>
      </c>
      <c r="B122" s="460" t="s">
        <v>1366</v>
      </c>
      <c r="C122" s="443"/>
      <c r="D122" s="449"/>
      <c r="E122" s="448"/>
      <c r="F122" s="448"/>
      <c r="G122" s="448"/>
      <c r="H122" s="448"/>
      <c r="I122" s="448"/>
    </row>
    <row r="123" spans="1:9">
      <c r="A123" s="401"/>
      <c r="B123" s="460" t="s">
        <v>1367</v>
      </c>
      <c r="C123" s="443" t="s">
        <v>569</v>
      </c>
      <c r="D123" s="228"/>
      <c r="E123" s="228"/>
      <c r="F123" s="228"/>
      <c r="G123" s="228"/>
      <c r="H123" s="228"/>
      <c r="I123" s="228"/>
    </row>
    <row r="124" spans="1:9">
      <c r="A124" s="401"/>
      <c r="B124" s="460" t="s">
        <v>1368</v>
      </c>
      <c r="C124" s="443" t="s">
        <v>569</v>
      </c>
      <c r="D124" s="228"/>
      <c r="E124" s="228"/>
      <c r="F124" s="228"/>
      <c r="G124" s="228"/>
      <c r="H124" s="228"/>
      <c r="I124" s="228"/>
    </row>
    <row r="125" spans="1:9">
      <c r="A125" s="401"/>
      <c r="B125" s="460" t="s">
        <v>1369</v>
      </c>
      <c r="C125" s="443" t="s">
        <v>569</v>
      </c>
      <c r="D125" s="228"/>
      <c r="E125" s="228"/>
      <c r="F125" s="228"/>
      <c r="G125" s="228"/>
      <c r="H125" s="228"/>
      <c r="I125" s="228"/>
    </row>
    <row r="126" spans="1:9">
      <c r="A126" s="401">
        <v>22</v>
      </c>
      <c r="B126" s="460" t="s">
        <v>1370</v>
      </c>
      <c r="C126" s="443"/>
      <c r="D126" s="449"/>
      <c r="E126" s="448"/>
      <c r="F126" s="448"/>
      <c r="G126" s="448"/>
      <c r="H126" s="448"/>
      <c r="I126" s="448"/>
    </row>
    <row r="127" spans="1:9" ht="31.5">
      <c r="A127" s="401"/>
      <c r="B127" s="460" t="s">
        <v>1371</v>
      </c>
      <c r="C127" s="443"/>
      <c r="D127" s="448"/>
      <c r="E127" s="448"/>
      <c r="F127" s="448"/>
      <c r="G127" s="448"/>
      <c r="H127" s="448"/>
      <c r="I127" s="448"/>
    </row>
    <row r="128" spans="1:9">
      <c r="A128" s="401"/>
      <c r="B128" s="460" t="s">
        <v>1372</v>
      </c>
      <c r="C128" s="443" t="s">
        <v>571</v>
      </c>
      <c r="D128" s="228"/>
      <c r="E128" s="228"/>
      <c r="F128" s="228"/>
      <c r="G128" s="228"/>
      <c r="H128" s="228"/>
      <c r="I128" s="228"/>
    </row>
    <row r="129" spans="1:9">
      <c r="A129" s="401"/>
      <c r="B129" s="460" t="s">
        <v>1373</v>
      </c>
      <c r="C129" s="443" t="s">
        <v>571</v>
      </c>
      <c r="D129" s="228"/>
      <c r="E129" s="228"/>
      <c r="F129" s="228"/>
      <c r="G129" s="228"/>
      <c r="H129" s="228"/>
      <c r="I129" s="228"/>
    </row>
    <row r="130" spans="1:9">
      <c r="A130" s="401"/>
      <c r="B130" s="460" t="s">
        <v>1374</v>
      </c>
      <c r="C130" s="443" t="s">
        <v>571</v>
      </c>
      <c r="D130" s="228"/>
      <c r="E130" s="228"/>
      <c r="F130" s="228"/>
      <c r="G130" s="228"/>
      <c r="H130" s="228"/>
      <c r="I130" s="228"/>
    </row>
    <row r="131" spans="1:9" ht="31.5">
      <c r="A131" s="401"/>
      <c r="B131" s="460" t="s">
        <v>1375</v>
      </c>
      <c r="C131" s="443" t="s">
        <v>1376</v>
      </c>
      <c r="D131" s="228"/>
      <c r="E131" s="228"/>
      <c r="F131" s="228"/>
      <c r="G131" s="228"/>
      <c r="H131" s="228"/>
      <c r="I131" s="228"/>
    </row>
    <row r="132" spans="1:9" ht="31.5">
      <c r="A132" s="401"/>
      <c r="B132" s="460" t="s">
        <v>1377</v>
      </c>
      <c r="C132" s="443" t="s">
        <v>1365</v>
      </c>
      <c r="D132" s="228"/>
      <c r="E132" s="228"/>
      <c r="F132" s="228"/>
      <c r="G132" s="228"/>
      <c r="H132" s="228"/>
      <c r="I132" s="228"/>
    </row>
    <row r="133" spans="1:9">
      <c r="A133" s="401"/>
      <c r="B133" s="460" t="s">
        <v>1378</v>
      </c>
      <c r="C133" s="443" t="s">
        <v>1365</v>
      </c>
      <c r="D133" s="228"/>
      <c r="E133" s="228"/>
      <c r="F133" s="228"/>
      <c r="G133" s="228"/>
      <c r="H133" s="228"/>
      <c r="I133" s="228"/>
    </row>
    <row r="134" spans="1:9" ht="31.5">
      <c r="A134" s="401">
        <v>23</v>
      </c>
      <c r="B134" s="460" t="s">
        <v>1379</v>
      </c>
      <c r="C134" s="443"/>
      <c r="D134" s="449"/>
      <c r="E134" s="448"/>
      <c r="F134" s="448"/>
      <c r="G134" s="448"/>
      <c r="H134" s="448"/>
      <c r="I134" s="448"/>
    </row>
    <row r="135" spans="1:9" ht="31.5">
      <c r="A135" s="401"/>
      <c r="B135" s="460" t="s">
        <v>1380</v>
      </c>
      <c r="C135" s="443"/>
      <c r="D135" s="228"/>
      <c r="E135" s="228"/>
      <c r="F135" s="228"/>
      <c r="G135" s="228"/>
      <c r="H135" s="228"/>
      <c r="I135" s="228"/>
    </row>
    <row r="136" spans="1:9">
      <c r="A136" s="401"/>
      <c r="B136" s="460" t="s">
        <v>1381</v>
      </c>
      <c r="C136" s="443" t="s">
        <v>572</v>
      </c>
      <c r="D136" s="228"/>
      <c r="E136" s="228"/>
      <c r="F136" s="228"/>
      <c r="G136" s="228"/>
      <c r="H136" s="228"/>
      <c r="I136" s="228"/>
    </row>
    <row r="137" spans="1:9" ht="31.5">
      <c r="A137" s="401"/>
      <c r="B137" s="460" t="s">
        <v>1382</v>
      </c>
      <c r="C137" s="443"/>
      <c r="D137" s="448"/>
      <c r="E137" s="448"/>
      <c r="F137" s="448"/>
      <c r="G137" s="448"/>
      <c r="H137" s="448"/>
      <c r="I137" s="448"/>
    </row>
    <row r="138" spans="1:9">
      <c r="A138" s="401"/>
      <c r="B138" s="460" t="s">
        <v>1383</v>
      </c>
      <c r="C138" s="443" t="s">
        <v>1320</v>
      </c>
      <c r="D138" s="228"/>
      <c r="E138" s="228"/>
      <c r="F138" s="228"/>
      <c r="G138" s="228"/>
      <c r="H138" s="228"/>
      <c r="I138" s="228"/>
    </row>
    <row r="139" spans="1:9" ht="31.5">
      <c r="A139" s="401"/>
      <c r="B139" s="460" t="s">
        <v>1384</v>
      </c>
      <c r="C139" s="443" t="s">
        <v>1320</v>
      </c>
      <c r="D139" s="228"/>
      <c r="E139" s="228"/>
      <c r="F139" s="228"/>
      <c r="G139" s="228"/>
      <c r="H139" s="228"/>
      <c r="I139" s="228"/>
    </row>
    <row r="140" spans="1:9">
      <c r="A140" s="401"/>
      <c r="B140" s="458" t="s">
        <v>1385</v>
      </c>
      <c r="C140" s="442"/>
      <c r="D140" s="448"/>
      <c r="E140" s="448"/>
      <c r="F140" s="448"/>
      <c r="G140" s="448"/>
      <c r="H140" s="448"/>
      <c r="I140" s="448"/>
    </row>
    <row r="141" spans="1:9">
      <c r="A141" s="401">
        <v>1</v>
      </c>
      <c r="B141" s="460" t="s">
        <v>560</v>
      </c>
      <c r="C141" s="443"/>
      <c r="D141" s="228"/>
      <c r="E141" s="228"/>
      <c r="F141" s="228"/>
      <c r="G141" s="228"/>
      <c r="H141" s="228"/>
      <c r="I141" s="228"/>
    </row>
    <row r="142" spans="1:9">
      <c r="A142" s="401">
        <v>2</v>
      </c>
      <c r="B142" s="460" t="s">
        <v>1055</v>
      </c>
      <c r="C142" s="443"/>
      <c r="D142" s="228"/>
      <c r="E142" s="228"/>
      <c r="F142" s="228"/>
      <c r="G142" s="228"/>
      <c r="H142" s="228"/>
      <c r="I142" s="228"/>
    </row>
    <row r="143" spans="1:9" ht="34.5">
      <c r="A143" s="401">
        <v>3</v>
      </c>
      <c r="B143" s="460" t="s">
        <v>2333</v>
      </c>
      <c r="C143" s="443"/>
      <c r="D143" s="228"/>
      <c r="E143" s="228"/>
      <c r="F143" s="228"/>
      <c r="G143" s="228"/>
      <c r="H143" s="228"/>
      <c r="I143" s="228"/>
    </row>
    <row r="144" spans="1:9">
      <c r="A144" s="401">
        <v>4</v>
      </c>
      <c r="B144" s="460" t="s">
        <v>1088</v>
      </c>
      <c r="C144" s="443"/>
      <c r="D144" s="228"/>
      <c r="E144" s="228"/>
      <c r="F144" s="228"/>
      <c r="G144" s="228"/>
      <c r="H144" s="228"/>
      <c r="I144" s="228"/>
    </row>
    <row r="145" spans="1:9" ht="47.25">
      <c r="A145" s="401">
        <v>5</v>
      </c>
      <c r="B145" s="460" t="s">
        <v>1089</v>
      </c>
      <c r="C145" s="443"/>
      <c r="D145" s="228"/>
      <c r="E145" s="228"/>
      <c r="F145" s="228"/>
      <c r="G145" s="228"/>
      <c r="H145" s="228"/>
      <c r="I145" s="228"/>
    </row>
    <row r="146" spans="1:9" ht="31.5">
      <c r="A146" s="401">
        <v>6</v>
      </c>
      <c r="B146" s="460" t="s">
        <v>1090</v>
      </c>
      <c r="C146" s="443"/>
      <c r="D146" s="228"/>
      <c r="E146" s="228"/>
      <c r="F146" s="228"/>
      <c r="G146" s="228"/>
      <c r="H146" s="228"/>
      <c r="I146" s="228"/>
    </row>
    <row r="147" spans="1:9" ht="47.25" customHeight="1">
      <c r="A147" s="401">
        <v>7</v>
      </c>
      <c r="B147" s="460" t="s">
        <v>1386</v>
      </c>
      <c r="C147" s="443"/>
      <c r="D147" s="449"/>
      <c r="E147" s="448"/>
      <c r="F147" s="448"/>
      <c r="G147" s="448"/>
      <c r="H147" s="448"/>
      <c r="I147" s="448"/>
    </row>
    <row r="148" spans="1:9">
      <c r="A148" s="401"/>
      <c r="B148" s="460" t="s">
        <v>524</v>
      </c>
      <c r="C148" s="443"/>
      <c r="D148" s="228"/>
      <c r="E148" s="228"/>
      <c r="F148" s="228"/>
      <c r="G148" s="228"/>
      <c r="H148" s="228"/>
      <c r="I148" s="228"/>
    </row>
    <row r="149" spans="1:9">
      <c r="A149" s="401"/>
      <c r="B149" s="460" t="s">
        <v>1091</v>
      </c>
      <c r="C149" s="443"/>
      <c r="D149" s="228"/>
      <c r="E149" s="228"/>
      <c r="F149" s="228"/>
      <c r="G149" s="228"/>
      <c r="H149" s="228"/>
      <c r="I149" s="228"/>
    </row>
    <row r="150" spans="1:9">
      <c r="A150" s="401"/>
      <c r="B150" s="460" t="s">
        <v>1092</v>
      </c>
      <c r="C150" s="443"/>
      <c r="D150" s="228"/>
      <c r="E150" s="228"/>
      <c r="F150" s="228"/>
      <c r="G150" s="228"/>
      <c r="H150" s="228"/>
      <c r="I150" s="228"/>
    </row>
    <row r="151" spans="1:9">
      <c r="A151" s="401"/>
      <c r="B151" s="460" t="s">
        <v>1093</v>
      </c>
      <c r="C151" s="443"/>
      <c r="D151" s="228"/>
      <c r="E151" s="228"/>
      <c r="F151" s="228"/>
      <c r="G151" s="228"/>
      <c r="H151" s="228"/>
      <c r="I151" s="228"/>
    </row>
    <row r="152" spans="1:9" ht="31.5">
      <c r="A152" s="401"/>
      <c r="B152" s="460" t="s">
        <v>1387</v>
      </c>
      <c r="C152" s="443"/>
      <c r="D152" s="228"/>
      <c r="E152" s="228"/>
      <c r="F152" s="228"/>
      <c r="G152" s="228"/>
      <c r="H152" s="228"/>
      <c r="I152" s="228"/>
    </row>
    <row r="153" spans="1:9" ht="31.5">
      <c r="A153" s="401"/>
      <c r="B153" s="460" t="s">
        <v>1094</v>
      </c>
      <c r="C153" s="443"/>
      <c r="D153" s="228"/>
      <c r="E153" s="228"/>
      <c r="F153" s="228"/>
      <c r="G153" s="228"/>
      <c r="H153" s="228"/>
      <c r="I153" s="228"/>
    </row>
    <row r="154" spans="1:9" ht="47.25">
      <c r="A154" s="401"/>
      <c r="B154" s="460" t="s">
        <v>1388</v>
      </c>
      <c r="C154" s="443"/>
      <c r="D154" s="228"/>
      <c r="E154" s="228"/>
      <c r="F154" s="228"/>
      <c r="G154" s="228"/>
      <c r="H154" s="228"/>
      <c r="I154" s="228"/>
    </row>
    <row r="155" spans="1:9">
      <c r="A155" s="401">
        <v>8</v>
      </c>
      <c r="B155" s="460" t="s">
        <v>1095</v>
      </c>
      <c r="C155" s="443"/>
      <c r="D155" s="449"/>
      <c r="E155" s="448"/>
      <c r="F155" s="448"/>
      <c r="G155" s="448"/>
      <c r="H155" s="448"/>
      <c r="I155" s="448"/>
    </row>
    <row r="156" spans="1:9">
      <c r="A156" s="401"/>
      <c r="B156" s="460" t="s">
        <v>1231</v>
      </c>
      <c r="C156" s="443"/>
      <c r="D156" s="228"/>
      <c r="E156" s="228"/>
      <c r="F156" s="228"/>
      <c r="G156" s="228"/>
      <c r="H156" s="228"/>
      <c r="I156" s="228"/>
    </row>
    <row r="157" spans="1:9">
      <c r="A157" s="401"/>
      <c r="B157" s="460" t="s">
        <v>1232</v>
      </c>
      <c r="C157" s="443"/>
      <c r="D157" s="228"/>
      <c r="E157" s="228"/>
      <c r="F157" s="228"/>
      <c r="G157" s="228"/>
      <c r="H157" s="228"/>
      <c r="I157" s="228"/>
    </row>
    <row r="158" spans="1:9">
      <c r="A158" s="401">
        <v>9</v>
      </c>
      <c r="B158" s="460" t="s">
        <v>1096</v>
      </c>
      <c r="C158" s="443"/>
      <c r="D158" s="449"/>
      <c r="E158" s="448"/>
      <c r="F158" s="448"/>
      <c r="G158" s="448"/>
      <c r="H158" s="448"/>
      <c r="I158" s="448"/>
    </row>
    <row r="159" spans="1:9">
      <c r="A159" s="401"/>
      <c r="B159" s="460" t="s">
        <v>1389</v>
      </c>
      <c r="C159" s="443"/>
      <c r="D159" s="448"/>
      <c r="E159" s="448"/>
      <c r="F159" s="448"/>
      <c r="G159" s="448"/>
      <c r="H159" s="448"/>
      <c r="I159" s="448"/>
    </row>
    <row r="160" spans="1:9">
      <c r="A160" s="401"/>
      <c r="B160" s="460" t="s">
        <v>1390</v>
      </c>
      <c r="C160" s="443"/>
      <c r="D160" s="228"/>
      <c r="E160" s="228"/>
      <c r="F160" s="228"/>
      <c r="G160" s="228"/>
      <c r="H160" s="228"/>
      <c r="I160" s="228"/>
    </row>
    <row r="161" spans="1:9">
      <c r="A161" s="401"/>
      <c r="B161" s="460" t="s">
        <v>1391</v>
      </c>
      <c r="C161" s="443"/>
      <c r="D161" s="228"/>
      <c r="E161" s="228"/>
      <c r="F161" s="228"/>
      <c r="G161" s="228"/>
      <c r="H161" s="228"/>
      <c r="I161" s="228"/>
    </row>
    <row r="162" spans="1:9" ht="31.5">
      <c r="A162" s="401"/>
      <c r="B162" s="460" t="s">
        <v>1392</v>
      </c>
      <c r="C162" s="443"/>
      <c r="D162" s="228"/>
      <c r="E162" s="228"/>
      <c r="F162" s="228"/>
      <c r="G162" s="228"/>
      <c r="H162" s="228"/>
      <c r="I162" s="228"/>
    </row>
    <row r="163" spans="1:9" ht="31.5">
      <c r="A163" s="401"/>
      <c r="B163" s="460" t="s">
        <v>1393</v>
      </c>
      <c r="C163" s="443"/>
      <c r="D163" s="228"/>
      <c r="E163" s="228"/>
      <c r="F163" s="228"/>
      <c r="G163" s="228"/>
      <c r="H163" s="228"/>
      <c r="I163" s="228"/>
    </row>
    <row r="164" spans="1:9">
      <c r="A164" s="401">
        <v>10</v>
      </c>
      <c r="B164" s="460" t="s">
        <v>1099</v>
      </c>
      <c r="C164" s="443"/>
      <c r="D164" s="449"/>
      <c r="E164" s="448"/>
      <c r="F164" s="448"/>
      <c r="G164" s="448"/>
      <c r="H164" s="448"/>
      <c r="I164" s="448"/>
    </row>
    <row r="165" spans="1:9">
      <c r="A165" s="401"/>
      <c r="B165" s="460" t="s">
        <v>502</v>
      </c>
      <c r="C165" s="443"/>
      <c r="D165" s="228"/>
      <c r="E165" s="228"/>
      <c r="F165" s="228"/>
      <c r="G165" s="228"/>
      <c r="H165" s="228"/>
      <c r="I165" s="228"/>
    </row>
    <row r="166" spans="1:9">
      <c r="A166" s="401"/>
      <c r="B166" s="460" t="s">
        <v>1394</v>
      </c>
      <c r="C166" s="443"/>
      <c r="D166" s="448"/>
      <c r="E166" s="448"/>
      <c r="F166" s="448"/>
      <c r="G166" s="448"/>
      <c r="H166" s="448"/>
      <c r="I166" s="448"/>
    </row>
    <row r="167" spans="1:9">
      <c r="A167" s="401"/>
      <c r="B167" s="460" t="s">
        <v>1100</v>
      </c>
      <c r="C167" s="443"/>
      <c r="D167" s="228"/>
      <c r="E167" s="228"/>
      <c r="F167" s="228"/>
      <c r="G167" s="228"/>
      <c r="H167" s="228"/>
      <c r="I167" s="228"/>
    </row>
    <row r="168" spans="1:9">
      <c r="A168" s="401"/>
      <c r="B168" s="460" t="s">
        <v>1238</v>
      </c>
      <c r="C168" s="443"/>
      <c r="D168" s="228"/>
      <c r="E168" s="228"/>
      <c r="F168" s="228"/>
      <c r="G168" s="228"/>
      <c r="H168" s="228"/>
      <c r="I168" s="228"/>
    </row>
    <row r="169" spans="1:9" ht="14.25" customHeight="1">
      <c r="A169" s="401">
        <v>11</v>
      </c>
      <c r="B169" s="460" t="s">
        <v>1395</v>
      </c>
      <c r="C169" s="443"/>
      <c r="D169" s="228"/>
      <c r="E169" s="228"/>
      <c r="F169" s="228"/>
      <c r="G169" s="228"/>
      <c r="H169" s="228"/>
      <c r="I169" s="228"/>
    </row>
    <row r="170" spans="1:9" ht="31.5">
      <c r="A170" s="401">
        <v>12</v>
      </c>
      <c r="B170" s="460" t="s">
        <v>1240</v>
      </c>
      <c r="C170" s="443"/>
      <c r="D170" s="449"/>
      <c r="E170" s="448"/>
      <c r="F170" s="448"/>
      <c r="G170" s="448"/>
      <c r="H170" s="448"/>
      <c r="I170" s="448"/>
    </row>
    <row r="171" spans="1:9" ht="63">
      <c r="A171" s="401"/>
      <c r="B171" s="460" t="s">
        <v>1396</v>
      </c>
      <c r="C171" s="443"/>
      <c r="D171" s="228"/>
      <c r="E171" s="228"/>
      <c r="F171" s="228"/>
      <c r="G171" s="228"/>
      <c r="H171" s="228"/>
      <c r="I171" s="228"/>
    </row>
    <row r="172" spans="1:9" ht="63">
      <c r="A172" s="401"/>
      <c r="B172" s="460" t="s">
        <v>1397</v>
      </c>
      <c r="C172" s="443"/>
      <c r="D172" s="228"/>
      <c r="E172" s="228"/>
      <c r="F172" s="228"/>
      <c r="G172" s="228"/>
      <c r="H172" s="228"/>
      <c r="I172" s="228"/>
    </row>
    <row r="173" spans="1:9" ht="31.5">
      <c r="A173" s="401">
        <v>13</v>
      </c>
      <c r="B173" s="460" t="s">
        <v>1398</v>
      </c>
      <c r="C173" s="443"/>
      <c r="D173" s="228"/>
      <c r="E173" s="228"/>
      <c r="F173" s="228"/>
      <c r="G173" s="228"/>
      <c r="H173" s="228"/>
      <c r="I173" s="228"/>
    </row>
    <row r="174" spans="1:9" ht="63">
      <c r="A174" s="401">
        <v>14</v>
      </c>
      <c r="B174" s="460" t="s">
        <v>1399</v>
      </c>
      <c r="C174" s="443"/>
      <c r="D174" s="228"/>
      <c r="E174" s="228"/>
      <c r="F174" s="228"/>
      <c r="G174" s="228"/>
      <c r="H174" s="228"/>
      <c r="I174" s="228"/>
    </row>
    <row r="175" spans="1:9" ht="47.25">
      <c r="A175" s="401">
        <v>15</v>
      </c>
      <c r="B175" s="460" t="s">
        <v>1400</v>
      </c>
      <c r="C175" s="443"/>
      <c r="D175" s="228"/>
      <c r="E175" s="228"/>
      <c r="F175" s="228"/>
      <c r="G175" s="228"/>
      <c r="H175" s="228"/>
      <c r="I175" s="228"/>
    </row>
    <row r="176" spans="1:9">
      <c r="A176" s="401">
        <v>16</v>
      </c>
      <c r="B176" s="460" t="s">
        <v>1246</v>
      </c>
      <c r="C176" s="443"/>
      <c r="D176" s="449"/>
      <c r="E176" s="448"/>
      <c r="F176" s="448"/>
      <c r="G176" s="448"/>
      <c r="H176" s="448"/>
      <c r="I176" s="448"/>
    </row>
    <row r="177" spans="1:9" ht="31.5">
      <c r="A177" s="401"/>
      <c r="B177" s="460" t="s">
        <v>1247</v>
      </c>
      <c r="C177" s="443"/>
      <c r="D177" s="228"/>
      <c r="E177" s="228"/>
      <c r="F177" s="228"/>
      <c r="G177" s="228"/>
      <c r="H177" s="228"/>
      <c r="I177" s="228"/>
    </row>
    <row r="178" spans="1:9" ht="31.5">
      <c r="A178" s="401"/>
      <c r="B178" s="460" t="s">
        <v>1401</v>
      </c>
      <c r="C178" s="443"/>
      <c r="D178" s="228"/>
      <c r="E178" s="228"/>
      <c r="F178" s="228"/>
      <c r="G178" s="228"/>
      <c r="H178" s="228"/>
      <c r="I178" s="228"/>
    </row>
    <row r="179" spans="1:9">
      <c r="A179" s="401"/>
      <c r="B179" s="460" t="s">
        <v>1402</v>
      </c>
      <c r="C179" s="443"/>
      <c r="D179" s="228"/>
      <c r="E179" s="228"/>
      <c r="F179" s="228"/>
      <c r="G179" s="228"/>
      <c r="H179" s="228"/>
      <c r="I179" s="228"/>
    </row>
    <row r="180" spans="1:9" ht="31.5">
      <c r="A180" s="401"/>
      <c r="B180" s="460" t="s">
        <v>1403</v>
      </c>
      <c r="C180" s="443"/>
      <c r="D180" s="228"/>
      <c r="E180" s="228"/>
      <c r="F180" s="228"/>
      <c r="G180" s="228"/>
      <c r="H180" s="228"/>
      <c r="I180" s="228"/>
    </row>
    <row r="181" spans="1:9">
      <c r="A181" s="401"/>
      <c r="B181" s="458" t="s">
        <v>1404</v>
      </c>
      <c r="C181" s="442"/>
      <c r="D181" s="448"/>
      <c r="E181" s="448"/>
      <c r="F181" s="448"/>
      <c r="G181" s="448"/>
      <c r="H181" s="448"/>
      <c r="I181" s="448"/>
    </row>
    <row r="182" spans="1:9">
      <c r="A182" s="401">
        <v>1</v>
      </c>
      <c r="B182" s="460" t="s">
        <v>560</v>
      </c>
      <c r="C182" s="443"/>
      <c r="D182" s="228"/>
      <c r="E182" s="228"/>
      <c r="F182" s="228"/>
      <c r="G182" s="228"/>
      <c r="H182" s="228"/>
      <c r="I182" s="228"/>
    </row>
    <row r="183" spans="1:9">
      <c r="A183" s="401">
        <v>2</v>
      </c>
      <c r="B183" s="460" t="s">
        <v>1055</v>
      </c>
      <c r="C183" s="443"/>
      <c r="D183" s="228"/>
      <c r="E183" s="228"/>
      <c r="F183" s="228"/>
      <c r="G183" s="228"/>
      <c r="H183" s="228"/>
      <c r="I183" s="228"/>
    </row>
    <row r="184" spans="1:9">
      <c r="A184" s="401">
        <v>3</v>
      </c>
      <c r="B184" s="460" t="s">
        <v>561</v>
      </c>
      <c r="C184" s="443"/>
      <c r="D184" s="228"/>
      <c r="E184" s="228"/>
      <c r="F184" s="228"/>
      <c r="G184" s="228"/>
      <c r="H184" s="228"/>
      <c r="I184" s="228"/>
    </row>
    <row r="185" spans="1:9">
      <c r="A185" s="401">
        <v>4</v>
      </c>
      <c r="B185" s="460" t="s">
        <v>1405</v>
      </c>
      <c r="C185" s="443"/>
      <c r="D185" s="228"/>
      <c r="E185" s="228"/>
      <c r="F185" s="228"/>
      <c r="G185" s="228"/>
      <c r="H185" s="228"/>
      <c r="I185" s="228"/>
    </row>
    <row r="186" spans="1:9">
      <c r="A186" s="401"/>
      <c r="B186" s="460" t="s">
        <v>1406</v>
      </c>
      <c r="C186" s="443"/>
      <c r="D186" s="228"/>
      <c r="E186" s="228"/>
      <c r="F186" s="228"/>
      <c r="G186" s="228"/>
      <c r="H186" s="228"/>
      <c r="I186" s="228"/>
    </row>
    <row r="187" spans="1:9">
      <c r="A187" s="401"/>
      <c r="B187" s="460" t="s">
        <v>1407</v>
      </c>
      <c r="C187" s="443"/>
      <c r="D187" s="228"/>
      <c r="E187" s="228"/>
      <c r="F187" s="228"/>
      <c r="G187" s="228"/>
      <c r="H187" s="228"/>
      <c r="I187" s="228"/>
    </row>
    <row r="188" spans="1:9">
      <c r="A188" s="401">
        <v>5</v>
      </c>
      <c r="B188" s="460" t="s">
        <v>1109</v>
      </c>
      <c r="C188" s="443"/>
      <c r="D188" s="228"/>
      <c r="E188" s="228"/>
      <c r="F188" s="228"/>
      <c r="G188" s="228"/>
      <c r="H188" s="228"/>
      <c r="I188" s="228"/>
    </row>
    <row r="189" spans="1:9">
      <c r="A189" s="401">
        <v>6</v>
      </c>
      <c r="B189" s="460" t="s">
        <v>1408</v>
      </c>
      <c r="C189" s="443"/>
      <c r="D189" s="228"/>
      <c r="E189" s="228"/>
      <c r="F189" s="228"/>
      <c r="G189" s="228"/>
      <c r="H189" s="228"/>
      <c r="I189" s="228"/>
    </row>
    <row r="190" spans="1:9" ht="47.25">
      <c r="A190" s="401">
        <v>7</v>
      </c>
      <c r="B190" s="460" t="s">
        <v>1409</v>
      </c>
      <c r="C190" s="443"/>
      <c r="D190" s="228"/>
      <c r="E190" s="228"/>
      <c r="F190" s="228"/>
      <c r="G190" s="228"/>
      <c r="H190" s="228"/>
      <c r="I190" s="228"/>
    </row>
    <row r="191" spans="1:9" ht="31.5">
      <c r="A191" s="401">
        <v>8</v>
      </c>
      <c r="B191" s="460" t="s">
        <v>1410</v>
      </c>
      <c r="C191" s="443"/>
      <c r="D191" s="228"/>
      <c r="E191" s="228"/>
      <c r="F191" s="228"/>
      <c r="G191" s="228"/>
      <c r="H191" s="228"/>
      <c r="I191" s="228"/>
    </row>
    <row r="192" spans="1:9" ht="31.5">
      <c r="A192" s="401">
        <v>9</v>
      </c>
      <c r="B192" s="460" t="s">
        <v>1411</v>
      </c>
      <c r="C192" s="443"/>
      <c r="D192" s="228"/>
      <c r="E192" s="228"/>
      <c r="F192" s="228"/>
      <c r="G192" s="228"/>
      <c r="H192" s="228"/>
      <c r="I192" s="228"/>
    </row>
    <row r="193" spans="1:9" ht="31.5">
      <c r="A193" s="401">
        <v>10</v>
      </c>
      <c r="B193" s="460" t="s">
        <v>1412</v>
      </c>
      <c r="C193" s="443"/>
      <c r="D193" s="228"/>
      <c r="E193" s="228"/>
      <c r="F193" s="228"/>
      <c r="G193" s="228"/>
      <c r="H193" s="228"/>
      <c r="I193" s="228"/>
    </row>
    <row r="194" spans="1:9">
      <c r="A194" s="401">
        <v>11</v>
      </c>
      <c r="B194" s="460" t="s">
        <v>1413</v>
      </c>
      <c r="C194" s="443"/>
      <c r="D194" s="228"/>
      <c r="E194" s="228"/>
      <c r="F194" s="228"/>
      <c r="G194" s="228"/>
      <c r="H194" s="228"/>
      <c r="I194" s="228"/>
    </row>
    <row r="195" spans="1:9">
      <c r="A195" s="401">
        <v>12</v>
      </c>
      <c r="B195" s="460" t="s">
        <v>1271</v>
      </c>
      <c r="C195" s="443"/>
      <c r="D195" s="228"/>
      <c r="E195" s="228"/>
      <c r="F195" s="228"/>
      <c r="G195" s="228"/>
      <c r="H195" s="228"/>
      <c r="I195" s="228"/>
    </row>
    <row r="196" spans="1:9">
      <c r="A196" s="401">
        <v>13</v>
      </c>
      <c r="B196" s="460" t="s">
        <v>1414</v>
      </c>
      <c r="C196" s="443"/>
      <c r="D196" s="228"/>
      <c r="E196" s="228"/>
      <c r="F196" s="228"/>
      <c r="G196" s="228"/>
      <c r="H196" s="228"/>
      <c r="I196" s="228"/>
    </row>
    <row r="197" spans="1:9">
      <c r="A197" s="401">
        <v>14</v>
      </c>
      <c r="B197" s="460" t="s">
        <v>1273</v>
      </c>
      <c r="C197" s="443"/>
      <c r="D197" s="228"/>
      <c r="E197" s="228"/>
      <c r="F197" s="228"/>
      <c r="G197" s="228"/>
      <c r="H197" s="228"/>
      <c r="I197" s="228"/>
    </row>
    <row r="198" spans="1:9" ht="31.5">
      <c r="A198" s="401"/>
      <c r="B198" s="458" t="s">
        <v>1251</v>
      </c>
      <c r="C198" s="442"/>
      <c r="D198" s="448"/>
      <c r="E198" s="448"/>
      <c r="F198" s="448"/>
      <c r="G198" s="448"/>
      <c r="H198" s="448"/>
      <c r="I198" s="448"/>
    </row>
    <row r="199" spans="1:9">
      <c r="A199" s="401">
        <v>1</v>
      </c>
      <c r="B199" s="460" t="s">
        <v>560</v>
      </c>
      <c r="C199" s="443"/>
      <c r="D199" s="228"/>
      <c r="E199" s="228"/>
      <c r="F199" s="228"/>
      <c r="G199" s="228"/>
      <c r="H199" s="228"/>
      <c r="I199" s="228"/>
    </row>
    <row r="200" spans="1:9">
      <c r="A200" s="401">
        <v>2</v>
      </c>
      <c r="B200" s="460" t="s">
        <v>561</v>
      </c>
      <c r="C200" s="443"/>
      <c r="D200" s="228"/>
      <c r="E200" s="228"/>
      <c r="F200" s="228"/>
      <c r="G200" s="228"/>
      <c r="H200" s="228"/>
      <c r="I200" s="228"/>
    </row>
    <row r="201" spans="1:9">
      <c r="A201" s="401">
        <v>3</v>
      </c>
      <c r="B201" s="460" t="s">
        <v>1055</v>
      </c>
      <c r="C201" s="443"/>
      <c r="D201" s="228"/>
      <c r="E201" s="228"/>
      <c r="F201" s="228"/>
      <c r="G201" s="228"/>
      <c r="H201" s="228"/>
      <c r="I201" s="228"/>
    </row>
    <row r="202" spans="1:9">
      <c r="A202" s="401">
        <v>4</v>
      </c>
      <c r="B202" s="460" t="s">
        <v>1101</v>
      </c>
      <c r="C202" s="443"/>
      <c r="D202" s="449"/>
      <c r="E202" s="448"/>
      <c r="F202" s="448"/>
      <c r="G202" s="448"/>
      <c r="H202" s="448"/>
      <c r="I202" s="448"/>
    </row>
    <row r="203" spans="1:9">
      <c r="A203" s="401"/>
      <c r="B203" s="460" t="s">
        <v>1102</v>
      </c>
      <c r="C203" s="443"/>
      <c r="D203" s="228"/>
      <c r="E203" s="228"/>
      <c r="F203" s="228"/>
      <c r="G203" s="228"/>
      <c r="H203" s="228"/>
      <c r="I203" s="228"/>
    </row>
    <row r="204" spans="1:9">
      <c r="A204" s="401"/>
      <c r="B204" s="460" t="s">
        <v>1103</v>
      </c>
      <c r="C204" s="443"/>
      <c r="D204" s="228"/>
      <c r="E204" s="228"/>
      <c r="F204" s="228"/>
      <c r="G204" s="228"/>
      <c r="H204" s="228"/>
      <c r="I204" s="228"/>
    </row>
    <row r="205" spans="1:9">
      <c r="A205" s="401"/>
      <c r="B205" s="460" t="s">
        <v>1256</v>
      </c>
      <c r="C205" s="443"/>
      <c r="D205" s="228"/>
      <c r="E205" s="228"/>
      <c r="F205" s="228"/>
      <c r="G205" s="228"/>
      <c r="H205" s="228"/>
      <c r="I205" s="228"/>
    </row>
    <row r="206" spans="1:9">
      <c r="A206" s="401">
        <v>5</v>
      </c>
      <c r="B206" s="460" t="s">
        <v>562</v>
      </c>
      <c r="C206" s="443"/>
      <c r="D206" s="228"/>
      <c r="E206" s="228"/>
      <c r="F206" s="228"/>
      <c r="G206" s="228"/>
      <c r="H206" s="228"/>
      <c r="I206" s="228"/>
    </row>
    <row r="207" spans="1:9">
      <c r="A207" s="401">
        <v>6</v>
      </c>
      <c r="B207" s="460" t="s">
        <v>1415</v>
      </c>
      <c r="C207" s="443"/>
      <c r="D207" s="228"/>
      <c r="E207" s="228"/>
      <c r="F207" s="228"/>
      <c r="G207" s="228"/>
      <c r="H207" s="228"/>
      <c r="I207" s="228"/>
    </row>
    <row r="208" spans="1:9">
      <c r="A208" s="401"/>
      <c r="B208" s="460" t="s">
        <v>1259</v>
      </c>
      <c r="C208" s="443"/>
      <c r="D208" s="228"/>
      <c r="E208" s="228"/>
      <c r="F208" s="228"/>
      <c r="G208" s="228"/>
      <c r="H208" s="228"/>
      <c r="I208" s="228"/>
    </row>
    <row r="209" spans="1:9" ht="31.5">
      <c r="A209" s="401">
        <v>7</v>
      </c>
      <c r="B209" s="460" t="s">
        <v>1104</v>
      </c>
      <c r="C209" s="443"/>
      <c r="D209" s="228"/>
      <c r="E209" s="228"/>
      <c r="F209" s="228"/>
      <c r="G209" s="228"/>
      <c r="H209" s="228"/>
      <c r="I209" s="228"/>
    </row>
    <row r="210" spans="1:9" ht="31.5">
      <c r="A210" s="401">
        <v>8</v>
      </c>
      <c r="B210" s="460" t="s">
        <v>1416</v>
      </c>
      <c r="C210" s="443"/>
      <c r="D210" s="228"/>
      <c r="E210" s="228"/>
      <c r="F210" s="228"/>
      <c r="G210" s="228"/>
      <c r="H210" s="228"/>
      <c r="I210" s="228"/>
    </row>
    <row r="211" spans="1:9" ht="31.5">
      <c r="A211" s="401">
        <v>9</v>
      </c>
      <c r="B211" s="460" t="s">
        <v>1417</v>
      </c>
      <c r="C211" s="443"/>
      <c r="D211" s="228"/>
      <c r="E211" s="228"/>
      <c r="F211" s="228"/>
      <c r="G211" s="228"/>
      <c r="H211" s="228"/>
      <c r="I211" s="228"/>
    </row>
    <row r="212" spans="1:9">
      <c r="A212" s="401">
        <v>10</v>
      </c>
      <c r="B212" s="460" t="s">
        <v>1273</v>
      </c>
      <c r="C212" s="443"/>
      <c r="D212" s="228"/>
      <c r="E212" s="228"/>
      <c r="F212" s="228"/>
      <c r="G212" s="228"/>
      <c r="H212" s="228"/>
      <c r="I212" s="228"/>
    </row>
    <row r="214" spans="1:9" ht="33.75" customHeight="1">
      <c r="A214" s="27" t="s">
        <v>53</v>
      </c>
      <c r="B214" s="413"/>
      <c r="C214" s="366" t="s">
        <v>65</v>
      </c>
      <c r="D214" s="1357"/>
      <c r="E214" s="1357"/>
      <c r="F214" s="1357"/>
      <c r="G214" s="1357"/>
      <c r="H214" s="1357"/>
    </row>
    <row r="215" spans="1:9" ht="34.5" customHeight="1">
      <c r="A215" s="27" t="s">
        <v>55</v>
      </c>
      <c r="B215" s="413"/>
      <c r="C215" s="366" t="s">
        <v>66</v>
      </c>
      <c r="D215" s="1357"/>
      <c r="E215" s="1357"/>
      <c r="F215" s="1357"/>
      <c r="G215" s="1357"/>
      <c r="H215" s="1357"/>
    </row>
    <row r="216" spans="1:9" ht="42" customHeight="1">
      <c r="A216" s="26"/>
      <c r="B216" s="26"/>
      <c r="C216" s="398" t="s">
        <v>67</v>
      </c>
      <c r="D216" s="1357"/>
      <c r="E216" s="1357"/>
      <c r="F216" s="1357"/>
      <c r="G216" s="1357"/>
      <c r="H216" s="1357"/>
    </row>
  </sheetData>
  <mergeCells count="11">
    <mergeCell ref="A8:C8"/>
    <mergeCell ref="D214:H214"/>
    <mergeCell ref="D215:H215"/>
    <mergeCell ref="D216:H216"/>
    <mergeCell ref="A1:I1"/>
    <mergeCell ref="A2:I2"/>
    <mergeCell ref="A3:I3"/>
    <mergeCell ref="A4:I4"/>
    <mergeCell ref="A5:I5"/>
    <mergeCell ref="A6:I6"/>
    <mergeCell ref="A7:C7"/>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S96"/>
  <sheetViews>
    <sheetView topLeftCell="A3" workbookViewId="0">
      <selection activeCell="C20" sqref="C20"/>
    </sheetView>
  </sheetViews>
  <sheetFormatPr defaultColWidth="9.140625" defaultRowHeight="15.75"/>
  <cols>
    <col min="1" max="1" width="9.140625" style="408"/>
    <col min="2" max="2" width="28.42578125" style="342" customWidth="1"/>
    <col min="3" max="3" width="14.7109375" style="26" customWidth="1"/>
    <col min="4" max="4" width="36.140625" style="26" customWidth="1"/>
    <col min="5" max="6" width="20.85546875" style="26" customWidth="1"/>
    <col min="7" max="7" width="24.5703125" style="26" customWidth="1"/>
    <col min="8" max="258" width="9.140625" style="26"/>
    <col min="259" max="259" width="28.42578125" style="26" customWidth="1"/>
    <col min="260" max="260" width="14.7109375" style="26" customWidth="1"/>
    <col min="261" max="261" width="36.140625" style="26" customWidth="1"/>
    <col min="262" max="262" width="20.85546875" style="26" customWidth="1"/>
    <col min="263" max="263" width="24.5703125" style="26" customWidth="1"/>
    <col min="264" max="514" width="9.140625" style="26"/>
    <col min="515" max="515" width="28.42578125" style="26" customWidth="1"/>
    <col min="516" max="516" width="14.7109375" style="26" customWidth="1"/>
    <col min="517" max="517" width="36.140625" style="26" customWidth="1"/>
    <col min="518" max="518" width="20.85546875" style="26" customWidth="1"/>
    <col min="519" max="519" width="24.5703125" style="26" customWidth="1"/>
    <col min="520" max="770" width="9.140625" style="26"/>
    <col min="771" max="771" width="28.42578125" style="26" customWidth="1"/>
    <col min="772" max="772" width="14.7109375" style="26" customWidth="1"/>
    <col min="773" max="773" width="36.140625" style="26" customWidth="1"/>
    <col min="774" max="774" width="20.85546875" style="26" customWidth="1"/>
    <col min="775" max="775" width="24.5703125" style="26" customWidth="1"/>
    <col min="776" max="1026" width="9.140625" style="26"/>
    <col min="1027" max="1027" width="28.42578125" style="26" customWidth="1"/>
    <col min="1028" max="1028" width="14.7109375" style="26" customWidth="1"/>
    <col min="1029" max="1029" width="36.140625" style="26" customWidth="1"/>
    <col min="1030" max="1030" width="20.85546875" style="26" customWidth="1"/>
    <col min="1031" max="1031" width="24.5703125" style="26" customWidth="1"/>
    <col min="1032" max="1282" width="9.140625" style="26"/>
    <col min="1283" max="1283" width="28.42578125" style="26" customWidth="1"/>
    <col min="1284" max="1284" width="14.7109375" style="26" customWidth="1"/>
    <col min="1285" max="1285" width="36.140625" style="26" customWidth="1"/>
    <col min="1286" max="1286" width="20.85546875" style="26" customWidth="1"/>
    <col min="1287" max="1287" width="24.5703125" style="26" customWidth="1"/>
    <col min="1288" max="1538" width="9.140625" style="26"/>
    <col min="1539" max="1539" width="28.42578125" style="26" customWidth="1"/>
    <col min="1540" max="1540" width="14.7109375" style="26" customWidth="1"/>
    <col min="1541" max="1541" width="36.140625" style="26" customWidth="1"/>
    <col min="1542" max="1542" width="20.85546875" style="26" customWidth="1"/>
    <col min="1543" max="1543" width="24.5703125" style="26" customWidth="1"/>
    <col min="1544" max="1794" width="9.140625" style="26"/>
    <col min="1795" max="1795" width="28.42578125" style="26" customWidth="1"/>
    <col min="1796" max="1796" width="14.7109375" style="26" customWidth="1"/>
    <col min="1797" max="1797" width="36.140625" style="26" customWidth="1"/>
    <col min="1798" max="1798" width="20.85546875" style="26" customWidth="1"/>
    <col min="1799" max="1799" width="24.5703125" style="26" customWidth="1"/>
    <col min="1800" max="2050" width="9.140625" style="26"/>
    <col min="2051" max="2051" width="28.42578125" style="26" customWidth="1"/>
    <col min="2052" max="2052" width="14.7109375" style="26" customWidth="1"/>
    <col min="2053" max="2053" width="36.140625" style="26" customWidth="1"/>
    <col min="2054" max="2054" width="20.85546875" style="26" customWidth="1"/>
    <col min="2055" max="2055" width="24.5703125" style="26" customWidth="1"/>
    <col min="2056" max="2306" width="9.140625" style="26"/>
    <col min="2307" max="2307" width="28.42578125" style="26" customWidth="1"/>
    <col min="2308" max="2308" width="14.7109375" style="26" customWidth="1"/>
    <col min="2309" max="2309" width="36.140625" style="26" customWidth="1"/>
    <col min="2310" max="2310" width="20.85546875" style="26" customWidth="1"/>
    <col min="2311" max="2311" width="24.5703125" style="26" customWidth="1"/>
    <col min="2312" max="2562" width="9.140625" style="26"/>
    <col min="2563" max="2563" width="28.42578125" style="26" customWidth="1"/>
    <col min="2564" max="2564" width="14.7109375" style="26" customWidth="1"/>
    <col min="2565" max="2565" width="36.140625" style="26" customWidth="1"/>
    <col min="2566" max="2566" width="20.85546875" style="26" customWidth="1"/>
    <col min="2567" max="2567" width="24.5703125" style="26" customWidth="1"/>
    <col min="2568" max="2818" width="9.140625" style="26"/>
    <col min="2819" max="2819" width="28.42578125" style="26" customWidth="1"/>
    <col min="2820" max="2820" width="14.7109375" style="26" customWidth="1"/>
    <col min="2821" max="2821" width="36.140625" style="26" customWidth="1"/>
    <col min="2822" max="2822" width="20.85546875" style="26" customWidth="1"/>
    <col min="2823" max="2823" width="24.5703125" style="26" customWidth="1"/>
    <col min="2824" max="3074" width="9.140625" style="26"/>
    <col min="3075" max="3075" width="28.42578125" style="26" customWidth="1"/>
    <col min="3076" max="3076" width="14.7109375" style="26" customWidth="1"/>
    <col min="3077" max="3077" width="36.140625" style="26" customWidth="1"/>
    <col min="3078" max="3078" width="20.85546875" style="26" customWidth="1"/>
    <col min="3079" max="3079" width="24.5703125" style="26" customWidth="1"/>
    <col min="3080" max="3330" width="9.140625" style="26"/>
    <col min="3331" max="3331" width="28.42578125" style="26" customWidth="1"/>
    <col min="3332" max="3332" width="14.7109375" style="26" customWidth="1"/>
    <col min="3333" max="3333" width="36.140625" style="26" customWidth="1"/>
    <col min="3334" max="3334" width="20.85546875" style="26" customWidth="1"/>
    <col min="3335" max="3335" width="24.5703125" style="26" customWidth="1"/>
    <col min="3336" max="3586" width="9.140625" style="26"/>
    <col min="3587" max="3587" width="28.42578125" style="26" customWidth="1"/>
    <col min="3588" max="3588" width="14.7109375" style="26" customWidth="1"/>
    <col min="3589" max="3589" width="36.140625" style="26" customWidth="1"/>
    <col min="3590" max="3590" width="20.85546875" style="26" customWidth="1"/>
    <col min="3591" max="3591" width="24.5703125" style="26" customWidth="1"/>
    <col min="3592" max="3842" width="9.140625" style="26"/>
    <col min="3843" max="3843" width="28.42578125" style="26" customWidth="1"/>
    <col min="3844" max="3844" width="14.7109375" style="26" customWidth="1"/>
    <col min="3845" max="3845" width="36.140625" style="26" customWidth="1"/>
    <col min="3846" max="3846" width="20.85546875" style="26" customWidth="1"/>
    <col min="3847" max="3847" width="24.5703125" style="26" customWidth="1"/>
    <col min="3848" max="4098" width="9.140625" style="26"/>
    <col min="4099" max="4099" width="28.42578125" style="26" customWidth="1"/>
    <col min="4100" max="4100" width="14.7109375" style="26" customWidth="1"/>
    <col min="4101" max="4101" width="36.140625" style="26" customWidth="1"/>
    <col min="4102" max="4102" width="20.85546875" style="26" customWidth="1"/>
    <col min="4103" max="4103" width="24.5703125" style="26" customWidth="1"/>
    <col min="4104" max="4354" width="9.140625" style="26"/>
    <col min="4355" max="4355" width="28.42578125" style="26" customWidth="1"/>
    <col min="4356" max="4356" width="14.7109375" style="26" customWidth="1"/>
    <col min="4357" max="4357" width="36.140625" style="26" customWidth="1"/>
    <col min="4358" max="4358" width="20.85546875" style="26" customWidth="1"/>
    <col min="4359" max="4359" width="24.5703125" style="26" customWidth="1"/>
    <col min="4360" max="4610" width="9.140625" style="26"/>
    <col min="4611" max="4611" width="28.42578125" style="26" customWidth="1"/>
    <col min="4612" max="4612" width="14.7109375" style="26" customWidth="1"/>
    <col min="4613" max="4613" width="36.140625" style="26" customWidth="1"/>
    <col min="4614" max="4614" width="20.85546875" style="26" customWidth="1"/>
    <col min="4615" max="4615" width="24.5703125" style="26" customWidth="1"/>
    <col min="4616" max="4866" width="9.140625" style="26"/>
    <col min="4867" max="4867" width="28.42578125" style="26" customWidth="1"/>
    <col min="4868" max="4868" width="14.7109375" style="26" customWidth="1"/>
    <col min="4869" max="4869" width="36.140625" style="26" customWidth="1"/>
    <col min="4870" max="4870" width="20.85546875" style="26" customWidth="1"/>
    <col min="4871" max="4871" width="24.5703125" style="26" customWidth="1"/>
    <col min="4872" max="5122" width="9.140625" style="26"/>
    <col min="5123" max="5123" width="28.42578125" style="26" customWidth="1"/>
    <col min="5124" max="5124" width="14.7109375" style="26" customWidth="1"/>
    <col min="5125" max="5125" width="36.140625" style="26" customWidth="1"/>
    <col min="5126" max="5126" width="20.85546875" style="26" customWidth="1"/>
    <col min="5127" max="5127" width="24.5703125" style="26" customWidth="1"/>
    <col min="5128" max="5378" width="9.140625" style="26"/>
    <col min="5379" max="5379" width="28.42578125" style="26" customWidth="1"/>
    <col min="5380" max="5380" width="14.7109375" style="26" customWidth="1"/>
    <col min="5381" max="5381" width="36.140625" style="26" customWidth="1"/>
    <col min="5382" max="5382" width="20.85546875" style="26" customWidth="1"/>
    <col min="5383" max="5383" width="24.5703125" style="26" customWidth="1"/>
    <col min="5384" max="5634" width="9.140625" style="26"/>
    <col min="5635" max="5635" width="28.42578125" style="26" customWidth="1"/>
    <col min="5636" max="5636" width="14.7109375" style="26" customWidth="1"/>
    <col min="5637" max="5637" width="36.140625" style="26" customWidth="1"/>
    <col min="5638" max="5638" width="20.85546875" style="26" customWidth="1"/>
    <col min="5639" max="5639" width="24.5703125" style="26" customWidth="1"/>
    <col min="5640" max="5890" width="9.140625" style="26"/>
    <col min="5891" max="5891" width="28.42578125" style="26" customWidth="1"/>
    <col min="5892" max="5892" width="14.7109375" style="26" customWidth="1"/>
    <col min="5893" max="5893" width="36.140625" style="26" customWidth="1"/>
    <col min="5894" max="5894" width="20.85546875" style="26" customWidth="1"/>
    <col min="5895" max="5895" width="24.5703125" style="26" customWidth="1"/>
    <col min="5896" max="6146" width="9.140625" style="26"/>
    <col min="6147" max="6147" width="28.42578125" style="26" customWidth="1"/>
    <col min="6148" max="6148" width="14.7109375" style="26" customWidth="1"/>
    <col min="6149" max="6149" width="36.140625" style="26" customWidth="1"/>
    <col min="6150" max="6150" width="20.85546875" style="26" customWidth="1"/>
    <col min="6151" max="6151" width="24.5703125" style="26" customWidth="1"/>
    <col min="6152" max="6402" width="9.140625" style="26"/>
    <col min="6403" max="6403" width="28.42578125" style="26" customWidth="1"/>
    <col min="6404" max="6404" width="14.7109375" style="26" customWidth="1"/>
    <col min="6405" max="6405" width="36.140625" style="26" customWidth="1"/>
    <col min="6406" max="6406" width="20.85546875" style="26" customWidth="1"/>
    <col min="6407" max="6407" width="24.5703125" style="26" customWidth="1"/>
    <col min="6408" max="6658" width="9.140625" style="26"/>
    <col min="6659" max="6659" width="28.42578125" style="26" customWidth="1"/>
    <col min="6660" max="6660" width="14.7109375" style="26" customWidth="1"/>
    <col min="6661" max="6661" width="36.140625" style="26" customWidth="1"/>
    <col min="6662" max="6662" width="20.85546875" style="26" customWidth="1"/>
    <col min="6663" max="6663" width="24.5703125" style="26" customWidth="1"/>
    <col min="6664" max="6914" width="9.140625" style="26"/>
    <col min="6915" max="6915" width="28.42578125" style="26" customWidth="1"/>
    <col min="6916" max="6916" width="14.7109375" style="26" customWidth="1"/>
    <col min="6917" max="6917" width="36.140625" style="26" customWidth="1"/>
    <col min="6918" max="6918" width="20.85546875" style="26" customWidth="1"/>
    <col min="6919" max="6919" width="24.5703125" style="26" customWidth="1"/>
    <col min="6920" max="7170" width="9.140625" style="26"/>
    <col min="7171" max="7171" width="28.42578125" style="26" customWidth="1"/>
    <col min="7172" max="7172" width="14.7109375" style="26" customWidth="1"/>
    <col min="7173" max="7173" width="36.140625" style="26" customWidth="1"/>
    <col min="7174" max="7174" width="20.85546875" style="26" customWidth="1"/>
    <col min="7175" max="7175" width="24.5703125" style="26" customWidth="1"/>
    <col min="7176" max="7426" width="9.140625" style="26"/>
    <col min="7427" max="7427" width="28.42578125" style="26" customWidth="1"/>
    <col min="7428" max="7428" width="14.7109375" style="26" customWidth="1"/>
    <col min="7429" max="7429" width="36.140625" style="26" customWidth="1"/>
    <col min="7430" max="7430" width="20.85546875" style="26" customWidth="1"/>
    <col min="7431" max="7431" width="24.5703125" style="26" customWidth="1"/>
    <col min="7432" max="7682" width="9.140625" style="26"/>
    <col min="7683" max="7683" width="28.42578125" style="26" customWidth="1"/>
    <col min="7684" max="7684" width="14.7109375" style="26" customWidth="1"/>
    <col min="7685" max="7685" width="36.140625" style="26" customWidth="1"/>
    <col min="7686" max="7686" width="20.85546875" style="26" customWidth="1"/>
    <col min="7687" max="7687" width="24.5703125" style="26" customWidth="1"/>
    <col min="7688" max="7938" width="9.140625" style="26"/>
    <col min="7939" max="7939" width="28.42578125" style="26" customWidth="1"/>
    <col min="7940" max="7940" width="14.7109375" style="26" customWidth="1"/>
    <col min="7941" max="7941" width="36.140625" style="26" customWidth="1"/>
    <col min="7942" max="7942" width="20.85546875" style="26" customWidth="1"/>
    <col min="7943" max="7943" width="24.5703125" style="26" customWidth="1"/>
    <col min="7944" max="8194" width="9.140625" style="26"/>
    <col min="8195" max="8195" width="28.42578125" style="26" customWidth="1"/>
    <col min="8196" max="8196" width="14.7109375" style="26" customWidth="1"/>
    <col min="8197" max="8197" width="36.140625" style="26" customWidth="1"/>
    <col min="8198" max="8198" width="20.85546875" style="26" customWidth="1"/>
    <col min="8199" max="8199" width="24.5703125" style="26" customWidth="1"/>
    <col min="8200" max="8450" width="9.140625" style="26"/>
    <col min="8451" max="8451" width="28.42578125" style="26" customWidth="1"/>
    <col min="8452" max="8452" width="14.7109375" style="26" customWidth="1"/>
    <col min="8453" max="8453" width="36.140625" style="26" customWidth="1"/>
    <col min="8454" max="8454" width="20.85546875" style="26" customWidth="1"/>
    <col min="8455" max="8455" width="24.5703125" style="26" customWidth="1"/>
    <col min="8456" max="8706" width="9.140625" style="26"/>
    <col min="8707" max="8707" width="28.42578125" style="26" customWidth="1"/>
    <col min="8708" max="8708" width="14.7109375" style="26" customWidth="1"/>
    <col min="8709" max="8709" width="36.140625" style="26" customWidth="1"/>
    <col min="8710" max="8710" width="20.85546875" style="26" customWidth="1"/>
    <col min="8711" max="8711" width="24.5703125" style="26" customWidth="1"/>
    <col min="8712" max="8962" width="9.140625" style="26"/>
    <col min="8963" max="8963" width="28.42578125" style="26" customWidth="1"/>
    <col min="8964" max="8964" width="14.7109375" style="26" customWidth="1"/>
    <col min="8965" max="8965" width="36.140625" style="26" customWidth="1"/>
    <col min="8966" max="8966" width="20.85546875" style="26" customWidth="1"/>
    <col min="8967" max="8967" width="24.5703125" style="26" customWidth="1"/>
    <col min="8968" max="9218" width="9.140625" style="26"/>
    <col min="9219" max="9219" width="28.42578125" style="26" customWidth="1"/>
    <col min="9220" max="9220" width="14.7109375" style="26" customWidth="1"/>
    <col min="9221" max="9221" width="36.140625" style="26" customWidth="1"/>
    <col min="9222" max="9222" width="20.85546875" style="26" customWidth="1"/>
    <col min="9223" max="9223" width="24.5703125" style="26" customWidth="1"/>
    <col min="9224" max="9474" width="9.140625" style="26"/>
    <col min="9475" max="9475" width="28.42578125" style="26" customWidth="1"/>
    <col min="9476" max="9476" width="14.7109375" style="26" customWidth="1"/>
    <col min="9477" max="9477" width="36.140625" style="26" customWidth="1"/>
    <col min="9478" max="9478" width="20.85546875" style="26" customWidth="1"/>
    <col min="9479" max="9479" width="24.5703125" style="26" customWidth="1"/>
    <col min="9480" max="9730" width="9.140625" style="26"/>
    <col min="9731" max="9731" width="28.42578125" style="26" customWidth="1"/>
    <col min="9732" max="9732" width="14.7109375" style="26" customWidth="1"/>
    <col min="9733" max="9733" width="36.140625" style="26" customWidth="1"/>
    <col min="9734" max="9734" width="20.85546875" style="26" customWidth="1"/>
    <col min="9735" max="9735" width="24.5703125" style="26" customWidth="1"/>
    <col min="9736" max="9986" width="9.140625" style="26"/>
    <col min="9987" max="9987" width="28.42578125" style="26" customWidth="1"/>
    <col min="9988" max="9988" width="14.7109375" style="26" customWidth="1"/>
    <col min="9989" max="9989" width="36.140625" style="26" customWidth="1"/>
    <col min="9990" max="9990" width="20.85546875" style="26" customWidth="1"/>
    <col min="9991" max="9991" width="24.5703125" style="26" customWidth="1"/>
    <col min="9992" max="10242" width="9.140625" style="26"/>
    <col min="10243" max="10243" width="28.42578125" style="26" customWidth="1"/>
    <col min="10244" max="10244" width="14.7109375" style="26" customWidth="1"/>
    <col min="10245" max="10245" width="36.140625" style="26" customWidth="1"/>
    <col min="10246" max="10246" width="20.85546875" style="26" customWidth="1"/>
    <col min="10247" max="10247" width="24.5703125" style="26" customWidth="1"/>
    <col min="10248" max="10498" width="9.140625" style="26"/>
    <col min="10499" max="10499" width="28.42578125" style="26" customWidth="1"/>
    <col min="10500" max="10500" width="14.7109375" style="26" customWidth="1"/>
    <col min="10501" max="10501" width="36.140625" style="26" customWidth="1"/>
    <col min="10502" max="10502" width="20.85546875" style="26" customWidth="1"/>
    <col min="10503" max="10503" width="24.5703125" style="26" customWidth="1"/>
    <col min="10504" max="10754" width="9.140625" style="26"/>
    <col min="10755" max="10755" width="28.42578125" style="26" customWidth="1"/>
    <col min="10756" max="10756" width="14.7109375" style="26" customWidth="1"/>
    <col min="10757" max="10757" width="36.140625" style="26" customWidth="1"/>
    <col min="10758" max="10758" width="20.85546875" style="26" customWidth="1"/>
    <col min="10759" max="10759" width="24.5703125" style="26" customWidth="1"/>
    <col min="10760" max="11010" width="9.140625" style="26"/>
    <col min="11011" max="11011" width="28.42578125" style="26" customWidth="1"/>
    <col min="11012" max="11012" width="14.7109375" style="26" customWidth="1"/>
    <col min="11013" max="11013" width="36.140625" style="26" customWidth="1"/>
    <col min="11014" max="11014" width="20.85546875" style="26" customWidth="1"/>
    <col min="11015" max="11015" width="24.5703125" style="26" customWidth="1"/>
    <col min="11016" max="11266" width="9.140625" style="26"/>
    <col min="11267" max="11267" width="28.42578125" style="26" customWidth="1"/>
    <col min="11268" max="11268" width="14.7109375" style="26" customWidth="1"/>
    <col min="11269" max="11269" width="36.140625" style="26" customWidth="1"/>
    <col min="11270" max="11270" width="20.85546875" style="26" customWidth="1"/>
    <col min="11271" max="11271" width="24.5703125" style="26" customWidth="1"/>
    <col min="11272" max="11522" width="9.140625" style="26"/>
    <col min="11523" max="11523" width="28.42578125" style="26" customWidth="1"/>
    <col min="11524" max="11524" width="14.7109375" style="26" customWidth="1"/>
    <col min="11525" max="11525" width="36.140625" style="26" customWidth="1"/>
    <col min="11526" max="11526" width="20.85546875" style="26" customWidth="1"/>
    <col min="11527" max="11527" width="24.5703125" style="26" customWidth="1"/>
    <col min="11528" max="11778" width="9.140625" style="26"/>
    <col min="11779" max="11779" width="28.42578125" style="26" customWidth="1"/>
    <col min="11780" max="11780" width="14.7109375" style="26" customWidth="1"/>
    <col min="11781" max="11781" width="36.140625" style="26" customWidth="1"/>
    <col min="11782" max="11782" width="20.85546875" style="26" customWidth="1"/>
    <col min="11783" max="11783" width="24.5703125" style="26" customWidth="1"/>
    <col min="11784" max="12034" width="9.140625" style="26"/>
    <col min="12035" max="12035" width="28.42578125" style="26" customWidth="1"/>
    <col min="12036" max="12036" width="14.7109375" style="26" customWidth="1"/>
    <col min="12037" max="12037" width="36.140625" style="26" customWidth="1"/>
    <col min="12038" max="12038" width="20.85546875" style="26" customWidth="1"/>
    <col min="12039" max="12039" width="24.5703125" style="26" customWidth="1"/>
    <col min="12040" max="12290" width="9.140625" style="26"/>
    <col min="12291" max="12291" width="28.42578125" style="26" customWidth="1"/>
    <col min="12292" max="12292" width="14.7109375" style="26" customWidth="1"/>
    <col min="12293" max="12293" width="36.140625" style="26" customWidth="1"/>
    <col min="12294" max="12294" width="20.85546875" style="26" customWidth="1"/>
    <col min="12295" max="12295" width="24.5703125" style="26" customWidth="1"/>
    <col min="12296" max="12546" width="9.140625" style="26"/>
    <col min="12547" max="12547" width="28.42578125" style="26" customWidth="1"/>
    <col min="12548" max="12548" width="14.7109375" style="26" customWidth="1"/>
    <col min="12549" max="12549" width="36.140625" style="26" customWidth="1"/>
    <col min="12550" max="12550" width="20.85546875" style="26" customWidth="1"/>
    <col min="12551" max="12551" width="24.5703125" style="26" customWidth="1"/>
    <col min="12552" max="12802" width="9.140625" style="26"/>
    <col min="12803" max="12803" width="28.42578125" style="26" customWidth="1"/>
    <col min="12804" max="12804" width="14.7109375" style="26" customWidth="1"/>
    <col min="12805" max="12805" width="36.140625" style="26" customWidth="1"/>
    <col min="12806" max="12806" width="20.85546875" style="26" customWidth="1"/>
    <col min="12807" max="12807" width="24.5703125" style="26" customWidth="1"/>
    <col min="12808" max="13058" width="9.140625" style="26"/>
    <col min="13059" max="13059" width="28.42578125" style="26" customWidth="1"/>
    <col min="13060" max="13060" width="14.7109375" style="26" customWidth="1"/>
    <col min="13061" max="13061" width="36.140625" style="26" customWidth="1"/>
    <col min="13062" max="13062" width="20.85546875" style="26" customWidth="1"/>
    <col min="13063" max="13063" width="24.5703125" style="26" customWidth="1"/>
    <col min="13064" max="13314" width="9.140625" style="26"/>
    <col min="13315" max="13315" width="28.42578125" style="26" customWidth="1"/>
    <col min="13316" max="13316" width="14.7109375" style="26" customWidth="1"/>
    <col min="13317" max="13317" width="36.140625" style="26" customWidth="1"/>
    <col min="13318" max="13318" width="20.85546875" style="26" customWidth="1"/>
    <col min="13319" max="13319" width="24.5703125" style="26" customWidth="1"/>
    <col min="13320" max="13570" width="9.140625" style="26"/>
    <col min="13571" max="13571" width="28.42578125" style="26" customWidth="1"/>
    <col min="13572" max="13572" width="14.7109375" style="26" customWidth="1"/>
    <col min="13573" max="13573" width="36.140625" style="26" customWidth="1"/>
    <col min="13574" max="13574" width="20.85546875" style="26" customWidth="1"/>
    <col min="13575" max="13575" width="24.5703125" style="26" customWidth="1"/>
    <col min="13576" max="13826" width="9.140625" style="26"/>
    <col min="13827" max="13827" width="28.42578125" style="26" customWidth="1"/>
    <col min="13828" max="13828" width="14.7109375" style="26" customWidth="1"/>
    <col min="13829" max="13829" width="36.140625" style="26" customWidth="1"/>
    <col min="13830" max="13830" width="20.85546875" style="26" customWidth="1"/>
    <col min="13831" max="13831" width="24.5703125" style="26" customWidth="1"/>
    <col min="13832" max="14082" width="9.140625" style="26"/>
    <col min="14083" max="14083" width="28.42578125" style="26" customWidth="1"/>
    <col min="14084" max="14084" width="14.7109375" style="26" customWidth="1"/>
    <col min="14085" max="14085" width="36.140625" style="26" customWidth="1"/>
    <col min="14086" max="14086" width="20.85546875" style="26" customWidth="1"/>
    <col min="14087" max="14087" width="24.5703125" style="26" customWidth="1"/>
    <col min="14088" max="14338" width="9.140625" style="26"/>
    <col min="14339" max="14339" width="28.42578125" style="26" customWidth="1"/>
    <col min="14340" max="14340" width="14.7109375" style="26" customWidth="1"/>
    <col min="14341" max="14341" width="36.140625" style="26" customWidth="1"/>
    <col min="14342" max="14342" width="20.85546875" style="26" customWidth="1"/>
    <col min="14343" max="14343" width="24.5703125" style="26" customWidth="1"/>
    <col min="14344" max="14594" width="9.140625" style="26"/>
    <col min="14595" max="14595" width="28.42578125" style="26" customWidth="1"/>
    <col min="14596" max="14596" width="14.7109375" style="26" customWidth="1"/>
    <col min="14597" max="14597" width="36.140625" style="26" customWidth="1"/>
    <col min="14598" max="14598" width="20.85546875" style="26" customWidth="1"/>
    <col min="14599" max="14599" width="24.5703125" style="26" customWidth="1"/>
    <col min="14600" max="14850" width="9.140625" style="26"/>
    <col min="14851" max="14851" width="28.42578125" style="26" customWidth="1"/>
    <col min="14852" max="14852" width="14.7109375" style="26" customWidth="1"/>
    <col min="14853" max="14853" width="36.140625" style="26" customWidth="1"/>
    <col min="14854" max="14854" width="20.85546875" style="26" customWidth="1"/>
    <col min="14855" max="14855" width="24.5703125" style="26" customWidth="1"/>
    <col min="14856" max="15106" width="9.140625" style="26"/>
    <col min="15107" max="15107" width="28.42578125" style="26" customWidth="1"/>
    <col min="15108" max="15108" width="14.7109375" style="26" customWidth="1"/>
    <col min="15109" max="15109" width="36.140625" style="26" customWidth="1"/>
    <col min="15110" max="15110" width="20.85546875" style="26" customWidth="1"/>
    <col min="15111" max="15111" width="24.5703125" style="26" customWidth="1"/>
    <col min="15112" max="15362" width="9.140625" style="26"/>
    <col min="15363" max="15363" width="28.42578125" style="26" customWidth="1"/>
    <col min="15364" max="15364" width="14.7109375" style="26" customWidth="1"/>
    <col min="15365" max="15365" width="36.140625" style="26" customWidth="1"/>
    <col min="15366" max="15366" width="20.85546875" style="26" customWidth="1"/>
    <col min="15367" max="15367" width="24.5703125" style="26" customWidth="1"/>
    <col min="15368" max="15618" width="9.140625" style="26"/>
    <col min="15619" max="15619" width="28.42578125" style="26" customWidth="1"/>
    <col min="15620" max="15620" width="14.7109375" style="26" customWidth="1"/>
    <col min="15621" max="15621" width="36.140625" style="26" customWidth="1"/>
    <col min="15622" max="15622" width="20.85546875" style="26" customWidth="1"/>
    <col min="15623" max="15623" width="24.5703125" style="26" customWidth="1"/>
    <col min="15624" max="15874" width="9.140625" style="26"/>
    <col min="15875" max="15875" width="28.42578125" style="26" customWidth="1"/>
    <col min="15876" max="15876" width="14.7109375" style="26" customWidth="1"/>
    <col min="15877" max="15877" width="36.140625" style="26" customWidth="1"/>
    <col min="15878" max="15878" width="20.85546875" style="26" customWidth="1"/>
    <col min="15879" max="15879" width="24.5703125" style="26" customWidth="1"/>
    <col min="15880" max="16130" width="9.140625" style="26"/>
    <col min="16131" max="16131" width="28.42578125" style="26" customWidth="1"/>
    <col min="16132" max="16132" width="14.7109375" style="26" customWidth="1"/>
    <col min="16133" max="16133" width="36.140625" style="26" customWidth="1"/>
    <col min="16134" max="16134" width="20.85546875" style="26" customWidth="1"/>
    <col min="16135" max="16135" width="24.5703125" style="26" customWidth="1"/>
    <col min="16136" max="16384" width="9.140625" style="26"/>
  </cols>
  <sheetData>
    <row r="1" spans="1:19" ht="20.25">
      <c r="A1" s="1348" t="str">
        <f>Title!A1</f>
        <v>Karnataka Power Transmission Corporation Limited</v>
      </c>
      <c r="B1" s="1348"/>
      <c r="C1" s="1348"/>
      <c r="D1" s="1348"/>
      <c r="E1" s="1348"/>
      <c r="F1" s="1348"/>
      <c r="G1" s="1348"/>
    </row>
    <row r="2" spans="1:19">
      <c r="A2" s="1358" t="str">
        <f>Title!A2</f>
        <v>Bid Enquiry No: KPTCL/2026-27/SS/WORK_INDENT3836</v>
      </c>
      <c r="B2" s="1358"/>
      <c r="C2" s="1358"/>
      <c r="D2" s="1358"/>
      <c r="E2" s="1358"/>
      <c r="F2" s="1358"/>
      <c r="G2" s="1358"/>
    </row>
    <row r="3" spans="1:19" ht="156.75" customHeight="1">
      <c r="A3" s="1359"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359"/>
      <c r="C3" s="1359"/>
      <c r="D3" s="1359"/>
      <c r="E3" s="1359"/>
      <c r="F3" s="1359"/>
      <c r="G3" s="1359"/>
      <c r="H3" s="91"/>
      <c r="I3" s="91"/>
      <c r="J3" s="91"/>
      <c r="K3" s="91"/>
      <c r="L3" s="91"/>
      <c r="M3" s="91"/>
      <c r="N3" s="91"/>
      <c r="O3" s="91"/>
      <c r="P3" s="91"/>
      <c r="Q3" s="91"/>
      <c r="R3" s="91"/>
      <c r="S3" s="91"/>
    </row>
    <row r="4" spans="1:19">
      <c r="A4" s="1360" t="s">
        <v>573</v>
      </c>
      <c r="B4" s="1360"/>
      <c r="C4" s="1360"/>
      <c r="D4" s="1360"/>
      <c r="E4" s="1360"/>
      <c r="F4" s="1360"/>
      <c r="G4" s="1360"/>
    </row>
    <row r="5" spans="1:19" ht="22.5" customHeight="1">
      <c r="A5" s="1366" t="s">
        <v>2288</v>
      </c>
      <c r="B5" s="1366"/>
      <c r="C5" s="1366"/>
      <c r="D5" s="1366"/>
      <c r="E5" s="1366"/>
      <c r="F5" s="1366"/>
      <c r="G5" s="1366"/>
      <c r="H5" s="104"/>
    </row>
    <row r="6" spans="1:19">
      <c r="A6" s="1367" t="s">
        <v>406</v>
      </c>
      <c r="B6" s="1367"/>
      <c r="C6" s="1367"/>
      <c r="D6" s="1367"/>
      <c r="E6" s="1367"/>
      <c r="F6" s="1367"/>
      <c r="G6" s="1367"/>
      <c r="H6" s="251"/>
    </row>
    <row r="7" spans="1:19">
      <c r="A7" s="401" t="s">
        <v>112</v>
      </c>
      <c r="B7" s="447" t="s">
        <v>1275</v>
      </c>
      <c r="C7" s="464"/>
      <c r="D7" s="413"/>
      <c r="E7" s="413"/>
      <c r="F7" s="413"/>
      <c r="G7" s="413"/>
      <c r="H7" s="27" t="s">
        <v>109</v>
      </c>
      <c r="I7" s="27" t="s">
        <v>109</v>
      </c>
    </row>
    <row r="8" spans="1:19">
      <c r="A8" s="401"/>
      <c r="B8" s="465"/>
      <c r="C8" s="459"/>
      <c r="D8" s="466" t="s">
        <v>1418</v>
      </c>
      <c r="E8" s="466" t="s">
        <v>1418</v>
      </c>
      <c r="F8" s="466" t="s">
        <v>1418</v>
      </c>
      <c r="G8" s="466" t="s">
        <v>1418</v>
      </c>
    </row>
    <row r="9" spans="1:19">
      <c r="A9" s="401"/>
      <c r="B9" s="443" t="s">
        <v>1419</v>
      </c>
      <c r="C9" s="459" t="s">
        <v>1420</v>
      </c>
      <c r="D9" s="429"/>
      <c r="E9" s="429"/>
      <c r="F9" s="429"/>
      <c r="G9" s="429"/>
    </row>
    <row r="10" spans="1:19">
      <c r="A10" s="401"/>
      <c r="B10" s="443"/>
      <c r="C10" s="459"/>
      <c r="D10" s="251" t="s">
        <v>2355</v>
      </c>
      <c r="E10" s="251" t="s">
        <v>1421</v>
      </c>
      <c r="F10" s="429"/>
      <c r="G10" s="429"/>
    </row>
    <row r="11" spans="1:19" ht="31.5">
      <c r="A11" s="401">
        <v>1</v>
      </c>
      <c r="B11" s="443" t="s">
        <v>1422</v>
      </c>
      <c r="C11" s="459"/>
      <c r="D11" s="228"/>
      <c r="E11" s="228"/>
      <c r="F11" s="228"/>
      <c r="G11" s="228"/>
    </row>
    <row r="12" spans="1:19" ht="31.5">
      <c r="A12" s="401">
        <v>2</v>
      </c>
      <c r="B12" s="443" t="s">
        <v>1423</v>
      </c>
      <c r="C12" s="459"/>
      <c r="D12" s="228"/>
      <c r="E12" s="228"/>
      <c r="F12" s="228"/>
      <c r="G12" s="228"/>
    </row>
    <row r="13" spans="1:19">
      <c r="A13" s="401">
        <v>2.1</v>
      </c>
      <c r="B13" s="443" t="s">
        <v>1424</v>
      </c>
      <c r="C13" s="459"/>
      <c r="D13" s="454"/>
      <c r="E13" s="454"/>
      <c r="F13" s="454"/>
      <c r="G13" s="454"/>
    </row>
    <row r="14" spans="1:19" ht="31.5">
      <c r="A14" s="401" t="s">
        <v>28</v>
      </c>
      <c r="B14" s="443" t="s">
        <v>1425</v>
      </c>
      <c r="C14" s="459" t="s">
        <v>591</v>
      </c>
      <c r="D14" s="228"/>
      <c r="E14" s="228"/>
      <c r="F14" s="228"/>
      <c r="G14" s="228"/>
    </row>
    <row r="15" spans="1:19" ht="31.5">
      <c r="A15" s="401" t="s">
        <v>31</v>
      </c>
      <c r="B15" s="443" t="s">
        <v>1426</v>
      </c>
      <c r="C15" s="459" t="s">
        <v>591</v>
      </c>
      <c r="D15" s="228"/>
      <c r="E15" s="228"/>
      <c r="F15" s="228"/>
      <c r="G15" s="228"/>
    </row>
    <row r="16" spans="1:19">
      <c r="A16" s="401">
        <v>2.2000000000000002</v>
      </c>
      <c r="B16" s="443" t="s">
        <v>1427</v>
      </c>
      <c r="C16" s="459"/>
      <c r="D16" s="454"/>
      <c r="E16" s="454"/>
      <c r="F16" s="454"/>
      <c r="G16" s="454"/>
    </row>
    <row r="17" spans="1:7">
      <c r="A17" s="401" t="s">
        <v>28</v>
      </c>
      <c r="B17" s="443" t="s">
        <v>1428</v>
      </c>
      <c r="C17" s="459" t="s">
        <v>591</v>
      </c>
      <c r="D17" s="228"/>
      <c r="E17" s="228"/>
      <c r="F17" s="228"/>
      <c r="G17" s="228"/>
    </row>
    <row r="18" spans="1:7">
      <c r="A18" s="401" t="s">
        <v>31</v>
      </c>
      <c r="B18" s="443" t="s">
        <v>1429</v>
      </c>
      <c r="C18" s="459" t="s">
        <v>591</v>
      </c>
      <c r="D18" s="228"/>
      <c r="E18" s="228"/>
      <c r="F18" s="228"/>
      <c r="G18" s="228"/>
    </row>
    <row r="19" spans="1:7">
      <c r="A19" s="401" t="s">
        <v>585</v>
      </c>
      <c r="B19" s="443" t="s">
        <v>1430</v>
      </c>
      <c r="C19" s="459" t="s">
        <v>591</v>
      </c>
      <c r="D19" s="228"/>
      <c r="E19" s="228"/>
      <c r="F19" s="228"/>
      <c r="G19" s="228"/>
    </row>
    <row r="20" spans="1:7">
      <c r="A20" s="401" t="s">
        <v>586</v>
      </c>
      <c r="B20" s="443" t="s">
        <v>1431</v>
      </c>
      <c r="C20" s="459" t="s">
        <v>591</v>
      </c>
      <c r="D20" s="228"/>
      <c r="E20" s="228"/>
      <c r="F20" s="228"/>
      <c r="G20" s="228"/>
    </row>
    <row r="21" spans="1:7">
      <c r="A21" s="401" t="s">
        <v>1276</v>
      </c>
      <c r="B21" s="443" t="s">
        <v>1432</v>
      </c>
      <c r="C21" s="459" t="s">
        <v>591</v>
      </c>
      <c r="D21" s="228"/>
      <c r="E21" s="228"/>
      <c r="F21" s="228"/>
      <c r="G21" s="228"/>
    </row>
    <row r="22" spans="1:7">
      <c r="A22" s="401">
        <v>2.2999999999999998</v>
      </c>
      <c r="B22" s="443" t="s">
        <v>1433</v>
      </c>
      <c r="C22" s="459"/>
      <c r="D22" s="454"/>
      <c r="E22" s="454"/>
      <c r="F22" s="454"/>
      <c r="G22" s="454"/>
    </row>
    <row r="23" spans="1:7" ht="22.5" customHeight="1">
      <c r="A23" s="401" t="s">
        <v>28</v>
      </c>
      <c r="B23" s="443" t="s">
        <v>1434</v>
      </c>
      <c r="C23" s="459" t="s">
        <v>591</v>
      </c>
      <c r="D23" s="228"/>
      <c r="E23" s="228"/>
      <c r="F23" s="228"/>
      <c r="G23" s="228"/>
    </row>
    <row r="24" spans="1:7">
      <c r="A24" s="401">
        <v>3</v>
      </c>
      <c r="B24" s="443" t="s">
        <v>1435</v>
      </c>
      <c r="C24" s="459"/>
      <c r="D24" s="228"/>
      <c r="E24" s="228"/>
      <c r="F24" s="228"/>
      <c r="G24" s="228"/>
    </row>
    <row r="25" spans="1:7">
      <c r="A25" s="401">
        <v>3.1</v>
      </c>
      <c r="B25" s="443" t="s">
        <v>1436</v>
      </c>
      <c r="C25" s="459"/>
      <c r="D25" s="454"/>
      <c r="E25" s="454"/>
      <c r="F25" s="454"/>
      <c r="G25" s="454"/>
    </row>
    <row r="26" spans="1:7">
      <c r="A26" s="401" t="s">
        <v>28</v>
      </c>
      <c r="B26" s="443" t="s">
        <v>1437</v>
      </c>
      <c r="C26" s="459" t="s">
        <v>569</v>
      </c>
      <c r="D26" s="228"/>
      <c r="E26" s="228"/>
      <c r="F26" s="228"/>
      <c r="G26" s="228"/>
    </row>
    <row r="27" spans="1:7" ht="31.5">
      <c r="A27" s="401" t="s">
        <v>31</v>
      </c>
      <c r="B27" s="443" t="s">
        <v>1426</v>
      </c>
      <c r="C27" s="459" t="s">
        <v>569</v>
      </c>
      <c r="D27" s="228"/>
      <c r="E27" s="228"/>
      <c r="F27" s="228"/>
      <c r="G27" s="228"/>
    </row>
    <row r="28" spans="1:7">
      <c r="A28" s="401" t="s">
        <v>585</v>
      </c>
      <c r="B28" s="443" t="s">
        <v>1438</v>
      </c>
      <c r="C28" s="459" t="s">
        <v>569</v>
      </c>
      <c r="D28" s="228"/>
      <c r="E28" s="228"/>
      <c r="F28" s="228"/>
      <c r="G28" s="228"/>
    </row>
    <row r="29" spans="1:7" ht="31.5">
      <c r="A29" s="401">
        <v>3.2</v>
      </c>
      <c r="B29" s="443" t="s">
        <v>1439</v>
      </c>
      <c r="C29" s="459" t="s">
        <v>1440</v>
      </c>
      <c r="D29" s="228"/>
      <c r="E29" s="228"/>
      <c r="F29" s="228"/>
      <c r="G29" s="228"/>
    </row>
    <row r="30" spans="1:7" ht="47.25">
      <c r="A30" s="401">
        <v>3.3</v>
      </c>
      <c r="B30" s="443" t="s">
        <v>1441</v>
      </c>
      <c r="C30" s="459" t="s">
        <v>568</v>
      </c>
      <c r="D30" s="228"/>
      <c r="E30" s="228"/>
      <c r="F30" s="228"/>
      <c r="G30" s="228"/>
    </row>
    <row r="31" spans="1:7" ht="31.5">
      <c r="A31" s="401">
        <v>4</v>
      </c>
      <c r="B31" s="443" t="s">
        <v>1442</v>
      </c>
      <c r="C31" s="459"/>
      <c r="D31" s="454"/>
      <c r="E31" s="454"/>
      <c r="F31" s="454"/>
      <c r="G31" s="454"/>
    </row>
    <row r="32" spans="1:7">
      <c r="A32" s="401">
        <v>4.0999999999999996</v>
      </c>
      <c r="B32" s="443" t="s">
        <v>1436</v>
      </c>
      <c r="C32" s="459"/>
      <c r="D32" s="454"/>
      <c r="E32" s="454"/>
      <c r="F32" s="454"/>
      <c r="G32" s="454"/>
    </row>
    <row r="33" spans="1:7">
      <c r="A33" s="401"/>
      <c r="B33" s="443" t="s">
        <v>1443</v>
      </c>
      <c r="C33" s="459" t="s">
        <v>569</v>
      </c>
      <c r="D33" s="228"/>
      <c r="E33" s="228"/>
      <c r="F33" s="228"/>
      <c r="G33" s="228"/>
    </row>
    <row r="34" spans="1:7">
      <c r="A34" s="401"/>
      <c r="B34" s="443" t="s">
        <v>1444</v>
      </c>
      <c r="C34" s="459" t="s">
        <v>569</v>
      </c>
      <c r="D34" s="228"/>
      <c r="E34" s="228"/>
      <c r="F34" s="228"/>
      <c r="G34" s="228"/>
    </row>
    <row r="35" spans="1:7">
      <c r="A35" s="401"/>
      <c r="B35" s="443" t="s">
        <v>1445</v>
      </c>
      <c r="C35" s="459" t="s">
        <v>569</v>
      </c>
      <c r="D35" s="228"/>
      <c r="E35" s="228"/>
      <c r="F35" s="228"/>
      <c r="G35" s="228"/>
    </row>
    <row r="36" spans="1:7" ht="31.5">
      <c r="A36" s="401">
        <v>4.2</v>
      </c>
      <c r="B36" s="443" t="s">
        <v>1439</v>
      </c>
      <c r="C36" s="459" t="s">
        <v>1440</v>
      </c>
      <c r="D36" s="228"/>
      <c r="E36" s="228"/>
      <c r="F36" s="228"/>
      <c r="G36" s="228"/>
    </row>
    <row r="37" spans="1:7">
      <c r="A37" s="401">
        <v>4.3</v>
      </c>
      <c r="B37" s="443" t="s">
        <v>1446</v>
      </c>
      <c r="C37" s="459"/>
      <c r="D37" s="454"/>
      <c r="E37" s="454"/>
      <c r="F37" s="454"/>
      <c r="G37" s="454"/>
    </row>
    <row r="38" spans="1:7" ht="47.25">
      <c r="A38" s="401" t="s">
        <v>28</v>
      </c>
      <c r="B38" s="443" t="s">
        <v>1447</v>
      </c>
      <c r="C38" s="459" t="s">
        <v>1448</v>
      </c>
      <c r="D38" s="228"/>
      <c r="E38" s="228"/>
      <c r="F38" s="228"/>
      <c r="G38" s="228"/>
    </row>
    <row r="39" spans="1:7" ht="78.75">
      <c r="A39" s="401" t="s">
        <v>31</v>
      </c>
      <c r="B39" s="443" t="s">
        <v>1449</v>
      </c>
      <c r="C39" s="459" t="s">
        <v>948</v>
      </c>
      <c r="D39" s="228"/>
      <c r="E39" s="228"/>
      <c r="F39" s="228"/>
      <c r="G39" s="228"/>
    </row>
    <row r="40" spans="1:7" ht="94.5">
      <c r="A40" s="401" t="s">
        <v>585</v>
      </c>
      <c r="B40" s="443" t="s">
        <v>1450</v>
      </c>
      <c r="C40" s="459" t="s">
        <v>948</v>
      </c>
      <c r="D40" s="228"/>
      <c r="E40" s="228"/>
      <c r="F40" s="228"/>
      <c r="G40" s="228"/>
    </row>
    <row r="41" spans="1:7">
      <c r="A41" s="401">
        <v>5</v>
      </c>
      <c r="B41" s="443" t="s">
        <v>1451</v>
      </c>
      <c r="C41" s="459"/>
      <c r="D41" s="228"/>
      <c r="E41" s="228"/>
      <c r="F41" s="228"/>
      <c r="G41" s="228"/>
    </row>
    <row r="42" spans="1:7">
      <c r="A42" s="401">
        <v>5.0999999999999996</v>
      </c>
      <c r="B42" s="443" t="s">
        <v>1452</v>
      </c>
      <c r="C42" s="459" t="s">
        <v>1440</v>
      </c>
      <c r="D42" s="228"/>
      <c r="E42" s="228"/>
      <c r="F42" s="228"/>
      <c r="G42" s="228"/>
    </row>
    <row r="43" spans="1:7">
      <c r="A43" s="401">
        <v>5.2</v>
      </c>
      <c r="B43" s="443" t="s">
        <v>1453</v>
      </c>
      <c r="C43" s="459"/>
      <c r="D43" s="454"/>
      <c r="E43" s="454"/>
      <c r="F43" s="454"/>
      <c r="G43" s="454"/>
    </row>
    <row r="44" spans="1:7">
      <c r="A44" s="401" t="s">
        <v>28</v>
      </c>
      <c r="B44" s="443" t="s">
        <v>1454</v>
      </c>
      <c r="C44" s="459"/>
      <c r="D44" s="228"/>
      <c r="E44" s="228"/>
      <c r="F44" s="228"/>
      <c r="G44" s="228"/>
    </row>
    <row r="45" spans="1:7" ht="31.5">
      <c r="A45" s="401" t="s">
        <v>31</v>
      </c>
      <c r="B45" s="443" t="s">
        <v>1455</v>
      </c>
      <c r="C45" s="459"/>
      <c r="D45" s="228"/>
      <c r="E45" s="228"/>
      <c r="F45" s="228"/>
      <c r="G45" s="228"/>
    </row>
    <row r="46" spans="1:7" ht="31.5">
      <c r="A46" s="401" t="s">
        <v>585</v>
      </c>
      <c r="B46" s="443" t="s">
        <v>1456</v>
      </c>
      <c r="C46" s="459"/>
      <c r="D46" s="228"/>
      <c r="E46" s="228"/>
      <c r="F46" s="228"/>
      <c r="G46" s="228"/>
    </row>
    <row r="47" spans="1:7" ht="31.5">
      <c r="A47" s="401" t="s">
        <v>586</v>
      </c>
      <c r="B47" s="443" t="s">
        <v>1457</v>
      </c>
      <c r="C47" s="459"/>
      <c r="D47" s="228"/>
      <c r="E47" s="228"/>
      <c r="F47" s="228"/>
      <c r="G47" s="228"/>
    </row>
    <row r="48" spans="1:7" ht="31.5">
      <c r="A48" s="401">
        <v>5.3</v>
      </c>
      <c r="B48" s="443" t="s">
        <v>1458</v>
      </c>
      <c r="C48" s="459" t="s">
        <v>1459</v>
      </c>
      <c r="D48" s="228"/>
      <c r="E48" s="228"/>
      <c r="F48" s="228"/>
      <c r="G48" s="228"/>
    </row>
    <row r="49" spans="1:7" ht="47.25">
      <c r="A49" s="401">
        <v>5.4</v>
      </c>
      <c r="B49" s="443" t="s">
        <v>1460</v>
      </c>
      <c r="C49" s="459"/>
      <c r="D49" s="454"/>
      <c r="E49" s="454"/>
      <c r="F49" s="454"/>
      <c r="G49" s="454"/>
    </row>
    <row r="50" spans="1:7">
      <c r="A50" s="401" t="s">
        <v>28</v>
      </c>
      <c r="B50" s="443" t="s">
        <v>1461</v>
      </c>
      <c r="C50" s="459" t="s">
        <v>1462</v>
      </c>
      <c r="D50" s="228"/>
      <c r="E50" s="228"/>
      <c r="F50" s="228"/>
      <c r="G50" s="228"/>
    </row>
    <row r="51" spans="1:7">
      <c r="A51" s="401">
        <v>5.5</v>
      </c>
      <c r="B51" s="443" t="s">
        <v>1463</v>
      </c>
      <c r="C51" s="459"/>
      <c r="D51" s="454"/>
      <c r="E51" s="454"/>
      <c r="F51" s="454"/>
      <c r="G51" s="454"/>
    </row>
    <row r="52" spans="1:7" ht="31.5">
      <c r="A52" s="401" t="s">
        <v>28</v>
      </c>
      <c r="B52" s="443" t="s">
        <v>1464</v>
      </c>
      <c r="C52" s="459" t="s">
        <v>1465</v>
      </c>
      <c r="D52" s="228"/>
      <c r="E52" s="228"/>
      <c r="F52" s="228"/>
      <c r="G52" s="228"/>
    </row>
    <row r="53" spans="1:7" ht="31.5">
      <c r="A53" s="401">
        <v>5.6</v>
      </c>
      <c r="B53" s="443" t="s">
        <v>1466</v>
      </c>
      <c r="C53" s="459" t="s">
        <v>625</v>
      </c>
      <c r="D53" s="228"/>
      <c r="E53" s="228"/>
      <c r="F53" s="228"/>
      <c r="G53" s="228"/>
    </row>
    <row r="54" spans="1:7" ht="31.5">
      <c r="A54" s="401">
        <v>5.7</v>
      </c>
      <c r="B54" s="443" t="s">
        <v>1467</v>
      </c>
      <c r="C54" s="459" t="s">
        <v>1468</v>
      </c>
      <c r="D54" s="228"/>
      <c r="E54" s="228"/>
      <c r="F54" s="228"/>
      <c r="G54" s="228"/>
    </row>
    <row r="55" spans="1:7" ht="31.5">
      <c r="A55" s="401">
        <v>5.8</v>
      </c>
      <c r="B55" s="443" t="s">
        <v>1469</v>
      </c>
      <c r="C55" s="459"/>
      <c r="D55" s="454"/>
      <c r="E55" s="454"/>
      <c r="F55" s="454"/>
      <c r="G55" s="454"/>
    </row>
    <row r="56" spans="1:7">
      <c r="A56" s="401" t="s">
        <v>28</v>
      </c>
      <c r="B56" s="443" t="s">
        <v>1470</v>
      </c>
      <c r="C56" s="459" t="s">
        <v>1471</v>
      </c>
      <c r="D56" s="228"/>
      <c r="E56" s="228"/>
      <c r="F56" s="228"/>
      <c r="G56" s="228"/>
    </row>
    <row r="57" spans="1:7">
      <c r="A57" s="401" t="s">
        <v>31</v>
      </c>
      <c r="B57" s="443" t="s">
        <v>1438</v>
      </c>
      <c r="C57" s="459" t="s">
        <v>1471</v>
      </c>
      <c r="D57" s="228"/>
      <c r="E57" s="228"/>
      <c r="F57" s="228"/>
      <c r="G57" s="228"/>
    </row>
    <row r="58" spans="1:7">
      <c r="A58" s="401" t="s">
        <v>585</v>
      </c>
      <c r="B58" s="443" t="s">
        <v>1472</v>
      </c>
      <c r="C58" s="459" t="s">
        <v>1471</v>
      </c>
      <c r="D58" s="228"/>
      <c r="E58" s="228"/>
      <c r="F58" s="228"/>
      <c r="G58" s="228"/>
    </row>
    <row r="59" spans="1:7" ht="31.5">
      <c r="A59" s="401">
        <v>6</v>
      </c>
      <c r="B59" s="443" t="s">
        <v>1473</v>
      </c>
      <c r="C59" s="459" t="s">
        <v>590</v>
      </c>
      <c r="D59" s="228"/>
      <c r="E59" s="228"/>
      <c r="F59" s="228"/>
      <c r="G59" s="228"/>
    </row>
    <row r="60" spans="1:7" ht="63">
      <c r="A60" s="401">
        <v>7</v>
      </c>
      <c r="B60" s="443" t="s">
        <v>1474</v>
      </c>
      <c r="C60" s="459" t="s">
        <v>948</v>
      </c>
      <c r="D60" s="228"/>
      <c r="E60" s="228"/>
      <c r="F60" s="228"/>
      <c r="G60" s="228"/>
    </row>
    <row r="61" spans="1:7">
      <c r="A61" s="401"/>
      <c r="B61" s="467" t="s">
        <v>1475</v>
      </c>
      <c r="C61" s="459"/>
      <c r="D61" s="452"/>
      <c r="E61" s="452"/>
      <c r="F61" s="452"/>
      <c r="G61" s="452"/>
    </row>
    <row r="62" spans="1:7" ht="31.5">
      <c r="A62" s="401">
        <v>1</v>
      </c>
      <c r="B62" s="443" t="s">
        <v>1422</v>
      </c>
      <c r="C62" s="459"/>
      <c r="D62" s="228"/>
      <c r="E62" s="228"/>
      <c r="F62" s="228"/>
      <c r="G62" s="228"/>
    </row>
    <row r="63" spans="1:7" ht="31.5">
      <c r="A63" s="401">
        <v>2</v>
      </c>
      <c r="B63" s="443" t="s">
        <v>1423</v>
      </c>
      <c r="C63" s="459"/>
      <c r="D63" s="228"/>
      <c r="E63" s="228"/>
      <c r="F63" s="228"/>
      <c r="G63" s="228"/>
    </row>
    <row r="64" spans="1:7">
      <c r="A64" s="401">
        <v>2.1</v>
      </c>
      <c r="B64" s="443" t="s">
        <v>1427</v>
      </c>
      <c r="C64" s="459"/>
      <c r="D64" s="452"/>
      <c r="E64" s="452"/>
      <c r="F64" s="452"/>
      <c r="G64" s="452"/>
    </row>
    <row r="65" spans="1:7">
      <c r="A65" s="401" t="s">
        <v>28</v>
      </c>
      <c r="B65" s="443" t="s">
        <v>1428</v>
      </c>
      <c r="C65" s="459" t="s">
        <v>591</v>
      </c>
      <c r="D65" s="228"/>
      <c r="E65" s="228"/>
      <c r="F65" s="228"/>
      <c r="G65" s="228"/>
    </row>
    <row r="66" spans="1:7">
      <c r="A66" s="401" t="s">
        <v>31</v>
      </c>
      <c r="B66" s="443" t="s">
        <v>1429</v>
      </c>
      <c r="C66" s="459" t="s">
        <v>591</v>
      </c>
      <c r="D66" s="228"/>
      <c r="E66" s="228"/>
      <c r="F66" s="228"/>
      <c r="G66" s="228"/>
    </row>
    <row r="67" spans="1:7">
      <c r="A67" s="401" t="s">
        <v>585</v>
      </c>
      <c r="B67" s="443" t="s">
        <v>1430</v>
      </c>
      <c r="C67" s="459" t="s">
        <v>591</v>
      </c>
      <c r="D67" s="228"/>
      <c r="E67" s="228"/>
      <c r="F67" s="228"/>
      <c r="G67" s="228"/>
    </row>
    <row r="68" spans="1:7">
      <c r="A68" s="401" t="s">
        <v>586</v>
      </c>
      <c r="B68" s="443" t="s">
        <v>1431</v>
      </c>
      <c r="C68" s="459" t="s">
        <v>591</v>
      </c>
      <c r="D68" s="228"/>
      <c r="E68" s="228"/>
      <c r="F68" s="228"/>
      <c r="G68" s="228"/>
    </row>
    <row r="69" spans="1:7">
      <c r="A69" s="401" t="s">
        <v>1276</v>
      </c>
      <c r="B69" s="443" t="s">
        <v>1432</v>
      </c>
      <c r="C69" s="459" t="s">
        <v>591</v>
      </c>
      <c r="D69" s="228"/>
      <c r="E69" s="228"/>
      <c r="F69" s="228"/>
      <c r="G69" s="228"/>
    </row>
    <row r="70" spans="1:7">
      <c r="A70" s="401">
        <v>2</v>
      </c>
      <c r="B70" s="443" t="s">
        <v>1433</v>
      </c>
      <c r="C70" s="459"/>
      <c r="D70" s="452"/>
      <c r="E70" s="452"/>
      <c r="F70" s="452"/>
      <c r="G70" s="452"/>
    </row>
    <row r="71" spans="1:7" ht="25.5" customHeight="1">
      <c r="A71" s="401" t="s">
        <v>28</v>
      </c>
      <c r="B71" s="443" t="s">
        <v>1434</v>
      </c>
      <c r="C71" s="459" t="s">
        <v>591</v>
      </c>
      <c r="D71" s="228"/>
      <c r="E71" s="228"/>
      <c r="F71" s="228"/>
      <c r="G71" s="228"/>
    </row>
    <row r="72" spans="1:7">
      <c r="A72" s="401">
        <v>3</v>
      </c>
      <c r="B72" s="443" t="s">
        <v>1435</v>
      </c>
      <c r="C72" s="459"/>
      <c r="D72" s="228"/>
      <c r="E72" s="228"/>
      <c r="F72" s="228"/>
      <c r="G72" s="228"/>
    </row>
    <row r="73" spans="1:7">
      <c r="A73" s="401">
        <v>3.1</v>
      </c>
      <c r="B73" s="443" t="s">
        <v>1436</v>
      </c>
      <c r="C73" s="459"/>
      <c r="D73" s="452"/>
      <c r="E73" s="452"/>
      <c r="F73" s="452"/>
      <c r="G73" s="452"/>
    </row>
    <row r="74" spans="1:7">
      <c r="A74" s="401" t="s">
        <v>28</v>
      </c>
      <c r="B74" s="443" t="s">
        <v>1437</v>
      </c>
      <c r="C74" s="459" t="s">
        <v>569</v>
      </c>
      <c r="D74" s="228"/>
      <c r="E74" s="228"/>
      <c r="F74" s="228"/>
      <c r="G74" s="228"/>
    </row>
    <row r="75" spans="1:7">
      <c r="A75" s="401" t="s">
        <v>31</v>
      </c>
      <c r="B75" s="443" t="s">
        <v>1472</v>
      </c>
      <c r="C75" s="459" t="s">
        <v>569</v>
      </c>
      <c r="D75" s="228"/>
      <c r="E75" s="228"/>
      <c r="F75" s="228"/>
      <c r="G75" s="228"/>
    </row>
    <row r="76" spans="1:7">
      <c r="A76" s="401" t="s">
        <v>585</v>
      </c>
      <c r="B76" s="443" t="s">
        <v>1438</v>
      </c>
      <c r="C76" s="459" t="s">
        <v>569</v>
      </c>
      <c r="D76" s="228"/>
      <c r="E76" s="228"/>
      <c r="F76" s="228"/>
      <c r="G76" s="228"/>
    </row>
    <row r="77" spans="1:7" ht="31.5">
      <c r="A77" s="401">
        <v>3.2</v>
      </c>
      <c r="B77" s="443" t="s">
        <v>1439</v>
      </c>
      <c r="C77" s="459" t="s">
        <v>1440</v>
      </c>
      <c r="D77" s="228"/>
      <c r="E77" s="228"/>
      <c r="F77" s="228"/>
      <c r="G77" s="228"/>
    </row>
    <row r="78" spans="1:7">
      <c r="A78" s="401">
        <v>3.3</v>
      </c>
      <c r="B78" s="443" t="s">
        <v>1446</v>
      </c>
      <c r="C78" s="459"/>
      <c r="D78" s="452"/>
      <c r="E78" s="452"/>
      <c r="F78" s="452"/>
      <c r="G78" s="452"/>
    </row>
    <row r="79" spans="1:7" ht="63">
      <c r="A79" s="401" t="s">
        <v>28</v>
      </c>
      <c r="B79" s="443" t="s">
        <v>1476</v>
      </c>
      <c r="C79" s="459" t="s">
        <v>1448</v>
      </c>
      <c r="D79" s="228"/>
      <c r="E79" s="228"/>
      <c r="F79" s="228"/>
      <c r="G79" s="228"/>
    </row>
    <row r="80" spans="1:7" ht="78.75">
      <c r="A80" s="401" t="s">
        <v>31</v>
      </c>
      <c r="B80" s="443" t="s">
        <v>1449</v>
      </c>
      <c r="C80" s="459" t="s">
        <v>948</v>
      </c>
      <c r="D80" s="228"/>
      <c r="E80" s="228"/>
      <c r="F80" s="228"/>
      <c r="G80" s="228"/>
    </row>
    <row r="81" spans="1:7" ht="94.5">
      <c r="A81" s="401" t="s">
        <v>585</v>
      </c>
      <c r="B81" s="443" t="s">
        <v>1477</v>
      </c>
      <c r="C81" s="459" t="s">
        <v>948</v>
      </c>
      <c r="D81" s="228"/>
      <c r="E81" s="228"/>
      <c r="F81" s="228"/>
      <c r="G81" s="228"/>
    </row>
    <row r="82" spans="1:7" ht="31.5">
      <c r="A82" s="468">
        <v>4</v>
      </c>
      <c r="B82" s="443" t="s">
        <v>1478</v>
      </c>
      <c r="C82" s="459"/>
      <c r="D82" s="228"/>
      <c r="E82" s="228"/>
      <c r="F82" s="228"/>
      <c r="G82" s="228"/>
    </row>
    <row r="83" spans="1:7">
      <c r="A83" s="401">
        <v>4.0999999999999996</v>
      </c>
      <c r="B83" s="443" t="s">
        <v>1452</v>
      </c>
      <c r="C83" s="459" t="s">
        <v>1440</v>
      </c>
      <c r="D83" s="228"/>
      <c r="E83" s="228"/>
      <c r="F83" s="228"/>
      <c r="G83" s="228"/>
    </row>
    <row r="84" spans="1:7" ht="31.5">
      <c r="A84" s="401">
        <v>4.2</v>
      </c>
      <c r="B84" s="443" t="s">
        <v>1479</v>
      </c>
      <c r="C84" s="459"/>
      <c r="D84" s="228"/>
      <c r="E84" s="228"/>
      <c r="F84" s="228"/>
      <c r="G84" s="228"/>
    </row>
    <row r="85" spans="1:7" ht="31.5">
      <c r="A85" s="401">
        <v>4.3</v>
      </c>
      <c r="B85" s="443" t="s">
        <v>1458</v>
      </c>
      <c r="C85" s="459" t="s">
        <v>1459</v>
      </c>
      <c r="D85" s="228"/>
      <c r="E85" s="228"/>
      <c r="F85" s="228"/>
      <c r="G85" s="228"/>
    </row>
    <row r="86" spans="1:7" ht="31.5">
      <c r="A86" s="401">
        <v>4.4000000000000004</v>
      </c>
      <c r="B86" s="443" t="s">
        <v>1480</v>
      </c>
      <c r="C86" s="459" t="s">
        <v>947</v>
      </c>
      <c r="D86" s="228"/>
      <c r="E86" s="228"/>
      <c r="F86" s="228"/>
      <c r="G86" s="228"/>
    </row>
    <row r="87" spans="1:7" ht="31.5">
      <c r="A87" s="401">
        <v>4.5</v>
      </c>
      <c r="B87" s="443" t="s">
        <v>1481</v>
      </c>
      <c r="C87" s="459" t="s">
        <v>1468</v>
      </c>
      <c r="D87" s="228"/>
      <c r="E87" s="228"/>
      <c r="F87" s="228"/>
      <c r="G87" s="228"/>
    </row>
    <row r="88" spans="1:7" ht="31.5">
      <c r="A88" s="401">
        <v>4.5999999999999996</v>
      </c>
      <c r="B88" s="443" t="s">
        <v>1482</v>
      </c>
      <c r="C88" s="459"/>
      <c r="D88" s="452"/>
      <c r="E88" s="452"/>
      <c r="F88" s="452"/>
      <c r="G88" s="452"/>
    </row>
    <row r="89" spans="1:7">
      <c r="A89" s="401" t="s">
        <v>28</v>
      </c>
      <c r="B89" s="443" t="s">
        <v>1437</v>
      </c>
      <c r="C89" s="459" t="s">
        <v>569</v>
      </c>
      <c r="D89" s="228"/>
      <c r="E89" s="228"/>
      <c r="F89" s="228"/>
      <c r="G89" s="228"/>
    </row>
    <row r="90" spans="1:7">
      <c r="A90" s="401" t="s">
        <v>31</v>
      </c>
      <c r="B90" s="443" t="s">
        <v>1472</v>
      </c>
      <c r="C90" s="459" t="s">
        <v>569</v>
      </c>
      <c r="D90" s="228"/>
      <c r="E90" s="228"/>
      <c r="F90" s="228"/>
      <c r="G90" s="228"/>
    </row>
    <row r="91" spans="1:7">
      <c r="A91" s="401" t="s">
        <v>585</v>
      </c>
      <c r="B91" s="443" t="s">
        <v>1438</v>
      </c>
      <c r="C91" s="459" t="s">
        <v>1471</v>
      </c>
      <c r="D91" s="228"/>
      <c r="E91" s="228"/>
      <c r="F91" s="228"/>
      <c r="G91" s="228"/>
    </row>
    <row r="92" spans="1:7" ht="31.5">
      <c r="A92" s="468">
        <v>5</v>
      </c>
      <c r="B92" s="443" t="s">
        <v>1473</v>
      </c>
      <c r="C92" s="459" t="s">
        <v>590</v>
      </c>
      <c r="D92" s="228"/>
      <c r="E92" s="228"/>
      <c r="F92" s="228"/>
      <c r="G92" s="228"/>
    </row>
    <row r="94" spans="1:7" ht="35.1" customHeight="1">
      <c r="A94" s="27" t="s">
        <v>53</v>
      </c>
      <c r="B94" s="413"/>
      <c r="C94" s="366" t="s">
        <v>65</v>
      </c>
      <c r="D94" s="1357"/>
      <c r="E94" s="1357"/>
      <c r="F94" s="1357"/>
      <c r="G94" s="1357"/>
    </row>
    <row r="95" spans="1:7" ht="35.1" customHeight="1">
      <c r="A95" s="27" t="s">
        <v>55</v>
      </c>
      <c r="B95" s="413"/>
      <c r="C95" s="366" t="s">
        <v>66</v>
      </c>
      <c r="D95" s="1357"/>
      <c r="E95" s="1357"/>
      <c r="F95" s="1357"/>
      <c r="G95" s="1357"/>
    </row>
    <row r="96" spans="1:7" ht="35.1" customHeight="1">
      <c r="A96" s="26"/>
      <c r="B96" s="26"/>
      <c r="C96" s="398" t="s">
        <v>67</v>
      </c>
      <c r="D96" s="1357"/>
      <c r="E96" s="1357"/>
      <c r="F96" s="1357"/>
      <c r="G96" s="1357"/>
    </row>
  </sheetData>
  <mergeCells count="9">
    <mergeCell ref="D95:G95"/>
    <mergeCell ref="D96:G96"/>
    <mergeCell ref="A1:G1"/>
    <mergeCell ref="A2:G2"/>
    <mergeCell ref="A3:G3"/>
    <mergeCell ref="A4:G4"/>
    <mergeCell ref="A5:G5"/>
    <mergeCell ref="A6:G6"/>
    <mergeCell ref="D94:G94"/>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4"/>
  <dimension ref="A1:R94"/>
  <sheetViews>
    <sheetView topLeftCell="A28" workbookViewId="0">
      <selection activeCell="C20" sqref="C20"/>
    </sheetView>
  </sheetViews>
  <sheetFormatPr defaultColWidth="9.140625" defaultRowHeight="15.75"/>
  <cols>
    <col min="1" max="1" width="9.140625" style="408"/>
    <col min="2" max="2" width="27.140625" style="26" customWidth="1"/>
    <col min="3" max="5" width="18.5703125" style="26" customWidth="1"/>
    <col min="6" max="6" width="22.42578125" style="26" customWidth="1"/>
    <col min="7" max="257" width="9.140625" style="26"/>
    <col min="258" max="258" width="27.140625" style="26" customWidth="1"/>
    <col min="259" max="261" width="18.5703125" style="26" customWidth="1"/>
    <col min="262" max="262" width="22.42578125" style="26" customWidth="1"/>
    <col min="263" max="513" width="9.140625" style="26"/>
    <col min="514" max="514" width="27.140625" style="26" customWidth="1"/>
    <col min="515" max="517" width="18.5703125" style="26" customWidth="1"/>
    <col min="518" max="518" width="22.42578125" style="26" customWidth="1"/>
    <col min="519" max="769" width="9.140625" style="26"/>
    <col min="770" max="770" width="27.140625" style="26" customWidth="1"/>
    <col min="771" max="773" width="18.5703125" style="26" customWidth="1"/>
    <col min="774" max="774" width="22.42578125" style="26" customWidth="1"/>
    <col min="775" max="1025" width="9.140625" style="26"/>
    <col min="1026" max="1026" width="27.140625" style="26" customWidth="1"/>
    <col min="1027" max="1029" width="18.5703125" style="26" customWidth="1"/>
    <col min="1030" max="1030" width="22.42578125" style="26" customWidth="1"/>
    <col min="1031" max="1281" width="9.140625" style="26"/>
    <col min="1282" max="1282" width="27.140625" style="26" customWidth="1"/>
    <col min="1283" max="1285" width="18.5703125" style="26" customWidth="1"/>
    <col min="1286" max="1286" width="22.42578125" style="26" customWidth="1"/>
    <col min="1287" max="1537" width="9.140625" style="26"/>
    <col min="1538" max="1538" width="27.140625" style="26" customWidth="1"/>
    <col min="1539" max="1541" width="18.5703125" style="26" customWidth="1"/>
    <col min="1542" max="1542" width="22.42578125" style="26" customWidth="1"/>
    <col min="1543" max="1793" width="9.140625" style="26"/>
    <col min="1794" max="1794" width="27.140625" style="26" customWidth="1"/>
    <col min="1795" max="1797" width="18.5703125" style="26" customWidth="1"/>
    <col min="1798" max="1798" width="22.42578125" style="26" customWidth="1"/>
    <col min="1799" max="2049" width="9.140625" style="26"/>
    <col min="2050" max="2050" width="27.140625" style="26" customWidth="1"/>
    <col min="2051" max="2053" width="18.5703125" style="26" customWidth="1"/>
    <col min="2054" max="2054" width="22.42578125" style="26" customWidth="1"/>
    <col min="2055" max="2305" width="9.140625" style="26"/>
    <col min="2306" max="2306" width="27.140625" style="26" customWidth="1"/>
    <col min="2307" max="2309" width="18.5703125" style="26" customWidth="1"/>
    <col min="2310" max="2310" width="22.42578125" style="26" customWidth="1"/>
    <col min="2311" max="2561" width="9.140625" style="26"/>
    <col min="2562" max="2562" width="27.140625" style="26" customWidth="1"/>
    <col min="2563" max="2565" width="18.5703125" style="26" customWidth="1"/>
    <col min="2566" max="2566" width="22.42578125" style="26" customWidth="1"/>
    <col min="2567" max="2817" width="9.140625" style="26"/>
    <col min="2818" max="2818" width="27.140625" style="26" customWidth="1"/>
    <col min="2819" max="2821" width="18.5703125" style="26" customWidth="1"/>
    <col min="2822" max="2822" width="22.42578125" style="26" customWidth="1"/>
    <col min="2823" max="3073" width="9.140625" style="26"/>
    <col min="3074" max="3074" width="27.140625" style="26" customWidth="1"/>
    <col min="3075" max="3077" width="18.5703125" style="26" customWidth="1"/>
    <col min="3078" max="3078" width="22.42578125" style="26" customWidth="1"/>
    <col min="3079" max="3329" width="9.140625" style="26"/>
    <col min="3330" max="3330" width="27.140625" style="26" customWidth="1"/>
    <col min="3331" max="3333" width="18.5703125" style="26" customWidth="1"/>
    <col min="3334" max="3334" width="22.42578125" style="26" customWidth="1"/>
    <col min="3335" max="3585" width="9.140625" style="26"/>
    <col min="3586" max="3586" width="27.140625" style="26" customWidth="1"/>
    <col min="3587" max="3589" width="18.5703125" style="26" customWidth="1"/>
    <col min="3590" max="3590" width="22.42578125" style="26" customWidth="1"/>
    <col min="3591" max="3841" width="9.140625" style="26"/>
    <col min="3842" max="3842" width="27.140625" style="26" customWidth="1"/>
    <col min="3843" max="3845" width="18.5703125" style="26" customWidth="1"/>
    <col min="3846" max="3846" width="22.42578125" style="26" customWidth="1"/>
    <col min="3847" max="4097" width="9.140625" style="26"/>
    <col min="4098" max="4098" width="27.140625" style="26" customWidth="1"/>
    <col min="4099" max="4101" width="18.5703125" style="26" customWidth="1"/>
    <col min="4102" max="4102" width="22.42578125" style="26" customWidth="1"/>
    <col min="4103" max="4353" width="9.140625" style="26"/>
    <col min="4354" max="4354" width="27.140625" style="26" customWidth="1"/>
    <col min="4355" max="4357" width="18.5703125" style="26" customWidth="1"/>
    <col min="4358" max="4358" width="22.42578125" style="26" customWidth="1"/>
    <col min="4359" max="4609" width="9.140625" style="26"/>
    <col min="4610" max="4610" width="27.140625" style="26" customWidth="1"/>
    <col min="4611" max="4613" width="18.5703125" style="26" customWidth="1"/>
    <col min="4614" max="4614" width="22.42578125" style="26" customWidth="1"/>
    <col min="4615" max="4865" width="9.140625" style="26"/>
    <col min="4866" max="4866" width="27.140625" style="26" customWidth="1"/>
    <col min="4867" max="4869" width="18.5703125" style="26" customWidth="1"/>
    <col min="4870" max="4870" width="22.42578125" style="26" customWidth="1"/>
    <col min="4871" max="5121" width="9.140625" style="26"/>
    <col min="5122" max="5122" width="27.140625" style="26" customWidth="1"/>
    <col min="5123" max="5125" width="18.5703125" style="26" customWidth="1"/>
    <col min="5126" max="5126" width="22.42578125" style="26" customWidth="1"/>
    <col min="5127" max="5377" width="9.140625" style="26"/>
    <col min="5378" max="5378" width="27.140625" style="26" customWidth="1"/>
    <col min="5379" max="5381" width="18.5703125" style="26" customWidth="1"/>
    <col min="5382" max="5382" width="22.42578125" style="26" customWidth="1"/>
    <col min="5383" max="5633" width="9.140625" style="26"/>
    <col min="5634" max="5634" width="27.140625" style="26" customWidth="1"/>
    <col min="5635" max="5637" width="18.5703125" style="26" customWidth="1"/>
    <col min="5638" max="5638" width="22.42578125" style="26" customWidth="1"/>
    <col min="5639" max="5889" width="9.140625" style="26"/>
    <col min="5890" max="5890" width="27.140625" style="26" customWidth="1"/>
    <col min="5891" max="5893" width="18.5703125" style="26" customWidth="1"/>
    <col min="5894" max="5894" width="22.42578125" style="26" customWidth="1"/>
    <col min="5895" max="6145" width="9.140625" style="26"/>
    <col min="6146" max="6146" width="27.140625" style="26" customWidth="1"/>
    <col min="6147" max="6149" width="18.5703125" style="26" customWidth="1"/>
    <col min="6150" max="6150" width="22.42578125" style="26" customWidth="1"/>
    <col min="6151" max="6401" width="9.140625" style="26"/>
    <col min="6402" max="6402" width="27.140625" style="26" customWidth="1"/>
    <col min="6403" max="6405" width="18.5703125" style="26" customWidth="1"/>
    <col min="6406" max="6406" width="22.42578125" style="26" customWidth="1"/>
    <col min="6407" max="6657" width="9.140625" style="26"/>
    <col min="6658" max="6658" width="27.140625" style="26" customWidth="1"/>
    <col min="6659" max="6661" width="18.5703125" style="26" customWidth="1"/>
    <col min="6662" max="6662" width="22.42578125" style="26" customWidth="1"/>
    <col min="6663" max="6913" width="9.140625" style="26"/>
    <col min="6914" max="6914" width="27.140625" style="26" customWidth="1"/>
    <col min="6915" max="6917" width="18.5703125" style="26" customWidth="1"/>
    <col min="6918" max="6918" width="22.42578125" style="26" customWidth="1"/>
    <col min="6919" max="7169" width="9.140625" style="26"/>
    <col min="7170" max="7170" width="27.140625" style="26" customWidth="1"/>
    <col min="7171" max="7173" width="18.5703125" style="26" customWidth="1"/>
    <col min="7174" max="7174" width="22.42578125" style="26" customWidth="1"/>
    <col min="7175" max="7425" width="9.140625" style="26"/>
    <col min="7426" max="7426" width="27.140625" style="26" customWidth="1"/>
    <col min="7427" max="7429" width="18.5703125" style="26" customWidth="1"/>
    <col min="7430" max="7430" width="22.42578125" style="26" customWidth="1"/>
    <col min="7431" max="7681" width="9.140625" style="26"/>
    <col min="7682" max="7682" width="27.140625" style="26" customWidth="1"/>
    <col min="7683" max="7685" width="18.5703125" style="26" customWidth="1"/>
    <col min="7686" max="7686" width="22.42578125" style="26" customWidth="1"/>
    <col min="7687" max="7937" width="9.140625" style="26"/>
    <col min="7938" max="7938" width="27.140625" style="26" customWidth="1"/>
    <col min="7939" max="7941" width="18.5703125" style="26" customWidth="1"/>
    <col min="7942" max="7942" width="22.42578125" style="26" customWidth="1"/>
    <col min="7943" max="8193" width="9.140625" style="26"/>
    <col min="8194" max="8194" width="27.140625" style="26" customWidth="1"/>
    <col min="8195" max="8197" width="18.5703125" style="26" customWidth="1"/>
    <col min="8198" max="8198" width="22.42578125" style="26" customWidth="1"/>
    <col min="8199" max="8449" width="9.140625" style="26"/>
    <col min="8450" max="8450" width="27.140625" style="26" customWidth="1"/>
    <col min="8451" max="8453" width="18.5703125" style="26" customWidth="1"/>
    <col min="8454" max="8454" width="22.42578125" style="26" customWidth="1"/>
    <col min="8455" max="8705" width="9.140625" style="26"/>
    <col min="8706" max="8706" width="27.140625" style="26" customWidth="1"/>
    <col min="8707" max="8709" width="18.5703125" style="26" customWidth="1"/>
    <col min="8710" max="8710" width="22.42578125" style="26" customWidth="1"/>
    <col min="8711" max="8961" width="9.140625" style="26"/>
    <col min="8962" max="8962" width="27.140625" style="26" customWidth="1"/>
    <col min="8963" max="8965" width="18.5703125" style="26" customWidth="1"/>
    <col min="8966" max="8966" width="22.42578125" style="26" customWidth="1"/>
    <col min="8967" max="9217" width="9.140625" style="26"/>
    <col min="9218" max="9218" width="27.140625" style="26" customWidth="1"/>
    <col min="9219" max="9221" width="18.5703125" style="26" customWidth="1"/>
    <col min="9222" max="9222" width="22.42578125" style="26" customWidth="1"/>
    <col min="9223" max="9473" width="9.140625" style="26"/>
    <col min="9474" max="9474" width="27.140625" style="26" customWidth="1"/>
    <col min="9475" max="9477" width="18.5703125" style="26" customWidth="1"/>
    <col min="9478" max="9478" width="22.42578125" style="26" customWidth="1"/>
    <col min="9479" max="9729" width="9.140625" style="26"/>
    <col min="9730" max="9730" width="27.140625" style="26" customWidth="1"/>
    <col min="9731" max="9733" width="18.5703125" style="26" customWidth="1"/>
    <col min="9734" max="9734" width="22.42578125" style="26" customWidth="1"/>
    <col min="9735" max="9985" width="9.140625" style="26"/>
    <col min="9986" max="9986" width="27.140625" style="26" customWidth="1"/>
    <col min="9987" max="9989" width="18.5703125" style="26" customWidth="1"/>
    <col min="9990" max="9990" width="22.42578125" style="26" customWidth="1"/>
    <col min="9991" max="10241" width="9.140625" style="26"/>
    <col min="10242" max="10242" width="27.140625" style="26" customWidth="1"/>
    <col min="10243" max="10245" width="18.5703125" style="26" customWidth="1"/>
    <col min="10246" max="10246" width="22.42578125" style="26" customWidth="1"/>
    <col min="10247" max="10497" width="9.140625" style="26"/>
    <col min="10498" max="10498" width="27.140625" style="26" customWidth="1"/>
    <col min="10499" max="10501" width="18.5703125" style="26" customWidth="1"/>
    <col min="10502" max="10502" width="22.42578125" style="26" customWidth="1"/>
    <col min="10503" max="10753" width="9.140625" style="26"/>
    <col min="10754" max="10754" width="27.140625" style="26" customWidth="1"/>
    <col min="10755" max="10757" width="18.5703125" style="26" customWidth="1"/>
    <col min="10758" max="10758" width="22.42578125" style="26" customWidth="1"/>
    <col min="10759" max="11009" width="9.140625" style="26"/>
    <col min="11010" max="11010" width="27.140625" style="26" customWidth="1"/>
    <col min="11011" max="11013" width="18.5703125" style="26" customWidth="1"/>
    <col min="11014" max="11014" width="22.42578125" style="26" customWidth="1"/>
    <col min="11015" max="11265" width="9.140625" style="26"/>
    <col min="11266" max="11266" width="27.140625" style="26" customWidth="1"/>
    <col min="11267" max="11269" width="18.5703125" style="26" customWidth="1"/>
    <col min="11270" max="11270" width="22.42578125" style="26" customWidth="1"/>
    <col min="11271" max="11521" width="9.140625" style="26"/>
    <col min="11522" max="11522" width="27.140625" style="26" customWidth="1"/>
    <col min="11523" max="11525" width="18.5703125" style="26" customWidth="1"/>
    <col min="11526" max="11526" width="22.42578125" style="26" customWidth="1"/>
    <col min="11527" max="11777" width="9.140625" style="26"/>
    <col min="11778" max="11778" width="27.140625" style="26" customWidth="1"/>
    <col min="11779" max="11781" width="18.5703125" style="26" customWidth="1"/>
    <col min="11782" max="11782" width="22.42578125" style="26" customWidth="1"/>
    <col min="11783" max="12033" width="9.140625" style="26"/>
    <col min="12034" max="12034" width="27.140625" style="26" customWidth="1"/>
    <col min="12035" max="12037" width="18.5703125" style="26" customWidth="1"/>
    <col min="12038" max="12038" width="22.42578125" style="26" customWidth="1"/>
    <col min="12039" max="12289" width="9.140625" style="26"/>
    <col min="12290" max="12290" width="27.140625" style="26" customWidth="1"/>
    <col min="12291" max="12293" width="18.5703125" style="26" customWidth="1"/>
    <col min="12294" max="12294" width="22.42578125" style="26" customWidth="1"/>
    <col min="12295" max="12545" width="9.140625" style="26"/>
    <col min="12546" max="12546" width="27.140625" style="26" customWidth="1"/>
    <col min="12547" max="12549" width="18.5703125" style="26" customWidth="1"/>
    <col min="12550" max="12550" width="22.42578125" style="26" customWidth="1"/>
    <col min="12551" max="12801" width="9.140625" style="26"/>
    <col min="12802" max="12802" width="27.140625" style="26" customWidth="1"/>
    <col min="12803" max="12805" width="18.5703125" style="26" customWidth="1"/>
    <col min="12806" max="12806" width="22.42578125" style="26" customWidth="1"/>
    <col min="12807" max="13057" width="9.140625" style="26"/>
    <col min="13058" max="13058" width="27.140625" style="26" customWidth="1"/>
    <col min="13059" max="13061" width="18.5703125" style="26" customWidth="1"/>
    <col min="13062" max="13062" width="22.42578125" style="26" customWidth="1"/>
    <col min="13063" max="13313" width="9.140625" style="26"/>
    <col min="13314" max="13314" width="27.140625" style="26" customWidth="1"/>
    <col min="13315" max="13317" width="18.5703125" style="26" customWidth="1"/>
    <col min="13318" max="13318" width="22.42578125" style="26" customWidth="1"/>
    <col min="13319" max="13569" width="9.140625" style="26"/>
    <col min="13570" max="13570" width="27.140625" style="26" customWidth="1"/>
    <col min="13571" max="13573" width="18.5703125" style="26" customWidth="1"/>
    <col min="13574" max="13574" width="22.42578125" style="26" customWidth="1"/>
    <col min="13575" max="13825" width="9.140625" style="26"/>
    <col min="13826" max="13826" width="27.140625" style="26" customWidth="1"/>
    <col min="13827" max="13829" width="18.5703125" style="26" customWidth="1"/>
    <col min="13830" max="13830" width="22.42578125" style="26" customWidth="1"/>
    <col min="13831" max="14081" width="9.140625" style="26"/>
    <col min="14082" max="14082" width="27.140625" style="26" customWidth="1"/>
    <col min="14083" max="14085" width="18.5703125" style="26" customWidth="1"/>
    <col min="14086" max="14086" width="22.42578125" style="26" customWidth="1"/>
    <col min="14087" max="14337" width="9.140625" style="26"/>
    <col min="14338" max="14338" width="27.140625" style="26" customWidth="1"/>
    <col min="14339" max="14341" width="18.5703125" style="26" customWidth="1"/>
    <col min="14342" max="14342" width="22.42578125" style="26" customWidth="1"/>
    <col min="14343" max="14593" width="9.140625" style="26"/>
    <col min="14594" max="14594" width="27.140625" style="26" customWidth="1"/>
    <col min="14595" max="14597" width="18.5703125" style="26" customWidth="1"/>
    <col min="14598" max="14598" width="22.42578125" style="26" customWidth="1"/>
    <col min="14599" max="14849" width="9.140625" style="26"/>
    <col min="14850" max="14850" width="27.140625" style="26" customWidth="1"/>
    <col min="14851" max="14853" width="18.5703125" style="26" customWidth="1"/>
    <col min="14854" max="14854" width="22.42578125" style="26" customWidth="1"/>
    <col min="14855" max="15105" width="9.140625" style="26"/>
    <col min="15106" max="15106" width="27.140625" style="26" customWidth="1"/>
    <col min="15107" max="15109" width="18.5703125" style="26" customWidth="1"/>
    <col min="15110" max="15110" width="22.42578125" style="26" customWidth="1"/>
    <col min="15111" max="15361" width="9.140625" style="26"/>
    <col min="15362" max="15362" width="27.140625" style="26" customWidth="1"/>
    <col min="15363" max="15365" width="18.5703125" style="26" customWidth="1"/>
    <col min="15366" max="15366" width="22.42578125" style="26" customWidth="1"/>
    <col min="15367" max="15617" width="9.140625" style="26"/>
    <col min="15618" max="15618" width="27.140625" style="26" customWidth="1"/>
    <col min="15619" max="15621" width="18.5703125" style="26" customWidth="1"/>
    <col min="15622" max="15622" width="22.42578125" style="26" customWidth="1"/>
    <col min="15623" max="15873" width="9.140625" style="26"/>
    <col min="15874" max="15874" width="27.140625" style="26" customWidth="1"/>
    <col min="15875" max="15877" width="18.5703125" style="26" customWidth="1"/>
    <col min="15878" max="15878" width="22.42578125" style="26" customWidth="1"/>
    <col min="15879" max="16129" width="9.140625" style="26"/>
    <col min="16130" max="16130" width="27.140625" style="26" customWidth="1"/>
    <col min="16131" max="16133" width="18.5703125" style="26" customWidth="1"/>
    <col min="16134" max="16134" width="22.42578125" style="26" customWidth="1"/>
    <col min="16135" max="16384" width="9.140625" style="26"/>
  </cols>
  <sheetData>
    <row r="1" spans="1:18" ht="20.25">
      <c r="A1" s="1348" t="str">
        <f>Title!A1</f>
        <v>Karnataka Power Transmission Corporation Limited</v>
      </c>
      <c r="B1" s="1348"/>
      <c r="C1" s="1348"/>
      <c r="D1" s="1348"/>
      <c r="E1" s="1348"/>
      <c r="F1" s="1348"/>
    </row>
    <row r="2" spans="1:18" ht="48" customHeight="1">
      <c r="A2" s="919" t="str">
        <f>Title!A2</f>
        <v>Bid Enquiry No: KPTCL/2026-27/SS/WORK_INDENT3836</v>
      </c>
      <c r="B2" s="919"/>
      <c r="C2" s="919"/>
      <c r="D2" s="919"/>
      <c r="E2" s="919"/>
      <c r="F2" s="919"/>
    </row>
    <row r="3" spans="1:18" ht="170.25" customHeight="1">
      <c r="A3" s="1222"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222"/>
      <c r="C3" s="1222"/>
      <c r="D3" s="1222"/>
      <c r="E3" s="1222"/>
      <c r="F3" s="1222"/>
      <c r="G3" s="91"/>
      <c r="H3" s="91"/>
      <c r="I3" s="91"/>
      <c r="J3" s="91"/>
      <c r="K3" s="91"/>
      <c r="L3" s="91"/>
      <c r="M3" s="91"/>
      <c r="N3" s="91"/>
      <c r="O3" s="91"/>
      <c r="P3" s="91"/>
      <c r="Q3" s="91"/>
      <c r="R3" s="91"/>
    </row>
    <row r="4" spans="1:18">
      <c r="A4" s="1360" t="s">
        <v>574</v>
      </c>
      <c r="B4" s="1360"/>
      <c r="C4" s="1360"/>
      <c r="D4" s="1360"/>
      <c r="E4" s="1360"/>
      <c r="F4" s="1360"/>
      <c r="G4" s="27"/>
    </row>
    <row r="5" spans="1:18">
      <c r="A5" s="1361" t="s">
        <v>1484</v>
      </c>
      <c r="B5" s="1361"/>
      <c r="C5" s="1361"/>
      <c r="D5" s="1361"/>
      <c r="E5" s="1361"/>
      <c r="F5" s="1361"/>
      <c r="G5" s="27"/>
    </row>
    <row r="6" spans="1:18">
      <c r="A6" s="1368" t="s">
        <v>1485</v>
      </c>
      <c r="B6" s="1368"/>
      <c r="C6" s="1368"/>
      <c r="D6" s="1368"/>
      <c r="E6" s="1368"/>
      <c r="F6" s="1368"/>
      <c r="G6" s="27"/>
    </row>
    <row r="7" spans="1:18">
      <c r="A7" s="401"/>
      <c r="B7" s="470" t="s">
        <v>1483</v>
      </c>
      <c r="C7" s="413"/>
      <c r="D7" s="413"/>
      <c r="E7" s="413"/>
      <c r="F7" s="413"/>
    </row>
    <row r="8" spans="1:18">
      <c r="A8" s="401"/>
      <c r="B8" s="459"/>
      <c r="C8" s="1369" t="s">
        <v>2405</v>
      </c>
      <c r="D8" s="1369"/>
      <c r="E8" s="1369"/>
      <c r="F8" s="1369"/>
      <c r="G8" s="104"/>
    </row>
    <row r="9" spans="1:18">
      <c r="A9" s="471">
        <v>1</v>
      </c>
      <c r="B9" s="224" t="s">
        <v>1486</v>
      </c>
      <c r="C9" s="228" t="s">
        <v>2354</v>
      </c>
      <c r="D9" s="228"/>
      <c r="E9" s="228"/>
      <c r="F9" s="228"/>
    </row>
    <row r="10" spans="1:18" ht="31.5">
      <c r="A10" s="209">
        <v>1.01</v>
      </c>
      <c r="B10" s="224" t="s">
        <v>1487</v>
      </c>
      <c r="C10" s="228"/>
      <c r="D10" s="228"/>
      <c r="E10" s="228"/>
      <c r="F10" s="228"/>
    </row>
    <row r="11" spans="1:18" ht="31.5">
      <c r="A11" s="209">
        <v>1.02</v>
      </c>
      <c r="B11" s="224" t="s">
        <v>1488</v>
      </c>
      <c r="C11" s="228"/>
      <c r="D11" s="228"/>
      <c r="E11" s="228"/>
      <c r="F11" s="228"/>
    </row>
    <row r="12" spans="1:18">
      <c r="A12" s="209">
        <v>1.03</v>
      </c>
      <c r="B12" s="224" t="s">
        <v>1489</v>
      </c>
      <c r="C12" s="228"/>
      <c r="D12" s="228"/>
      <c r="E12" s="228"/>
      <c r="F12" s="228"/>
    </row>
    <row r="13" spans="1:18">
      <c r="A13" s="209">
        <v>1.04</v>
      </c>
      <c r="B13" s="224" t="s">
        <v>1490</v>
      </c>
      <c r="C13" s="228"/>
      <c r="D13" s="228"/>
      <c r="E13" s="228"/>
      <c r="F13" s="228"/>
    </row>
    <row r="14" spans="1:18" ht="47.25">
      <c r="A14" s="209">
        <v>1.05</v>
      </c>
      <c r="B14" s="224" t="s">
        <v>1491</v>
      </c>
      <c r="C14" s="228"/>
      <c r="D14" s="228"/>
      <c r="E14" s="228"/>
      <c r="F14" s="228"/>
    </row>
    <row r="15" spans="1:18">
      <c r="A15" s="209">
        <v>1.06</v>
      </c>
      <c r="B15" s="224" t="s">
        <v>1492</v>
      </c>
      <c r="C15" s="228"/>
      <c r="D15" s="228"/>
      <c r="E15" s="228"/>
      <c r="F15" s="228"/>
    </row>
    <row r="16" spans="1:18" ht="17.25" customHeight="1">
      <c r="A16" s="209">
        <v>1.07</v>
      </c>
      <c r="B16" s="224" t="s">
        <v>1493</v>
      </c>
      <c r="C16" s="228"/>
      <c r="D16" s="228"/>
      <c r="E16" s="228"/>
      <c r="F16" s="228"/>
    </row>
    <row r="17" spans="1:6" ht="31.5">
      <c r="A17" s="209">
        <v>1.08</v>
      </c>
      <c r="B17" s="224" t="s">
        <v>1494</v>
      </c>
      <c r="C17" s="228"/>
      <c r="D17" s="228"/>
      <c r="E17" s="228"/>
      <c r="F17" s="228"/>
    </row>
    <row r="18" spans="1:6">
      <c r="A18" s="209">
        <v>1.0900000000000001</v>
      </c>
      <c r="B18" s="224" t="s">
        <v>1495</v>
      </c>
      <c r="C18" s="448"/>
      <c r="D18" s="448"/>
      <c r="E18" s="448"/>
      <c r="F18" s="448"/>
    </row>
    <row r="19" spans="1:6">
      <c r="A19" s="209" t="s">
        <v>28</v>
      </c>
      <c r="B19" s="224" t="s">
        <v>1496</v>
      </c>
      <c r="C19" s="228"/>
      <c r="D19" s="228"/>
      <c r="E19" s="228"/>
      <c r="F19" s="228"/>
    </row>
    <row r="20" spans="1:6">
      <c r="A20" s="209" t="s">
        <v>31</v>
      </c>
      <c r="B20" s="224" t="s">
        <v>1497</v>
      </c>
      <c r="C20" s="228"/>
      <c r="D20" s="228"/>
      <c r="E20" s="228"/>
      <c r="F20" s="228"/>
    </row>
    <row r="21" spans="1:6" ht="47.25">
      <c r="A21" s="471">
        <v>1.1000000000000001</v>
      </c>
      <c r="B21" s="224" t="s">
        <v>1498</v>
      </c>
      <c r="C21" s="448"/>
      <c r="D21" s="448"/>
      <c r="E21" s="448"/>
      <c r="F21" s="448"/>
    </row>
    <row r="22" spans="1:6">
      <c r="A22" s="209" t="s">
        <v>28</v>
      </c>
      <c r="B22" s="224" t="s">
        <v>1499</v>
      </c>
      <c r="C22" s="448"/>
      <c r="D22" s="448"/>
      <c r="E22" s="448"/>
      <c r="F22" s="448"/>
    </row>
    <row r="23" spans="1:6">
      <c r="A23" s="209"/>
      <c r="B23" s="224" t="s">
        <v>1500</v>
      </c>
      <c r="C23" s="228"/>
      <c r="D23" s="228"/>
      <c r="E23" s="228"/>
      <c r="F23" s="228"/>
    </row>
    <row r="24" spans="1:6">
      <c r="A24" s="209"/>
      <c r="B24" s="224" t="s">
        <v>1501</v>
      </c>
      <c r="C24" s="228"/>
      <c r="D24" s="228"/>
      <c r="E24" s="228"/>
      <c r="F24" s="228"/>
    </row>
    <row r="25" spans="1:6">
      <c r="A25" s="209" t="s">
        <v>31</v>
      </c>
      <c r="B25" s="224" t="s">
        <v>1502</v>
      </c>
      <c r="C25" s="448"/>
      <c r="D25" s="448"/>
      <c r="E25" s="448"/>
      <c r="F25" s="448"/>
    </row>
    <row r="26" spans="1:6">
      <c r="A26" s="209"/>
      <c r="B26" s="224" t="s">
        <v>1500</v>
      </c>
      <c r="C26" s="228"/>
      <c r="D26" s="228"/>
      <c r="E26" s="228"/>
      <c r="F26" s="228"/>
    </row>
    <row r="27" spans="1:6">
      <c r="A27" s="209"/>
      <c r="B27" s="224" t="s">
        <v>1501</v>
      </c>
      <c r="C27" s="228"/>
      <c r="D27" s="228"/>
      <c r="E27" s="228"/>
      <c r="F27" s="228"/>
    </row>
    <row r="28" spans="1:6" ht="47.25">
      <c r="A28" s="209">
        <v>1.1100000000000001</v>
      </c>
      <c r="B28" s="224" t="s">
        <v>1503</v>
      </c>
      <c r="C28" s="448"/>
      <c r="D28" s="448"/>
      <c r="E28" s="448"/>
      <c r="F28" s="448"/>
    </row>
    <row r="29" spans="1:6">
      <c r="A29" s="209" t="s">
        <v>28</v>
      </c>
      <c r="B29" s="224" t="s">
        <v>1504</v>
      </c>
      <c r="C29" s="228"/>
      <c r="D29" s="228"/>
      <c r="E29" s="228"/>
      <c r="F29" s="228"/>
    </row>
    <row r="30" spans="1:6">
      <c r="A30" s="209" t="s">
        <v>31</v>
      </c>
      <c r="B30" s="224" t="s">
        <v>1505</v>
      </c>
      <c r="C30" s="228"/>
      <c r="D30" s="228"/>
      <c r="E30" s="228"/>
      <c r="F30" s="228"/>
    </row>
    <row r="31" spans="1:6" ht="94.5" customHeight="1">
      <c r="A31" s="209">
        <v>1.1200000000000001</v>
      </c>
      <c r="B31" s="224" t="s">
        <v>1506</v>
      </c>
      <c r="C31" s="228"/>
      <c r="D31" s="228"/>
      <c r="E31" s="228"/>
      <c r="F31" s="228"/>
    </row>
    <row r="32" spans="1:6" ht="47.25">
      <c r="A32" s="209">
        <v>1.1299999999999999</v>
      </c>
      <c r="B32" s="224" t="s">
        <v>1507</v>
      </c>
      <c r="C32" s="448"/>
      <c r="D32" s="448"/>
      <c r="E32" s="448"/>
      <c r="F32" s="448"/>
    </row>
    <row r="33" spans="1:6" ht="22.5" customHeight="1">
      <c r="A33" s="209" t="s">
        <v>1279</v>
      </c>
      <c r="B33" s="224" t="s">
        <v>1508</v>
      </c>
      <c r="C33" s="228"/>
      <c r="D33" s="228"/>
      <c r="E33" s="228"/>
      <c r="F33" s="228"/>
    </row>
    <row r="34" spans="1:6" ht="31.5">
      <c r="A34" s="209" t="s">
        <v>1280</v>
      </c>
      <c r="B34" s="224" t="s">
        <v>1509</v>
      </c>
      <c r="C34" s="228"/>
      <c r="D34" s="228"/>
      <c r="E34" s="228"/>
      <c r="F34" s="228"/>
    </row>
    <row r="35" spans="1:6" ht="31.5">
      <c r="A35" s="209">
        <v>1.1399999999999999</v>
      </c>
      <c r="B35" s="224" t="s">
        <v>1510</v>
      </c>
      <c r="C35" s="228"/>
      <c r="D35" s="228"/>
      <c r="E35" s="228"/>
      <c r="F35" s="228"/>
    </row>
    <row r="36" spans="1:6">
      <c r="A36" s="209">
        <v>1.1499999999999999</v>
      </c>
      <c r="B36" s="224" t="s">
        <v>1511</v>
      </c>
      <c r="C36" s="448"/>
      <c r="D36" s="448"/>
      <c r="E36" s="448"/>
      <c r="F36" s="448"/>
    </row>
    <row r="37" spans="1:6">
      <c r="A37" s="209" t="s">
        <v>28</v>
      </c>
      <c r="B37" s="224" t="s">
        <v>1512</v>
      </c>
      <c r="C37" s="448"/>
      <c r="D37" s="448"/>
      <c r="E37" s="448"/>
      <c r="F37" s="448"/>
    </row>
    <row r="38" spans="1:6">
      <c r="A38" s="209" t="s">
        <v>1279</v>
      </c>
      <c r="B38" s="224" t="s">
        <v>1513</v>
      </c>
      <c r="C38" s="228"/>
      <c r="D38" s="228"/>
      <c r="E38" s="228"/>
      <c r="F38" s="228"/>
    </row>
    <row r="39" spans="1:6">
      <c r="A39" s="209" t="s">
        <v>1280</v>
      </c>
      <c r="B39" s="224" t="s">
        <v>1514</v>
      </c>
      <c r="C39" s="228"/>
      <c r="D39" s="228"/>
      <c r="E39" s="228"/>
      <c r="F39" s="228"/>
    </row>
    <row r="40" spans="1:6">
      <c r="A40" s="209" t="s">
        <v>31</v>
      </c>
      <c r="B40" s="224" t="s">
        <v>1505</v>
      </c>
      <c r="C40" s="448"/>
      <c r="D40" s="448"/>
      <c r="E40" s="448"/>
      <c r="F40" s="448"/>
    </row>
    <row r="41" spans="1:6">
      <c r="A41" s="209" t="s">
        <v>1279</v>
      </c>
      <c r="B41" s="224" t="s">
        <v>1513</v>
      </c>
      <c r="C41" s="228"/>
      <c r="D41" s="228"/>
      <c r="E41" s="228"/>
      <c r="F41" s="228"/>
    </row>
    <row r="42" spans="1:6">
      <c r="A42" s="209" t="s">
        <v>1280</v>
      </c>
      <c r="B42" s="224" t="s">
        <v>1514</v>
      </c>
      <c r="C42" s="228"/>
      <c r="D42" s="228"/>
      <c r="E42" s="228"/>
      <c r="F42" s="228"/>
    </row>
    <row r="43" spans="1:6">
      <c r="A43" s="209">
        <v>1.1599999999999999</v>
      </c>
      <c r="B43" s="224" t="s">
        <v>1515</v>
      </c>
      <c r="C43" s="228"/>
      <c r="D43" s="228"/>
      <c r="E43" s="228"/>
      <c r="F43" s="228"/>
    </row>
    <row r="44" spans="1:6" ht="31.5">
      <c r="A44" s="209">
        <v>1.17</v>
      </c>
      <c r="B44" s="224" t="s">
        <v>1516</v>
      </c>
      <c r="C44" s="228"/>
      <c r="D44" s="228"/>
      <c r="E44" s="228"/>
      <c r="F44" s="228"/>
    </row>
    <row r="45" spans="1:6" ht="31.5">
      <c r="A45" s="209">
        <v>1.18</v>
      </c>
      <c r="B45" s="224" t="s">
        <v>1517</v>
      </c>
      <c r="C45" s="228"/>
      <c r="D45" s="228"/>
      <c r="E45" s="228"/>
      <c r="F45" s="228"/>
    </row>
    <row r="46" spans="1:6" ht="73.5" customHeight="1">
      <c r="A46" s="209">
        <v>1.19</v>
      </c>
      <c r="B46" s="224" t="s">
        <v>1518</v>
      </c>
      <c r="C46" s="448"/>
      <c r="D46" s="448"/>
      <c r="E46" s="448"/>
      <c r="F46" s="448"/>
    </row>
    <row r="47" spans="1:6">
      <c r="A47" s="209" t="s">
        <v>28</v>
      </c>
      <c r="B47" s="224" t="s">
        <v>1519</v>
      </c>
      <c r="C47" s="448"/>
      <c r="D47" s="448"/>
      <c r="E47" s="448"/>
      <c r="F47" s="448"/>
    </row>
    <row r="48" spans="1:6">
      <c r="A48" s="209" t="s">
        <v>1279</v>
      </c>
      <c r="B48" s="224" t="s">
        <v>1520</v>
      </c>
      <c r="C48" s="228"/>
      <c r="D48" s="228"/>
      <c r="E48" s="228"/>
      <c r="F48" s="228"/>
    </row>
    <row r="49" spans="1:6">
      <c r="A49" s="209" t="s">
        <v>1280</v>
      </c>
      <c r="B49" s="224" t="s">
        <v>1521</v>
      </c>
      <c r="C49" s="228"/>
      <c r="D49" s="228"/>
      <c r="E49" s="228"/>
      <c r="F49" s="228"/>
    </row>
    <row r="50" spans="1:6">
      <c r="A50" s="209" t="s">
        <v>31</v>
      </c>
      <c r="B50" s="224" t="s">
        <v>1505</v>
      </c>
      <c r="C50" s="448"/>
      <c r="D50" s="448"/>
      <c r="E50" s="448"/>
      <c r="F50" s="448"/>
    </row>
    <row r="51" spans="1:6">
      <c r="A51" s="209" t="s">
        <v>1279</v>
      </c>
      <c r="B51" s="224" t="s">
        <v>1520</v>
      </c>
      <c r="C51" s="228"/>
      <c r="D51" s="228"/>
      <c r="E51" s="228"/>
      <c r="F51" s="228"/>
    </row>
    <row r="52" spans="1:6">
      <c r="A52" s="209" t="s">
        <v>1280</v>
      </c>
      <c r="B52" s="224" t="s">
        <v>1521</v>
      </c>
      <c r="C52" s="228"/>
      <c r="D52" s="228"/>
      <c r="E52" s="228"/>
      <c r="F52" s="228"/>
    </row>
    <row r="53" spans="1:6" ht="63">
      <c r="A53" s="471">
        <v>1.2</v>
      </c>
      <c r="B53" s="224" t="s">
        <v>1522</v>
      </c>
      <c r="C53" s="228"/>
      <c r="D53" s="228"/>
      <c r="E53" s="228"/>
      <c r="F53" s="228"/>
    </row>
    <row r="54" spans="1:6" ht="78.75">
      <c r="A54" s="209">
        <v>1.21</v>
      </c>
      <c r="B54" s="224" t="s">
        <v>1523</v>
      </c>
      <c r="C54" s="228"/>
      <c r="D54" s="228"/>
      <c r="E54" s="228"/>
      <c r="F54" s="228"/>
    </row>
    <row r="55" spans="1:6" ht="39" customHeight="1">
      <c r="A55" s="209">
        <v>1.22</v>
      </c>
      <c r="B55" s="224" t="s">
        <v>1524</v>
      </c>
      <c r="C55" s="228"/>
      <c r="D55" s="228"/>
      <c r="E55" s="228"/>
      <c r="F55" s="228"/>
    </row>
    <row r="56" spans="1:6" ht="27" customHeight="1">
      <c r="A56" s="471">
        <v>1</v>
      </c>
      <c r="B56" s="224" t="s">
        <v>1525</v>
      </c>
      <c r="C56" s="228" t="s">
        <v>2334</v>
      </c>
      <c r="D56" s="472"/>
      <c r="E56" s="472"/>
      <c r="F56" s="472"/>
    </row>
    <row r="57" spans="1:6">
      <c r="A57" s="209">
        <v>1.01</v>
      </c>
      <c r="B57" s="224" t="s">
        <v>560</v>
      </c>
      <c r="C57" s="448"/>
      <c r="D57" s="448"/>
      <c r="E57" s="448"/>
      <c r="F57" s="448"/>
    </row>
    <row r="58" spans="1:6">
      <c r="A58" s="209" t="s">
        <v>28</v>
      </c>
      <c r="B58" s="224" t="s">
        <v>1526</v>
      </c>
      <c r="C58" s="228"/>
      <c r="D58" s="228"/>
      <c r="E58" s="228"/>
      <c r="F58" s="228"/>
    </row>
    <row r="59" spans="1:6">
      <c r="A59" s="209" t="s">
        <v>31</v>
      </c>
      <c r="B59" s="224" t="s">
        <v>1527</v>
      </c>
      <c r="C59" s="228"/>
      <c r="D59" s="228"/>
      <c r="E59" s="228"/>
      <c r="F59" s="228"/>
    </row>
    <row r="60" spans="1:6">
      <c r="A60" s="209">
        <v>1.02</v>
      </c>
      <c r="B60" s="224" t="s">
        <v>1528</v>
      </c>
      <c r="C60" s="448"/>
      <c r="D60" s="448"/>
      <c r="E60" s="448"/>
      <c r="F60" s="448"/>
    </row>
    <row r="61" spans="1:6">
      <c r="A61" s="209" t="s">
        <v>28</v>
      </c>
      <c r="B61" s="224" t="s">
        <v>1529</v>
      </c>
      <c r="C61" s="228"/>
      <c r="D61" s="228"/>
      <c r="E61" s="228"/>
      <c r="F61" s="228"/>
    </row>
    <row r="62" spans="1:6">
      <c r="A62" s="209" t="s">
        <v>31</v>
      </c>
      <c r="B62" s="224" t="s">
        <v>1530</v>
      </c>
      <c r="C62" s="228"/>
      <c r="D62" s="228"/>
      <c r="E62" s="228"/>
      <c r="F62" s="228"/>
    </row>
    <row r="63" spans="1:6">
      <c r="A63" s="209">
        <v>1.03</v>
      </c>
      <c r="B63" s="224" t="s">
        <v>587</v>
      </c>
      <c r="C63" s="228"/>
      <c r="D63" s="228"/>
      <c r="E63" s="228"/>
      <c r="F63" s="228"/>
    </row>
    <row r="64" spans="1:6">
      <c r="A64" s="209">
        <v>1.04</v>
      </c>
      <c r="B64" s="224" t="s">
        <v>1531</v>
      </c>
      <c r="C64" s="448"/>
      <c r="D64" s="448"/>
      <c r="E64" s="448"/>
      <c r="F64" s="448"/>
    </row>
    <row r="65" spans="1:6">
      <c r="A65" s="209" t="s">
        <v>28</v>
      </c>
      <c r="B65" s="224" t="s">
        <v>1532</v>
      </c>
      <c r="C65" s="228"/>
      <c r="D65" s="228"/>
      <c r="E65" s="228"/>
      <c r="F65" s="228"/>
    </row>
    <row r="66" spans="1:6">
      <c r="A66" s="209" t="s">
        <v>31</v>
      </c>
      <c r="B66" s="224" t="s">
        <v>1533</v>
      </c>
      <c r="C66" s="228"/>
      <c r="D66" s="228"/>
      <c r="E66" s="228"/>
      <c r="F66" s="228"/>
    </row>
    <row r="67" spans="1:6">
      <c r="A67" s="209">
        <v>1.05</v>
      </c>
      <c r="B67" s="224" t="s">
        <v>1534</v>
      </c>
      <c r="C67" s="228"/>
      <c r="D67" s="228"/>
      <c r="E67" s="228"/>
      <c r="F67" s="228"/>
    </row>
    <row r="68" spans="1:6">
      <c r="A68" s="209">
        <v>1.06</v>
      </c>
      <c r="B68" s="224" t="s">
        <v>1535</v>
      </c>
      <c r="C68" s="228"/>
      <c r="D68" s="228"/>
      <c r="E68" s="228"/>
      <c r="F68" s="228"/>
    </row>
    <row r="69" spans="1:6">
      <c r="A69" s="209">
        <v>1.07</v>
      </c>
      <c r="B69" s="224" t="s">
        <v>1536</v>
      </c>
      <c r="C69" s="448"/>
      <c r="D69" s="448"/>
      <c r="E69" s="448"/>
      <c r="F69" s="448"/>
    </row>
    <row r="70" spans="1:6" ht="21.75" customHeight="1">
      <c r="A70" s="209" t="s">
        <v>28</v>
      </c>
      <c r="B70" s="224" t="s">
        <v>1537</v>
      </c>
      <c r="C70" s="228"/>
      <c r="D70" s="228"/>
      <c r="E70" s="228"/>
      <c r="F70" s="228"/>
    </row>
    <row r="71" spans="1:6" ht="31.5">
      <c r="A71" s="209" t="s">
        <v>31</v>
      </c>
      <c r="B71" s="224" t="s">
        <v>1538</v>
      </c>
      <c r="C71" s="228"/>
      <c r="D71" s="228"/>
      <c r="E71" s="228"/>
      <c r="F71" s="228"/>
    </row>
    <row r="72" spans="1:6">
      <c r="A72" s="209">
        <v>1.08</v>
      </c>
      <c r="B72" s="224" t="s">
        <v>588</v>
      </c>
      <c r="C72" s="448"/>
      <c r="D72" s="448"/>
      <c r="E72" s="448"/>
      <c r="F72" s="448"/>
    </row>
    <row r="73" spans="1:6">
      <c r="A73" s="209" t="s">
        <v>28</v>
      </c>
      <c r="B73" s="224" t="s">
        <v>1539</v>
      </c>
      <c r="C73" s="228"/>
      <c r="D73" s="228"/>
      <c r="E73" s="228"/>
      <c r="F73" s="228"/>
    </row>
    <row r="74" spans="1:6" ht="21.75" customHeight="1">
      <c r="A74" s="209" t="s">
        <v>31</v>
      </c>
      <c r="B74" s="224" t="s">
        <v>1540</v>
      </c>
      <c r="C74" s="228"/>
      <c r="D74" s="228"/>
      <c r="E74" s="228"/>
      <c r="F74" s="228"/>
    </row>
    <row r="75" spans="1:6">
      <c r="A75" s="209">
        <v>1.0900000000000001</v>
      </c>
      <c r="B75" s="224" t="s">
        <v>1541</v>
      </c>
      <c r="C75" s="448"/>
      <c r="D75" s="448"/>
      <c r="E75" s="448"/>
      <c r="F75" s="448"/>
    </row>
    <row r="76" spans="1:6">
      <c r="A76" s="209" t="s">
        <v>28</v>
      </c>
      <c r="B76" s="224" t="s">
        <v>1542</v>
      </c>
      <c r="C76" s="228"/>
      <c r="D76" s="228"/>
      <c r="E76" s="228"/>
      <c r="F76" s="228"/>
    </row>
    <row r="77" spans="1:6" ht="22.5" customHeight="1">
      <c r="A77" s="209" t="s">
        <v>31</v>
      </c>
      <c r="B77" s="224" t="s">
        <v>1540</v>
      </c>
      <c r="C77" s="228"/>
      <c r="D77" s="228"/>
      <c r="E77" s="228"/>
      <c r="F77" s="228"/>
    </row>
    <row r="78" spans="1:6" ht="78.75">
      <c r="A78" s="471">
        <v>1.1000000000000001</v>
      </c>
      <c r="B78" s="224" t="s">
        <v>1543</v>
      </c>
      <c r="C78" s="448"/>
      <c r="D78" s="448"/>
      <c r="E78" s="448"/>
      <c r="F78" s="448"/>
    </row>
    <row r="79" spans="1:6">
      <c r="A79" s="209" t="s">
        <v>28</v>
      </c>
      <c r="B79" s="224" t="s">
        <v>1544</v>
      </c>
      <c r="C79" s="228"/>
      <c r="D79" s="228"/>
      <c r="E79" s="228"/>
      <c r="F79" s="228"/>
    </row>
    <row r="80" spans="1:6">
      <c r="A80" s="209" t="s">
        <v>31</v>
      </c>
      <c r="B80" s="224" t="s">
        <v>1545</v>
      </c>
      <c r="C80" s="228"/>
      <c r="D80" s="228"/>
      <c r="E80" s="228"/>
      <c r="F80" s="228"/>
    </row>
    <row r="81" spans="1:6" ht="78.75">
      <c r="A81" s="209">
        <v>1.1100000000000001</v>
      </c>
      <c r="B81" s="224" t="s">
        <v>1546</v>
      </c>
      <c r="C81" s="448"/>
      <c r="D81" s="448"/>
      <c r="E81" s="448"/>
      <c r="F81" s="448"/>
    </row>
    <row r="82" spans="1:6">
      <c r="A82" s="209" t="s">
        <v>103</v>
      </c>
      <c r="B82" s="224" t="s">
        <v>1547</v>
      </c>
      <c r="C82" s="228"/>
      <c r="D82" s="228"/>
      <c r="E82" s="228"/>
      <c r="F82" s="228"/>
    </row>
    <row r="83" spans="1:6">
      <c r="A83" s="209" t="s">
        <v>1280</v>
      </c>
      <c r="B83" s="224" t="s">
        <v>1548</v>
      </c>
      <c r="C83" s="228"/>
      <c r="D83" s="228"/>
      <c r="E83" s="228"/>
      <c r="F83" s="228"/>
    </row>
    <row r="84" spans="1:6" ht="63">
      <c r="A84" s="209">
        <v>1.1200000000000001</v>
      </c>
      <c r="B84" s="224" t="s">
        <v>1549</v>
      </c>
      <c r="C84" s="448"/>
      <c r="D84" s="448"/>
      <c r="E84" s="448"/>
      <c r="F84" s="448"/>
    </row>
    <row r="85" spans="1:6">
      <c r="A85" s="209" t="s">
        <v>103</v>
      </c>
      <c r="B85" s="224" t="s">
        <v>1461</v>
      </c>
      <c r="C85" s="228"/>
      <c r="D85" s="228"/>
      <c r="E85" s="228"/>
      <c r="F85" s="228"/>
    </row>
    <row r="86" spans="1:6">
      <c r="A86" s="209" t="s">
        <v>1280</v>
      </c>
      <c r="B86" s="224" t="s">
        <v>1550</v>
      </c>
      <c r="C86" s="228"/>
      <c r="D86" s="228"/>
      <c r="E86" s="228"/>
      <c r="F86" s="228"/>
    </row>
    <row r="87" spans="1:6" ht="63">
      <c r="A87" s="209">
        <v>1.1299999999999999</v>
      </c>
      <c r="B87" s="224" t="s">
        <v>1551</v>
      </c>
      <c r="C87" s="228"/>
      <c r="D87" s="228"/>
      <c r="E87" s="228"/>
      <c r="F87" s="228"/>
    </row>
    <row r="88" spans="1:6" ht="47.25">
      <c r="A88" s="209">
        <v>1.1399999999999999</v>
      </c>
      <c r="B88" s="224" t="s">
        <v>1552</v>
      </c>
      <c r="C88" s="228"/>
      <c r="D88" s="228"/>
      <c r="E88" s="228"/>
      <c r="F88" s="228"/>
    </row>
    <row r="89" spans="1:6" ht="78.75">
      <c r="A89" s="209">
        <v>1.1499999999999999</v>
      </c>
      <c r="B89" s="224" t="s">
        <v>1553</v>
      </c>
      <c r="C89" s="228"/>
      <c r="D89" s="228"/>
      <c r="E89" s="228"/>
      <c r="F89" s="228"/>
    </row>
    <row r="90" spans="1:6" ht="141.75">
      <c r="A90" s="209">
        <v>1.1599999999999999</v>
      </c>
      <c r="B90" s="224" t="s">
        <v>1554</v>
      </c>
      <c r="C90" s="228"/>
      <c r="D90" s="228"/>
      <c r="E90" s="228"/>
      <c r="F90" s="228"/>
    </row>
    <row r="92" spans="1:6" ht="35.1" customHeight="1">
      <c r="A92" s="27" t="s">
        <v>53</v>
      </c>
      <c r="B92" s="413"/>
      <c r="C92" s="366" t="s">
        <v>65</v>
      </c>
      <c r="D92" s="1357"/>
      <c r="E92" s="1357"/>
      <c r="F92" s="1357"/>
    </row>
    <row r="93" spans="1:6" ht="35.1" customHeight="1">
      <c r="A93" s="27" t="s">
        <v>55</v>
      </c>
      <c r="B93" s="413"/>
      <c r="C93" s="366" t="s">
        <v>66</v>
      </c>
      <c r="D93" s="1357"/>
      <c r="E93" s="1357"/>
      <c r="F93" s="1357"/>
    </row>
    <row r="94" spans="1:6" ht="35.1" customHeight="1">
      <c r="A94" s="26"/>
      <c r="C94" s="398" t="s">
        <v>67</v>
      </c>
      <c r="D94" s="1357"/>
      <c r="E94" s="1357"/>
      <c r="F94" s="1357"/>
    </row>
  </sheetData>
  <mergeCells count="10">
    <mergeCell ref="D92:F92"/>
    <mergeCell ref="D93:F93"/>
    <mergeCell ref="D94:F94"/>
    <mergeCell ref="A1:F1"/>
    <mergeCell ref="A2:F2"/>
    <mergeCell ref="A3:F3"/>
    <mergeCell ref="A4:F4"/>
    <mergeCell ref="A5:F5"/>
    <mergeCell ref="A6:F6"/>
    <mergeCell ref="C8:F8"/>
  </mergeCell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dimension ref="A1:R36"/>
  <sheetViews>
    <sheetView topLeftCell="A81" workbookViewId="0">
      <selection activeCell="C20" sqref="C20"/>
    </sheetView>
  </sheetViews>
  <sheetFormatPr defaultColWidth="9.140625" defaultRowHeight="15.75"/>
  <cols>
    <col min="1" max="1" width="9.140625" style="408"/>
    <col min="2" max="2" width="31.28515625" style="26" customWidth="1"/>
    <col min="3" max="3" width="18.42578125" style="26" customWidth="1"/>
    <col min="4" max="4" width="16.85546875" style="26" customWidth="1"/>
    <col min="5" max="5" width="21" style="26" customWidth="1"/>
    <col min="6" max="6" width="17.140625" style="26" customWidth="1"/>
    <col min="7" max="257" width="9.140625" style="26"/>
    <col min="258" max="258" width="31.28515625" style="26" customWidth="1"/>
    <col min="259" max="259" width="18.42578125" style="26" customWidth="1"/>
    <col min="260" max="260" width="16.85546875" style="26" customWidth="1"/>
    <col min="261" max="261" width="21" style="26" customWidth="1"/>
    <col min="262" max="262" width="17.140625" style="26" customWidth="1"/>
    <col min="263" max="513" width="9.140625" style="26"/>
    <col min="514" max="514" width="31.28515625" style="26" customWidth="1"/>
    <col min="515" max="515" width="18.42578125" style="26" customWidth="1"/>
    <col min="516" max="516" width="16.85546875" style="26" customWidth="1"/>
    <col min="517" max="517" width="21" style="26" customWidth="1"/>
    <col min="518" max="518" width="17.140625" style="26" customWidth="1"/>
    <col min="519" max="769" width="9.140625" style="26"/>
    <col min="770" max="770" width="31.28515625" style="26" customWidth="1"/>
    <col min="771" max="771" width="18.42578125" style="26" customWidth="1"/>
    <col min="772" max="772" width="16.85546875" style="26" customWidth="1"/>
    <col min="773" max="773" width="21" style="26" customWidth="1"/>
    <col min="774" max="774" width="17.140625" style="26" customWidth="1"/>
    <col min="775" max="1025" width="9.140625" style="26"/>
    <col min="1026" max="1026" width="31.28515625" style="26" customWidth="1"/>
    <col min="1027" max="1027" width="18.42578125" style="26" customWidth="1"/>
    <col min="1028" max="1028" width="16.85546875" style="26" customWidth="1"/>
    <col min="1029" max="1029" width="21" style="26" customWidth="1"/>
    <col min="1030" max="1030" width="17.140625" style="26" customWidth="1"/>
    <col min="1031" max="1281" width="9.140625" style="26"/>
    <col min="1282" max="1282" width="31.28515625" style="26" customWidth="1"/>
    <col min="1283" max="1283" width="18.42578125" style="26" customWidth="1"/>
    <col min="1284" max="1284" width="16.85546875" style="26" customWidth="1"/>
    <col min="1285" max="1285" width="21" style="26" customWidth="1"/>
    <col min="1286" max="1286" width="17.140625" style="26" customWidth="1"/>
    <col min="1287" max="1537" width="9.140625" style="26"/>
    <col min="1538" max="1538" width="31.28515625" style="26" customWidth="1"/>
    <col min="1539" max="1539" width="18.42578125" style="26" customWidth="1"/>
    <col min="1540" max="1540" width="16.85546875" style="26" customWidth="1"/>
    <col min="1541" max="1541" width="21" style="26" customWidth="1"/>
    <col min="1542" max="1542" width="17.140625" style="26" customWidth="1"/>
    <col min="1543" max="1793" width="9.140625" style="26"/>
    <col min="1794" max="1794" width="31.28515625" style="26" customWidth="1"/>
    <col min="1795" max="1795" width="18.42578125" style="26" customWidth="1"/>
    <col min="1796" max="1796" width="16.85546875" style="26" customWidth="1"/>
    <col min="1797" max="1797" width="21" style="26" customWidth="1"/>
    <col min="1798" max="1798" width="17.140625" style="26" customWidth="1"/>
    <col min="1799" max="2049" width="9.140625" style="26"/>
    <col min="2050" max="2050" width="31.28515625" style="26" customWidth="1"/>
    <col min="2051" max="2051" width="18.42578125" style="26" customWidth="1"/>
    <col min="2052" max="2052" width="16.85546875" style="26" customWidth="1"/>
    <col min="2053" max="2053" width="21" style="26" customWidth="1"/>
    <col min="2054" max="2054" width="17.140625" style="26" customWidth="1"/>
    <col min="2055" max="2305" width="9.140625" style="26"/>
    <col min="2306" max="2306" width="31.28515625" style="26" customWidth="1"/>
    <col min="2307" max="2307" width="18.42578125" style="26" customWidth="1"/>
    <col min="2308" max="2308" width="16.85546875" style="26" customWidth="1"/>
    <col min="2309" max="2309" width="21" style="26" customWidth="1"/>
    <col min="2310" max="2310" width="17.140625" style="26" customWidth="1"/>
    <col min="2311" max="2561" width="9.140625" style="26"/>
    <col min="2562" max="2562" width="31.28515625" style="26" customWidth="1"/>
    <col min="2563" max="2563" width="18.42578125" style="26" customWidth="1"/>
    <col min="2564" max="2564" width="16.85546875" style="26" customWidth="1"/>
    <col min="2565" max="2565" width="21" style="26" customWidth="1"/>
    <col min="2566" max="2566" width="17.140625" style="26" customWidth="1"/>
    <col min="2567" max="2817" width="9.140625" style="26"/>
    <col min="2818" max="2818" width="31.28515625" style="26" customWidth="1"/>
    <col min="2819" max="2819" width="18.42578125" style="26" customWidth="1"/>
    <col min="2820" max="2820" width="16.85546875" style="26" customWidth="1"/>
    <col min="2821" max="2821" width="21" style="26" customWidth="1"/>
    <col min="2822" max="2822" width="17.140625" style="26" customWidth="1"/>
    <col min="2823" max="3073" width="9.140625" style="26"/>
    <col min="3074" max="3074" width="31.28515625" style="26" customWidth="1"/>
    <col min="3075" max="3075" width="18.42578125" style="26" customWidth="1"/>
    <col min="3076" max="3076" width="16.85546875" style="26" customWidth="1"/>
    <col min="3077" max="3077" width="21" style="26" customWidth="1"/>
    <col min="3078" max="3078" width="17.140625" style="26" customWidth="1"/>
    <col min="3079" max="3329" width="9.140625" style="26"/>
    <col min="3330" max="3330" width="31.28515625" style="26" customWidth="1"/>
    <col min="3331" max="3331" width="18.42578125" style="26" customWidth="1"/>
    <col min="3332" max="3332" width="16.85546875" style="26" customWidth="1"/>
    <col min="3333" max="3333" width="21" style="26" customWidth="1"/>
    <col min="3334" max="3334" width="17.140625" style="26" customWidth="1"/>
    <col min="3335" max="3585" width="9.140625" style="26"/>
    <col min="3586" max="3586" width="31.28515625" style="26" customWidth="1"/>
    <col min="3587" max="3587" width="18.42578125" style="26" customWidth="1"/>
    <col min="3588" max="3588" width="16.85546875" style="26" customWidth="1"/>
    <col min="3589" max="3589" width="21" style="26" customWidth="1"/>
    <col min="3590" max="3590" width="17.140625" style="26" customWidth="1"/>
    <col min="3591" max="3841" width="9.140625" style="26"/>
    <col min="3842" max="3842" width="31.28515625" style="26" customWidth="1"/>
    <col min="3843" max="3843" width="18.42578125" style="26" customWidth="1"/>
    <col min="3844" max="3844" width="16.85546875" style="26" customWidth="1"/>
    <col min="3845" max="3845" width="21" style="26" customWidth="1"/>
    <col min="3846" max="3846" width="17.140625" style="26" customWidth="1"/>
    <col min="3847" max="4097" width="9.140625" style="26"/>
    <col min="4098" max="4098" width="31.28515625" style="26" customWidth="1"/>
    <col min="4099" max="4099" width="18.42578125" style="26" customWidth="1"/>
    <col min="4100" max="4100" width="16.85546875" style="26" customWidth="1"/>
    <col min="4101" max="4101" width="21" style="26" customWidth="1"/>
    <col min="4102" max="4102" width="17.140625" style="26" customWidth="1"/>
    <col min="4103" max="4353" width="9.140625" style="26"/>
    <col min="4354" max="4354" width="31.28515625" style="26" customWidth="1"/>
    <col min="4355" max="4355" width="18.42578125" style="26" customWidth="1"/>
    <col min="4356" max="4356" width="16.85546875" style="26" customWidth="1"/>
    <col min="4357" max="4357" width="21" style="26" customWidth="1"/>
    <col min="4358" max="4358" width="17.140625" style="26" customWidth="1"/>
    <col min="4359" max="4609" width="9.140625" style="26"/>
    <col min="4610" max="4610" width="31.28515625" style="26" customWidth="1"/>
    <col min="4611" max="4611" width="18.42578125" style="26" customWidth="1"/>
    <col min="4612" max="4612" width="16.85546875" style="26" customWidth="1"/>
    <col min="4613" max="4613" width="21" style="26" customWidth="1"/>
    <col min="4614" max="4614" width="17.140625" style="26" customWidth="1"/>
    <col min="4615" max="4865" width="9.140625" style="26"/>
    <col min="4866" max="4866" width="31.28515625" style="26" customWidth="1"/>
    <col min="4867" max="4867" width="18.42578125" style="26" customWidth="1"/>
    <col min="4868" max="4868" width="16.85546875" style="26" customWidth="1"/>
    <col min="4869" max="4869" width="21" style="26" customWidth="1"/>
    <col min="4870" max="4870" width="17.140625" style="26" customWidth="1"/>
    <col min="4871" max="5121" width="9.140625" style="26"/>
    <col min="5122" max="5122" width="31.28515625" style="26" customWidth="1"/>
    <col min="5123" max="5123" width="18.42578125" style="26" customWidth="1"/>
    <col min="5124" max="5124" width="16.85546875" style="26" customWidth="1"/>
    <col min="5125" max="5125" width="21" style="26" customWidth="1"/>
    <col min="5126" max="5126" width="17.140625" style="26" customWidth="1"/>
    <col min="5127" max="5377" width="9.140625" style="26"/>
    <col min="5378" max="5378" width="31.28515625" style="26" customWidth="1"/>
    <col min="5379" max="5379" width="18.42578125" style="26" customWidth="1"/>
    <col min="5380" max="5380" width="16.85546875" style="26" customWidth="1"/>
    <col min="5381" max="5381" width="21" style="26" customWidth="1"/>
    <col min="5382" max="5382" width="17.140625" style="26" customWidth="1"/>
    <col min="5383" max="5633" width="9.140625" style="26"/>
    <col min="5634" max="5634" width="31.28515625" style="26" customWidth="1"/>
    <col min="5635" max="5635" width="18.42578125" style="26" customWidth="1"/>
    <col min="5636" max="5636" width="16.85546875" style="26" customWidth="1"/>
    <col min="5637" max="5637" width="21" style="26" customWidth="1"/>
    <col min="5638" max="5638" width="17.140625" style="26" customWidth="1"/>
    <col min="5639" max="5889" width="9.140625" style="26"/>
    <col min="5890" max="5890" width="31.28515625" style="26" customWidth="1"/>
    <col min="5891" max="5891" width="18.42578125" style="26" customWidth="1"/>
    <col min="5892" max="5892" width="16.85546875" style="26" customWidth="1"/>
    <col min="5893" max="5893" width="21" style="26" customWidth="1"/>
    <col min="5894" max="5894" width="17.140625" style="26" customWidth="1"/>
    <col min="5895" max="6145" width="9.140625" style="26"/>
    <col min="6146" max="6146" width="31.28515625" style="26" customWidth="1"/>
    <col min="6147" max="6147" width="18.42578125" style="26" customWidth="1"/>
    <col min="6148" max="6148" width="16.85546875" style="26" customWidth="1"/>
    <col min="6149" max="6149" width="21" style="26" customWidth="1"/>
    <col min="6150" max="6150" width="17.140625" style="26" customWidth="1"/>
    <col min="6151" max="6401" width="9.140625" style="26"/>
    <col min="6402" max="6402" width="31.28515625" style="26" customWidth="1"/>
    <col min="6403" max="6403" width="18.42578125" style="26" customWidth="1"/>
    <col min="6404" max="6404" width="16.85546875" style="26" customWidth="1"/>
    <col min="6405" max="6405" width="21" style="26" customWidth="1"/>
    <col min="6406" max="6406" width="17.140625" style="26" customWidth="1"/>
    <col min="6407" max="6657" width="9.140625" style="26"/>
    <col min="6658" max="6658" width="31.28515625" style="26" customWidth="1"/>
    <col min="6659" max="6659" width="18.42578125" style="26" customWidth="1"/>
    <col min="6660" max="6660" width="16.85546875" style="26" customWidth="1"/>
    <col min="6661" max="6661" width="21" style="26" customWidth="1"/>
    <col min="6662" max="6662" width="17.140625" style="26" customWidth="1"/>
    <col min="6663" max="6913" width="9.140625" style="26"/>
    <col min="6914" max="6914" width="31.28515625" style="26" customWidth="1"/>
    <col min="6915" max="6915" width="18.42578125" style="26" customWidth="1"/>
    <col min="6916" max="6916" width="16.85546875" style="26" customWidth="1"/>
    <col min="6917" max="6917" width="21" style="26" customWidth="1"/>
    <col min="6918" max="6918" width="17.140625" style="26" customWidth="1"/>
    <col min="6919" max="7169" width="9.140625" style="26"/>
    <col min="7170" max="7170" width="31.28515625" style="26" customWidth="1"/>
    <col min="7171" max="7171" width="18.42578125" style="26" customWidth="1"/>
    <col min="7172" max="7172" width="16.85546875" style="26" customWidth="1"/>
    <col min="7173" max="7173" width="21" style="26" customWidth="1"/>
    <col min="7174" max="7174" width="17.140625" style="26" customWidth="1"/>
    <col min="7175" max="7425" width="9.140625" style="26"/>
    <col min="7426" max="7426" width="31.28515625" style="26" customWidth="1"/>
    <col min="7427" max="7427" width="18.42578125" style="26" customWidth="1"/>
    <col min="7428" max="7428" width="16.85546875" style="26" customWidth="1"/>
    <col min="7429" max="7429" width="21" style="26" customWidth="1"/>
    <col min="7430" max="7430" width="17.140625" style="26" customWidth="1"/>
    <col min="7431" max="7681" width="9.140625" style="26"/>
    <col min="7682" max="7682" width="31.28515625" style="26" customWidth="1"/>
    <col min="7683" max="7683" width="18.42578125" style="26" customWidth="1"/>
    <col min="7684" max="7684" width="16.85546875" style="26" customWidth="1"/>
    <col min="7685" max="7685" width="21" style="26" customWidth="1"/>
    <col min="7686" max="7686" width="17.140625" style="26" customWidth="1"/>
    <col min="7687" max="7937" width="9.140625" style="26"/>
    <col min="7938" max="7938" width="31.28515625" style="26" customWidth="1"/>
    <col min="7939" max="7939" width="18.42578125" style="26" customWidth="1"/>
    <col min="7940" max="7940" width="16.85546875" style="26" customWidth="1"/>
    <col min="7941" max="7941" width="21" style="26" customWidth="1"/>
    <col min="7942" max="7942" width="17.140625" style="26" customWidth="1"/>
    <col min="7943" max="8193" width="9.140625" style="26"/>
    <col min="8194" max="8194" width="31.28515625" style="26" customWidth="1"/>
    <col min="8195" max="8195" width="18.42578125" style="26" customWidth="1"/>
    <col min="8196" max="8196" width="16.85546875" style="26" customWidth="1"/>
    <col min="8197" max="8197" width="21" style="26" customWidth="1"/>
    <col min="8198" max="8198" width="17.140625" style="26" customWidth="1"/>
    <col min="8199" max="8449" width="9.140625" style="26"/>
    <col min="8450" max="8450" width="31.28515625" style="26" customWidth="1"/>
    <col min="8451" max="8451" width="18.42578125" style="26" customWidth="1"/>
    <col min="8452" max="8452" width="16.85546875" style="26" customWidth="1"/>
    <col min="8453" max="8453" width="21" style="26" customWidth="1"/>
    <col min="8454" max="8454" width="17.140625" style="26" customWidth="1"/>
    <col min="8455" max="8705" width="9.140625" style="26"/>
    <col min="8706" max="8706" width="31.28515625" style="26" customWidth="1"/>
    <col min="8707" max="8707" width="18.42578125" style="26" customWidth="1"/>
    <col min="8708" max="8708" width="16.85546875" style="26" customWidth="1"/>
    <col min="8709" max="8709" width="21" style="26" customWidth="1"/>
    <col min="8710" max="8710" width="17.140625" style="26" customWidth="1"/>
    <col min="8711" max="8961" width="9.140625" style="26"/>
    <col min="8962" max="8962" width="31.28515625" style="26" customWidth="1"/>
    <col min="8963" max="8963" width="18.42578125" style="26" customWidth="1"/>
    <col min="8964" max="8964" width="16.85546875" style="26" customWidth="1"/>
    <col min="8965" max="8965" width="21" style="26" customWidth="1"/>
    <col min="8966" max="8966" width="17.140625" style="26" customWidth="1"/>
    <col min="8967" max="9217" width="9.140625" style="26"/>
    <col min="9218" max="9218" width="31.28515625" style="26" customWidth="1"/>
    <col min="9219" max="9219" width="18.42578125" style="26" customWidth="1"/>
    <col min="9220" max="9220" width="16.85546875" style="26" customWidth="1"/>
    <col min="9221" max="9221" width="21" style="26" customWidth="1"/>
    <col min="9222" max="9222" width="17.140625" style="26" customWidth="1"/>
    <col min="9223" max="9473" width="9.140625" style="26"/>
    <col min="9474" max="9474" width="31.28515625" style="26" customWidth="1"/>
    <col min="9475" max="9475" width="18.42578125" style="26" customWidth="1"/>
    <col min="9476" max="9476" width="16.85546875" style="26" customWidth="1"/>
    <col min="9477" max="9477" width="21" style="26" customWidth="1"/>
    <col min="9478" max="9478" width="17.140625" style="26" customWidth="1"/>
    <col min="9479" max="9729" width="9.140625" style="26"/>
    <col min="9730" max="9730" width="31.28515625" style="26" customWidth="1"/>
    <col min="9731" max="9731" width="18.42578125" style="26" customWidth="1"/>
    <col min="9732" max="9732" width="16.85546875" style="26" customWidth="1"/>
    <col min="9733" max="9733" width="21" style="26" customWidth="1"/>
    <col min="9734" max="9734" width="17.140625" style="26" customWidth="1"/>
    <col min="9735" max="9985" width="9.140625" style="26"/>
    <col min="9986" max="9986" width="31.28515625" style="26" customWidth="1"/>
    <col min="9987" max="9987" width="18.42578125" style="26" customWidth="1"/>
    <col min="9988" max="9988" width="16.85546875" style="26" customWidth="1"/>
    <col min="9989" max="9989" width="21" style="26" customWidth="1"/>
    <col min="9990" max="9990" width="17.140625" style="26" customWidth="1"/>
    <col min="9991" max="10241" width="9.140625" style="26"/>
    <col min="10242" max="10242" width="31.28515625" style="26" customWidth="1"/>
    <col min="10243" max="10243" width="18.42578125" style="26" customWidth="1"/>
    <col min="10244" max="10244" width="16.85546875" style="26" customWidth="1"/>
    <col min="10245" max="10245" width="21" style="26" customWidth="1"/>
    <col min="10246" max="10246" width="17.140625" style="26" customWidth="1"/>
    <col min="10247" max="10497" width="9.140625" style="26"/>
    <col min="10498" max="10498" width="31.28515625" style="26" customWidth="1"/>
    <col min="10499" max="10499" width="18.42578125" style="26" customWidth="1"/>
    <col min="10500" max="10500" width="16.85546875" style="26" customWidth="1"/>
    <col min="10501" max="10501" width="21" style="26" customWidth="1"/>
    <col min="10502" max="10502" width="17.140625" style="26" customWidth="1"/>
    <col min="10503" max="10753" width="9.140625" style="26"/>
    <col min="10754" max="10754" width="31.28515625" style="26" customWidth="1"/>
    <col min="10755" max="10755" width="18.42578125" style="26" customWidth="1"/>
    <col min="10756" max="10756" width="16.85546875" style="26" customWidth="1"/>
    <col min="10757" max="10757" width="21" style="26" customWidth="1"/>
    <col min="10758" max="10758" width="17.140625" style="26" customWidth="1"/>
    <col min="10759" max="11009" width="9.140625" style="26"/>
    <col min="11010" max="11010" width="31.28515625" style="26" customWidth="1"/>
    <col min="11011" max="11011" width="18.42578125" style="26" customWidth="1"/>
    <col min="11012" max="11012" width="16.85546875" style="26" customWidth="1"/>
    <col min="11013" max="11013" width="21" style="26" customWidth="1"/>
    <col min="11014" max="11014" width="17.140625" style="26" customWidth="1"/>
    <col min="11015" max="11265" width="9.140625" style="26"/>
    <col min="11266" max="11266" width="31.28515625" style="26" customWidth="1"/>
    <col min="11267" max="11267" width="18.42578125" style="26" customWidth="1"/>
    <col min="11268" max="11268" width="16.85546875" style="26" customWidth="1"/>
    <col min="11269" max="11269" width="21" style="26" customWidth="1"/>
    <col min="11270" max="11270" width="17.140625" style="26" customWidth="1"/>
    <col min="11271" max="11521" width="9.140625" style="26"/>
    <col min="11522" max="11522" width="31.28515625" style="26" customWidth="1"/>
    <col min="11523" max="11523" width="18.42578125" style="26" customWidth="1"/>
    <col min="11524" max="11524" width="16.85546875" style="26" customWidth="1"/>
    <col min="11525" max="11525" width="21" style="26" customWidth="1"/>
    <col min="11526" max="11526" width="17.140625" style="26" customWidth="1"/>
    <col min="11527" max="11777" width="9.140625" style="26"/>
    <col min="11778" max="11778" width="31.28515625" style="26" customWidth="1"/>
    <col min="11779" max="11779" width="18.42578125" style="26" customWidth="1"/>
    <col min="11780" max="11780" width="16.85546875" style="26" customWidth="1"/>
    <col min="11781" max="11781" width="21" style="26" customWidth="1"/>
    <col min="11782" max="11782" width="17.140625" style="26" customWidth="1"/>
    <col min="11783" max="12033" width="9.140625" style="26"/>
    <col min="12034" max="12034" width="31.28515625" style="26" customWidth="1"/>
    <col min="12035" max="12035" width="18.42578125" style="26" customWidth="1"/>
    <col min="12036" max="12036" width="16.85546875" style="26" customWidth="1"/>
    <col min="12037" max="12037" width="21" style="26" customWidth="1"/>
    <col min="12038" max="12038" width="17.140625" style="26" customWidth="1"/>
    <col min="12039" max="12289" width="9.140625" style="26"/>
    <col min="12290" max="12290" width="31.28515625" style="26" customWidth="1"/>
    <col min="12291" max="12291" width="18.42578125" style="26" customWidth="1"/>
    <col min="12292" max="12292" width="16.85546875" style="26" customWidth="1"/>
    <col min="12293" max="12293" width="21" style="26" customWidth="1"/>
    <col min="12294" max="12294" width="17.140625" style="26" customWidth="1"/>
    <col min="12295" max="12545" width="9.140625" style="26"/>
    <col min="12546" max="12546" width="31.28515625" style="26" customWidth="1"/>
    <col min="12547" max="12547" width="18.42578125" style="26" customWidth="1"/>
    <col min="12548" max="12548" width="16.85546875" style="26" customWidth="1"/>
    <col min="12549" max="12549" width="21" style="26" customWidth="1"/>
    <col min="12550" max="12550" width="17.140625" style="26" customWidth="1"/>
    <col min="12551" max="12801" width="9.140625" style="26"/>
    <col min="12802" max="12802" width="31.28515625" style="26" customWidth="1"/>
    <col min="12803" max="12803" width="18.42578125" style="26" customWidth="1"/>
    <col min="12804" max="12804" width="16.85546875" style="26" customWidth="1"/>
    <col min="12805" max="12805" width="21" style="26" customWidth="1"/>
    <col min="12806" max="12806" width="17.140625" style="26" customWidth="1"/>
    <col min="12807" max="13057" width="9.140625" style="26"/>
    <col min="13058" max="13058" width="31.28515625" style="26" customWidth="1"/>
    <col min="13059" max="13059" width="18.42578125" style="26" customWidth="1"/>
    <col min="13060" max="13060" width="16.85546875" style="26" customWidth="1"/>
    <col min="13061" max="13061" width="21" style="26" customWidth="1"/>
    <col min="13062" max="13062" width="17.140625" style="26" customWidth="1"/>
    <col min="13063" max="13313" width="9.140625" style="26"/>
    <col min="13314" max="13314" width="31.28515625" style="26" customWidth="1"/>
    <col min="13315" max="13315" width="18.42578125" style="26" customWidth="1"/>
    <col min="13316" max="13316" width="16.85546875" style="26" customWidth="1"/>
    <col min="13317" max="13317" width="21" style="26" customWidth="1"/>
    <col min="13318" max="13318" width="17.140625" style="26" customWidth="1"/>
    <col min="13319" max="13569" width="9.140625" style="26"/>
    <col min="13570" max="13570" width="31.28515625" style="26" customWidth="1"/>
    <col min="13571" max="13571" width="18.42578125" style="26" customWidth="1"/>
    <col min="13572" max="13572" width="16.85546875" style="26" customWidth="1"/>
    <col min="13573" max="13573" width="21" style="26" customWidth="1"/>
    <col min="13574" max="13574" width="17.140625" style="26" customWidth="1"/>
    <col min="13575" max="13825" width="9.140625" style="26"/>
    <col min="13826" max="13826" width="31.28515625" style="26" customWidth="1"/>
    <col min="13827" max="13827" width="18.42578125" style="26" customWidth="1"/>
    <col min="13828" max="13828" width="16.85546875" style="26" customWidth="1"/>
    <col min="13829" max="13829" width="21" style="26" customWidth="1"/>
    <col min="13830" max="13830" width="17.140625" style="26" customWidth="1"/>
    <col min="13831" max="14081" width="9.140625" style="26"/>
    <col min="14082" max="14082" width="31.28515625" style="26" customWidth="1"/>
    <col min="14083" max="14083" width="18.42578125" style="26" customWidth="1"/>
    <col min="14084" max="14084" width="16.85546875" style="26" customWidth="1"/>
    <col min="14085" max="14085" width="21" style="26" customWidth="1"/>
    <col min="14086" max="14086" width="17.140625" style="26" customWidth="1"/>
    <col min="14087" max="14337" width="9.140625" style="26"/>
    <col min="14338" max="14338" width="31.28515625" style="26" customWidth="1"/>
    <col min="14339" max="14339" width="18.42578125" style="26" customWidth="1"/>
    <col min="14340" max="14340" width="16.85546875" style="26" customWidth="1"/>
    <col min="14341" max="14341" width="21" style="26" customWidth="1"/>
    <col min="14342" max="14342" width="17.140625" style="26" customWidth="1"/>
    <col min="14343" max="14593" width="9.140625" style="26"/>
    <col min="14594" max="14594" width="31.28515625" style="26" customWidth="1"/>
    <col min="14595" max="14595" width="18.42578125" style="26" customWidth="1"/>
    <col min="14596" max="14596" width="16.85546875" style="26" customWidth="1"/>
    <col min="14597" max="14597" width="21" style="26" customWidth="1"/>
    <col min="14598" max="14598" width="17.140625" style="26" customWidth="1"/>
    <col min="14599" max="14849" width="9.140625" style="26"/>
    <col min="14850" max="14850" width="31.28515625" style="26" customWidth="1"/>
    <col min="14851" max="14851" width="18.42578125" style="26" customWidth="1"/>
    <col min="14852" max="14852" width="16.85546875" style="26" customWidth="1"/>
    <col min="14853" max="14853" width="21" style="26" customWidth="1"/>
    <col min="14854" max="14854" width="17.140625" style="26" customWidth="1"/>
    <col min="14855" max="15105" width="9.140625" style="26"/>
    <col min="15106" max="15106" width="31.28515625" style="26" customWidth="1"/>
    <col min="15107" max="15107" width="18.42578125" style="26" customWidth="1"/>
    <col min="15108" max="15108" width="16.85546875" style="26" customWidth="1"/>
    <col min="15109" max="15109" width="21" style="26" customWidth="1"/>
    <col min="15110" max="15110" width="17.140625" style="26" customWidth="1"/>
    <col min="15111" max="15361" width="9.140625" style="26"/>
    <col min="15362" max="15362" width="31.28515625" style="26" customWidth="1"/>
    <col min="15363" max="15363" width="18.42578125" style="26" customWidth="1"/>
    <col min="15364" max="15364" width="16.85546875" style="26" customWidth="1"/>
    <col min="15365" max="15365" width="21" style="26" customWidth="1"/>
    <col min="15366" max="15366" width="17.140625" style="26" customWidth="1"/>
    <col min="15367" max="15617" width="9.140625" style="26"/>
    <col min="15618" max="15618" width="31.28515625" style="26" customWidth="1"/>
    <col min="15619" max="15619" width="18.42578125" style="26" customWidth="1"/>
    <col min="15620" max="15620" width="16.85546875" style="26" customWidth="1"/>
    <col min="15621" max="15621" width="21" style="26" customWidth="1"/>
    <col min="15622" max="15622" width="17.140625" style="26" customWidth="1"/>
    <col min="15623" max="15873" width="9.140625" style="26"/>
    <col min="15874" max="15874" width="31.28515625" style="26" customWidth="1"/>
    <col min="15875" max="15875" width="18.42578125" style="26" customWidth="1"/>
    <col min="15876" max="15876" width="16.85546875" style="26" customWidth="1"/>
    <col min="15877" max="15877" width="21" style="26" customWidth="1"/>
    <col min="15878" max="15878" width="17.140625" style="26" customWidth="1"/>
    <col min="15879" max="16129" width="9.140625" style="26"/>
    <col min="16130" max="16130" width="31.28515625" style="26" customWidth="1"/>
    <col min="16131" max="16131" width="18.42578125" style="26" customWidth="1"/>
    <col min="16132" max="16132" width="16.85546875" style="26" customWidth="1"/>
    <col min="16133" max="16133" width="21" style="26" customWidth="1"/>
    <col min="16134" max="16134" width="17.140625" style="26" customWidth="1"/>
    <col min="16135" max="16384" width="9.140625" style="26"/>
  </cols>
  <sheetData>
    <row r="1" spans="1:18" ht="18">
      <c r="A1" s="1306" t="str">
        <f>Title!A1</f>
        <v>Karnataka Power Transmission Corporation Limited</v>
      </c>
      <c r="B1" s="1306"/>
      <c r="C1" s="1306"/>
      <c r="D1" s="1306"/>
      <c r="E1" s="1306"/>
      <c r="F1" s="1306"/>
    </row>
    <row r="2" spans="1:18" ht="27" customHeight="1">
      <c r="A2" s="919" t="str">
        <f>Title!A2</f>
        <v>Bid Enquiry No: KPTCL/2026-27/SS/WORK_INDENT3836</v>
      </c>
      <c r="B2" s="919"/>
      <c r="C2" s="919"/>
      <c r="D2" s="919"/>
      <c r="E2" s="919"/>
      <c r="F2" s="919"/>
    </row>
    <row r="3" spans="1:18" ht="243.6" customHeight="1">
      <c r="A3" s="1370"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370"/>
      <c r="C3" s="1370"/>
      <c r="D3" s="1370"/>
      <c r="E3" s="1370"/>
      <c r="F3" s="1370"/>
      <c r="G3" s="91"/>
      <c r="H3" s="91"/>
      <c r="I3" s="91"/>
      <c r="J3" s="91"/>
      <c r="K3" s="91"/>
      <c r="L3" s="91"/>
      <c r="M3" s="91"/>
      <c r="N3" s="91"/>
      <c r="O3" s="91"/>
      <c r="P3" s="91"/>
      <c r="Q3" s="91"/>
      <c r="R3" s="91"/>
    </row>
    <row r="4" spans="1:18">
      <c r="A4" s="1360" t="s">
        <v>575</v>
      </c>
      <c r="B4" s="1360"/>
      <c r="C4" s="1360"/>
      <c r="D4" s="1360"/>
      <c r="E4" s="1360"/>
      <c r="F4" s="1360"/>
    </row>
    <row r="5" spans="1:18" ht="45" customHeight="1">
      <c r="A5" s="1361" t="s">
        <v>1555</v>
      </c>
      <c r="B5" s="1361"/>
      <c r="C5" s="1361"/>
      <c r="D5" s="1361"/>
      <c r="E5" s="1361"/>
      <c r="F5" s="1361"/>
    </row>
    <row r="6" spans="1:18" ht="42" customHeight="1">
      <c r="A6" s="1361" t="s">
        <v>406</v>
      </c>
      <c r="B6" s="1361"/>
      <c r="C6" s="1361"/>
      <c r="D6" s="1361"/>
      <c r="E6" s="1361"/>
      <c r="F6" s="1361"/>
    </row>
    <row r="7" spans="1:18">
      <c r="A7" s="401"/>
      <c r="B7" s="458" t="s">
        <v>1275</v>
      </c>
      <c r="C7" s="413"/>
      <c r="D7" s="413"/>
      <c r="E7" s="413"/>
      <c r="F7" s="413"/>
    </row>
    <row r="8" spans="1:18">
      <c r="A8" s="401"/>
      <c r="B8" s="460"/>
      <c r="C8" s="473" t="s">
        <v>2334</v>
      </c>
      <c r="D8" s="473" t="s">
        <v>2354</v>
      </c>
      <c r="E8" s="473"/>
      <c r="F8" s="473"/>
    </row>
    <row r="9" spans="1:18">
      <c r="A9" s="453">
        <v>1</v>
      </c>
      <c r="B9" s="460" t="s">
        <v>1556</v>
      </c>
      <c r="C9" s="413"/>
      <c r="D9" s="413"/>
      <c r="E9" s="413"/>
      <c r="F9" s="413"/>
    </row>
    <row r="10" spans="1:18" ht="31.5">
      <c r="A10" s="401">
        <v>1.01</v>
      </c>
      <c r="B10" s="460" t="s">
        <v>1557</v>
      </c>
      <c r="C10" s="413"/>
      <c r="D10" s="413"/>
      <c r="E10" s="413"/>
      <c r="F10" s="413"/>
    </row>
    <row r="11" spans="1:18">
      <c r="A11" s="453">
        <v>1.02</v>
      </c>
      <c r="B11" s="460" t="s">
        <v>561</v>
      </c>
      <c r="C11" s="413"/>
      <c r="D11" s="413"/>
      <c r="E11" s="413"/>
      <c r="F11" s="413"/>
    </row>
    <row r="12" spans="1:18">
      <c r="A12" s="401">
        <v>1.03</v>
      </c>
      <c r="B12" s="460" t="s">
        <v>584</v>
      </c>
      <c r="C12" s="474"/>
      <c r="D12" s="474"/>
      <c r="E12" s="474"/>
      <c r="F12" s="474"/>
    </row>
    <row r="13" spans="1:18">
      <c r="A13" s="401" t="s">
        <v>28</v>
      </c>
      <c r="B13" s="460" t="s">
        <v>1558</v>
      </c>
      <c r="C13" s="413"/>
      <c r="D13" s="413"/>
      <c r="E13" s="413"/>
      <c r="F13" s="413"/>
    </row>
    <row r="14" spans="1:18">
      <c r="A14" s="401" t="s">
        <v>31</v>
      </c>
      <c r="B14" s="460" t="s">
        <v>1559</v>
      </c>
      <c r="C14" s="413"/>
      <c r="D14" s="413"/>
      <c r="E14" s="413"/>
      <c r="F14" s="413"/>
    </row>
    <row r="15" spans="1:18">
      <c r="A15" s="401" t="s">
        <v>585</v>
      </c>
      <c r="B15" s="460" t="s">
        <v>1560</v>
      </c>
      <c r="C15" s="413"/>
      <c r="D15" s="413"/>
      <c r="E15" s="413"/>
      <c r="F15" s="413"/>
    </row>
    <row r="16" spans="1:18">
      <c r="A16" s="401" t="s">
        <v>586</v>
      </c>
      <c r="B16" s="460" t="s">
        <v>1560</v>
      </c>
      <c r="C16" s="413"/>
      <c r="D16" s="413"/>
      <c r="E16" s="413"/>
      <c r="F16" s="413"/>
    </row>
    <row r="17" spans="1:6" ht="56.25" customHeight="1">
      <c r="A17" s="401" t="s">
        <v>1276</v>
      </c>
      <c r="B17" s="460" t="s">
        <v>1561</v>
      </c>
      <c r="C17" s="413"/>
      <c r="D17" s="413"/>
      <c r="E17" s="413"/>
      <c r="F17" s="413"/>
    </row>
    <row r="18" spans="1:6">
      <c r="A18" s="401">
        <v>1.04</v>
      </c>
      <c r="B18" s="460" t="s">
        <v>1562</v>
      </c>
      <c r="C18" s="474"/>
      <c r="D18" s="474"/>
      <c r="E18" s="474"/>
      <c r="F18" s="474"/>
    </row>
    <row r="19" spans="1:6">
      <c r="A19" s="401" t="s">
        <v>28</v>
      </c>
      <c r="B19" s="460" t="s">
        <v>1563</v>
      </c>
      <c r="C19" s="413"/>
      <c r="D19" s="413"/>
      <c r="E19" s="413"/>
      <c r="F19" s="413"/>
    </row>
    <row r="20" spans="1:6" ht="31.5">
      <c r="A20" s="401" t="s">
        <v>31</v>
      </c>
      <c r="B20" s="460" t="s">
        <v>1564</v>
      </c>
      <c r="C20" s="413"/>
      <c r="D20" s="413"/>
      <c r="E20" s="413"/>
      <c r="F20" s="413"/>
    </row>
    <row r="21" spans="1:6">
      <c r="A21" s="401" t="s">
        <v>585</v>
      </c>
      <c r="B21" s="460" t="s">
        <v>1565</v>
      </c>
      <c r="C21" s="413"/>
      <c r="D21" s="413"/>
      <c r="E21" s="413"/>
      <c r="F21" s="413"/>
    </row>
    <row r="22" spans="1:6">
      <c r="A22" s="401" t="s">
        <v>586</v>
      </c>
      <c r="B22" s="460" t="s">
        <v>1566</v>
      </c>
      <c r="C22" s="413"/>
      <c r="D22" s="413"/>
      <c r="E22" s="413"/>
      <c r="F22" s="413"/>
    </row>
    <row r="23" spans="1:6">
      <c r="A23" s="401" t="s">
        <v>1276</v>
      </c>
      <c r="B23" s="460" t="s">
        <v>1567</v>
      </c>
      <c r="C23" s="413"/>
      <c r="D23" s="413"/>
      <c r="E23" s="413"/>
      <c r="F23" s="413"/>
    </row>
    <row r="24" spans="1:6">
      <c r="A24" s="401" t="s">
        <v>1277</v>
      </c>
      <c r="B24" s="460" t="s">
        <v>1568</v>
      </c>
      <c r="C24" s="413"/>
      <c r="D24" s="413"/>
      <c r="E24" s="413"/>
      <c r="F24" s="413"/>
    </row>
    <row r="25" spans="1:6">
      <c r="A25" s="401" t="s">
        <v>1278</v>
      </c>
      <c r="B25" s="460" t="s">
        <v>1569</v>
      </c>
      <c r="C25" s="413"/>
      <c r="D25" s="413"/>
      <c r="E25" s="413"/>
      <c r="F25" s="413"/>
    </row>
    <row r="26" spans="1:6">
      <c r="A26" s="401" t="s">
        <v>1570</v>
      </c>
      <c r="B26" s="460" t="s">
        <v>1571</v>
      </c>
      <c r="C26" s="413"/>
      <c r="D26" s="413"/>
      <c r="E26" s="413"/>
      <c r="F26" s="413"/>
    </row>
    <row r="27" spans="1:6">
      <c r="A27" s="401" t="s">
        <v>103</v>
      </c>
      <c r="B27" s="460" t="s">
        <v>1572</v>
      </c>
      <c r="C27" s="413"/>
      <c r="D27" s="413"/>
      <c r="E27" s="413"/>
      <c r="F27" s="413"/>
    </row>
    <row r="28" spans="1:6">
      <c r="A28" s="401" t="s">
        <v>1573</v>
      </c>
      <c r="B28" s="460" t="s">
        <v>1574</v>
      </c>
      <c r="C28" s="413"/>
      <c r="D28" s="413"/>
      <c r="E28" s="413"/>
      <c r="F28" s="413"/>
    </row>
    <row r="29" spans="1:6">
      <c r="A29" s="401">
        <v>1.05</v>
      </c>
      <c r="B29" s="460" t="s">
        <v>1575</v>
      </c>
      <c r="C29" s="474"/>
      <c r="D29" s="474"/>
      <c r="E29" s="474"/>
      <c r="F29" s="474"/>
    </row>
    <row r="30" spans="1:6">
      <c r="A30" s="401" t="s">
        <v>28</v>
      </c>
      <c r="B30" s="460" t="s">
        <v>1576</v>
      </c>
      <c r="C30" s="413"/>
      <c r="D30" s="413"/>
      <c r="E30" s="413"/>
      <c r="F30" s="413"/>
    </row>
    <row r="31" spans="1:6">
      <c r="A31" s="401" t="s">
        <v>31</v>
      </c>
      <c r="B31" s="460" t="s">
        <v>1577</v>
      </c>
      <c r="C31" s="413"/>
      <c r="D31" s="413"/>
      <c r="E31" s="413"/>
      <c r="F31" s="413"/>
    </row>
    <row r="32" spans="1:6">
      <c r="A32" s="401" t="s">
        <v>585</v>
      </c>
      <c r="B32" s="460" t="s">
        <v>1578</v>
      </c>
      <c r="C32" s="413"/>
      <c r="D32" s="413"/>
      <c r="E32" s="413"/>
      <c r="F32" s="413"/>
    </row>
    <row r="34" spans="1:6" ht="35.1" customHeight="1">
      <c r="A34" s="27" t="s">
        <v>53</v>
      </c>
      <c r="B34" s="413"/>
      <c r="C34" s="366" t="s">
        <v>65</v>
      </c>
      <c r="D34" s="1357"/>
      <c r="E34" s="1357"/>
      <c r="F34" s="1357"/>
    </row>
    <row r="35" spans="1:6" ht="35.1" customHeight="1">
      <c r="A35" s="27" t="s">
        <v>55</v>
      </c>
      <c r="B35" s="413"/>
      <c r="C35" s="366" t="s">
        <v>66</v>
      </c>
      <c r="D35" s="1357"/>
      <c r="E35" s="1357"/>
      <c r="F35" s="1357"/>
    </row>
    <row r="36" spans="1:6" ht="35.1" customHeight="1">
      <c r="A36" s="26"/>
      <c r="C36" s="398" t="s">
        <v>67</v>
      </c>
      <c r="D36" s="1357"/>
      <c r="E36" s="1357"/>
      <c r="F36" s="1357"/>
    </row>
  </sheetData>
  <mergeCells count="9">
    <mergeCell ref="D35:F35"/>
    <mergeCell ref="D36:F36"/>
    <mergeCell ref="A1:F1"/>
    <mergeCell ref="A2:F2"/>
    <mergeCell ref="A3:F3"/>
    <mergeCell ref="A4:F4"/>
    <mergeCell ref="A5:F5"/>
    <mergeCell ref="A6:F6"/>
    <mergeCell ref="D34:F34"/>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6"/>
  <dimension ref="A1:S112"/>
  <sheetViews>
    <sheetView topLeftCell="A3" workbookViewId="0">
      <selection activeCell="C20" sqref="C20"/>
    </sheetView>
  </sheetViews>
  <sheetFormatPr defaultColWidth="9.140625" defaultRowHeight="15.75"/>
  <cols>
    <col min="1" max="1" width="7.5703125" style="408" customWidth="1"/>
    <col min="2" max="2" width="44.85546875" style="270" customWidth="1"/>
    <col min="3" max="6" width="22.85546875" style="26" customWidth="1"/>
    <col min="7" max="256" width="9.140625" style="26"/>
    <col min="257" max="257" width="7.5703125" style="26" customWidth="1"/>
    <col min="258" max="258" width="44.85546875" style="26" customWidth="1"/>
    <col min="259" max="262" width="22.85546875" style="26" customWidth="1"/>
    <col min="263" max="512" width="9.140625" style="26"/>
    <col min="513" max="513" width="7.5703125" style="26" customWidth="1"/>
    <col min="514" max="514" width="44.85546875" style="26" customWidth="1"/>
    <col min="515" max="518" width="22.85546875" style="26" customWidth="1"/>
    <col min="519" max="768" width="9.140625" style="26"/>
    <col min="769" max="769" width="7.5703125" style="26" customWidth="1"/>
    <col min="770" max="770" width="44.85546875" style="26" customWidth="1"/>
    <col min="771" max="774" width="22.85546875" style="26" customWidth="1"/>
    <col min="775" max="1024" width="9.140625" style="26"/>
    <col min="1025" max="1025" width="7.5703125" style="26" customWidth="1"/>
    <col min="1026" max="1026" width="44.85546875" style="26" customWidth="1"/>
    <col min="1027" max="1030" width="22.85546875" style="26" customWidth="1"/>
    <col min="1031" max="1280" width="9.140625" style="26"/>
    <col min="1281" max="1281" width="7.5703125" style="26" customWidth="1"/>
    <col min="1282" max="1282" width="44.85546875" style="26" customWidth="1"/>
    <col min="1283" max="1286" width="22.85546875" style="26" customWidth="1"/>
    <col min="1287" max="1536" width="9.140625" style="26"/>
    <col min="1537" max="1537" width="7.5703125" style="26" customWidth="1"/>
    <col min="1538" max="1538" width="44.85546875" style="26" customWidth="1"/>
    <col min="1539" max="1542" width="22.85546875" style="26" customWidth="1"/>
    <col min="1543" max="1792" width="9.140625" style="26"/>
    <col min="1793" max="1793" width="7.5703125" style="26" customWidth="1"/>
    <col min="1794" max="1794" width="44.85546875" style="26" customWidth="1"/>
    <col min="1795" max="1798" width="22.85546875" style="26" customWidth="1"/>
    <col min="1799" max="2048" width="9.140625" style="26"/>
    <col min="2049" max="2049" width="7.5703125" style="26" customWidth="1"/>
    <col min="2050" max="2050" width="44.85546875" style="26" customWidth="1"/>
    <col min="2051" max="2054" width="22.85546875" style="26" customWidth="1"/>
    <col min="2055" max="2304" width="9.140625" style="26"/>
    <col min="2305" max="2305" width="7.5703125" style="26" customWidth="1"/>
    <col min="2306" max="2306" width="44.85546875" style="26" customWidth="1"/>
    <col min="2307" max="2310" width="22.85546875" style="26" customWidth="1"/>
    <col min="2311" max="2560" width="9.140625" style="26"/>
    <col min="2561" max="2561" width="7.5703125" style="26" customWidth="1"/>
    <col min="2562" max="2562" width="44.85546875" style="26" customWidth="1"/>
    <col min="2563" max="2566" width="22.85546875" style="26" customWidth="1"/>
    <col min="2567" max="2816" width="9.140625" style="26"/>
    <col min="2817" max="2817" width="7.5703125" style="26" customWidth="1"/>
    <col min="2818" max="2818" width="44.85546875" style="26" customWidth="1"/>
    <col min="2819" max="2822" width="22.85546875" style="26" customWidth="1"/>
    <col min="2823" max="3072" width="9.140625" style="26"/>
    <col min="3073" max="3073" width="7.5703125" style="26" customWidth="1"/>
    <col min="3074" max="3074" width="44.85546875" style="26" customWidth="1"/>
    <col min="3075" max="3078" width="22.85546875" style="26" customWidth="1"/>
    <col min="3079" max="3328" width="9.140625" style="26"/>
    <col min="3329" max="3329" width="7.5703125" style="26" customWidth="1"/>
    <col min="3330" max="3330" width="44.85546875" style="26" customWidth="1"/>
    <col min="3331" max="3334" width="22.85546875" style="26" customWidth="1"/>
    <col min="3335" max="3584" width="9.140625" style="26"/>
    <col min="3585" max="3585" width="7.5703125" style="26" customWidth="1"/>
    <col min="3586" max="3586" width="44.85546875" style="26" customWidth="1"/>
    <col min="3587" max="3590" width="22.85546875" style="26" customWidth="1"/>
    <col min="3591" max="3840" width="9.140625" style="26"/>
    <col min="3841" max="3841" width="7.5703125" style="26" customWidth="1"/>
    <col min="3842" max="3842" width="44.85546875" style="26" customWidth="1"/>
    <col min="3843" max="3846" width="22.85546875" style="26" customWidth="1"/>
    <col min="3847" max="4096" width="9.140625" style="26"/>
    <col min="4097" max="4097" width="7.5703125" style="26" customWidth="1"/>
    <col min="4098" max="4098" width="44.85546875" style="26" customWidth="1"/>
    <col min="4099" max="4102" width="22.85546875" style="26" customWidth="1"/>
    <col min="4103" max="4352" width="9.140625" style="26"/>
    <col min="4353" max="4353" width="7.5703125" style="26" customWidth="1"/>
    <col min="4354" max="4354" width="44.85546875" style="26" customWidth="1"/>
    <col min="4355" max="4358" width="22.85546875" style="26" customWidth="1"/>
    <col min="4359" max="4608" width="9.140625" style="26"/>
    <col min="4609" max="4609" width="7.5703125" style="26" customWidth="1"/>
    <col min="4610" max="4610" width="44.85546875" style="26" customWidth="1"/>
    <col min="4611" max="4614" width="22.85546875" style="26" customWidth="1"/>
    <col min="4615" max="4864" width="9.140625" style="26"/>
    <col min="4865" max="4865" width="7.5703125" style="26" customWidth="1"/>
    <col min="4866" max="4866" width="44.85546875" style="26" customWidth="1"/>
    <col min="4867" max="4870" width="22.85546875" style="26" customWidth="1"/>
    <col min="4871" max="5120" width="9.140625" style="26"/>
    <col min="5121" max="5121" width="7.5703125" style="26" customWidth="1"/>
    <col min="5122" max="5122" width="44.85546875" style="26" customWidth="1"/>
    <col min="5123" max="5126" width="22.85546875" style="26" customWidth="1"/>
    <col min="5127" max="5376" width="9.140625" style="26"/>
    <col min="5377" max="5377" width="7.5703125" style="26" customWidth="1"/>
    <col min="5378" max="5378" width="44.85546875" style="26" customWidth="1"/>
    <col min="5379" max="5382" width="22.85546875" style="26" customWidth="1"/>
    <col min="5383" max="5632" width="9.140625" style="26"/>
    <col min="5633" max="5633" width="7.5703125" style="26" customWidth="1"/>
    <col min="5634" max="5634" width="44.85546875" style="26" customWidth="1"/>
    <col min="5635" max="5638" width="22.85546875" style="26" customWidth="1"/>
    <col min="5639" max="5888" width="9.140625" style="26"/>
    <col min="5889" max="5889" width="7.5703125" style="26" customWidth="1"/>
    <col min="5890" max="5890" width="44.85546875" style="26" customWidth="1"/>
    <col min="5891" max="5894" width="22.85546875" style="26" customWidth="1"/>
    <col min="5895" max="6144" width="9.140625" style="26"/>
    <col min="6145" max="6145" width="7.5703125" style="26" customWidth="1"/>
    <col min="6146" max="6146" width="44.85546875" style="26" customWidth="1"/>
    <col min="6147" max="6150" width="22.85546875" style="26" customWidth="1"/>
    <col min="6151" max="6400" width="9.140625" style="26"/>
    <col min="6401" max="6401" width="7.5703125" style="26" customWidth="1"/>
    <col min="6402" max="6402" width="44.85546875" style="26" customWidth="1"/>
    <col min="6403" max="6406" width="22.85546875" style="26" customWidth="1"/>
    <col min="6407" max="6656" width="9.140625" style="26"/>
    <col min="6657" max="6657" width="7.5703125" style="26" customWidth="1"/>
    <col min="6658" max="6658" width="44.85546875" style="26" customWidth="1"/>
    <col min="6659" max="6662" width="22.85546875" style="26" customWidth="1"/>
    <col min="6663" max="6912" width="9.140625" style="26"/>
    <col min="6913" max="6913" width="7.5703125" style="26" customWidth="1"/>
    <col min="6914" max="6914" width="44.85546875" style="26" customWidth="1"/>
    <col min="6915" max="6918" width="22.85546875" style="26" customWidth="1"/>
    <col min="6919" max="7168" width="9.140625" style="26"/>
    <col min="7169" max="7169" width="7.5703125" style="26" customWidth="1"/>
    <col min="7170" max="7170" width="44.85546875" style="26" customWidth="1"/>
    <col min="7171" max="7174" width="22.85546875" style="26" customWidth="1"/>
    <col min="7175" max="7424" width="9.140625" style="26"/>
    <col min="7425" max="7425" width="7.5703125" style="26" customWidth="1"/>
    <col min="7426" max="7426" width="44.85546875" style="26" customWidth="1"/>
    <col min="7427" max="7430" width="22.85546875" style="26" customWidth="1"/>
    <col min="7431" max="7680" width="9.140625" style="26"/>
    <col min="7681" max="7681" width="7.5703125" style="26" customWidth="1"/>
    <col min="7682" max="7682" width="44.85546875" style="26" customWidth="1"/>
    <col min="7683" max="7686" width="22.85546875" style="26" customWidth="1"/>
    <col min="7687" max="7936" width="9.140625" style="26"/>
    <col min="7937" max="7937" width="7.5703125" style="26" customWidth="1"/>
    <col min="7938" max="7938" width="44.85546875" style="26" customWidth="1"/>
    <col min="7939" max="7942" width="22.85546875" style="26" customWidth="1"/>
    <col min="7943" max="8192" width="9.140625" style="26"/>
    <col min="8193" max="8193" width="7.5703125" style="26" customWidth="1"/>
    <col min="8194" max="8194" width="44.85546875" style="26" customWidth="1"/>
    <col min="8195" max="8198" width="22.85546875" style="26" customWidth="1"/>
    <col min="8199" max="8448" width="9.140625" style="26"/>
    <col min="8449" max="8449" width="7.5703125" style="26" customWidth="1"/>
    <col min="8450" max="8450" width="44.85546875" style="26" customWidth="1"/>
    <col min="8451" max="8454" width="22.85546875" style="26" customWidth="1"/>
    <col min="8455" max="8704" width="9.140625" style="26"/>
    <col min="8705" max="8705" width="7.5703125" style="26" customWidth="1"/>
    <col min="8706" max="8706" width="44.85546875" style="26" customWidth="1"/>
    <col min="8707" max="8710" width="22.85546875" style="26" customWidth="1"/>
    <col min="8711" max="8960" width="9.140625" style="26"/>
    <col min="8961" max="8961" width="7.5703125" style="26" customWidth="1"/>
    <col min="8962" max="8962" width="44.85546875" style="26" customWidth="1"/>
    <col min="8963" max="8966" width="22.85546875" style="26" customWidth="1"/>
    <col min="8967" max="9216" width="9.140625" style="26"/>
    <col min="9217" max="9217" width="7.5703125" style="26" customWidth="1"/>
    <col min="9218" max="9218" width="44.85546875" style="26" customWidth="1"/>
    <col min="9219" max="9222" width="22.85546875" style="26" customWidth="1"/>
    <col min="9223" max="9472" width="9.140625" style="26"/>
    <col min="9473" max="9473" width="7.5703125" style="26" customWidth="1"/>
    <col min="9474" max="9474" width="44.85546875" style="26" customWidth="1"/>
    <col min="9475" max="9478" width="22.85546875" style="26" customWidth="1"/>
    <col min="9479" max="9728" width="9.140625" style="26"/>
    <col min="9729" max="9729" width="7.5703125" style="26" customWidth="1"/>
    <col min="9730" max="9730" width="44.85546875" style="26" customWidth="1"/>
    <col min="9731" max="9734" width="22.85546875" style="26" customWidth="1"/>
    <col min="9735" max="9984" width="9.140625" style="26"/>
    <col min="9985" max="9985" width="7.5703125" style="26" customWidth="1"/>
    <col min="9986" max="9986" width="44.85546875" style="26" customWidth="1"/>
    <col min="9987" max="9990" width="22.85546875" style="26" customWidth="1"/>
    <col min="9991" max="10240" width="9.140625" style="26"/>
    <col min="10241" max="10241" width="7.5703125" style="26" customWidth="1"/>
    <col min="10242" max="10242" width="44.85546875" style="26" customWidth="1"/>
    <col min="10243" max="10246" width="22.85546875" style="26" customWidth="1"/>
    <col min="10247" max="10496" width="9.140625" style="26"/>
    <col min="10497" max="10497" width="7.5703125" style="26" customWidth="1"/>
    <col min="10498" max="10498" width="44.85546875" style="26" customWidth="1"/>
    <col min="10499" max="10502" width="22.85546875" style="26" customWidth="1"/>
    <col min="10503" max="10752" width="9.140625" style="26"/>
    <col min="10753" max="10753" width="7.5703125" style="26" customWidth="1"/>
    <col min="10754" max="10754" width="44.85546875" style="26" customWidth="1"/>
    <col min="10755" max="10758" width="22.85546875" style="26" customWidth="1"/>
    <col min="10759" max="11008" width="9.140625" style="26"/>
    <col min="11009" max="11009" width="7.5703125" style="26" customWidth="1"/>
    <col min="11010" max="11010" width="44.85546875" style="26" customWidth="1"/>
    <col min="11011" max="11014" width="22.85546875" style="26" customWidth="1"/>
    <col min="11015" max="11264" width="9.140625" style="26"/>
    <col min="11265" max="11265" width="7.5703125" style="26" customWidth="1"/>
    <col min="11266" max="11266" width="44.85546875" style="26" customWidth="1"/>
    <col min="11267" max="11270" width="22.85546875" style="26" customWidth="1"/>
    <col min="11271" max="11520" width="9.140625" style="26"/>
    <col min="11521" max="11521" width="7.5703125" style="26" customWidth="1"/>
    <col min="11522" max="11522" width="44.85546875" style="26" customWidth="1"/>
    <col min="11523" max="11526" width="22.85546875" style="26" customWidth="1"/>
    <col min="11527" max="11776" width="9.140625" style="26"/>
    <col min="11777" max="11777" width="7.5703125" style="26" customWidth="1"/>
    <col min="11778" max="11778" width="44.85546875" style="26" customWidth="1"/>
    <col min="11779" max="11782" width="22.85546875" style="26" customWidth="1"/>
    <col min="11783" max="12032" width="9.140625" style="26"/>
    <col min="12033" max="12033" width="7.5703125" style="26" customWidth="1"/>
    <col min="12034" max="12034" width="44.85546875" style="26" customWidth="1"/>
    <col min="12035" max="12038" width="22.85546875" style="26" customWidth="1"/>
    <col min="12039" max="12288" width="9.140625" style="26"/>
    <col min="12289" max="12289" width="7.5703125" style="26" customWidth="1"/>
    <col min="12290" max="12290" width="44.85546875" style="26" customWidth="1"/>
    <col min="12291" max="12294" width="22.85546875" style="26" customWidth="1"/>
    <col min="12295" max="12544" width="9.140625" style="26"/>
    <col min="12545" max="12545" width="7.5703125" style="26" customWidth="1"/>
    <col min="12546" max="12546" width="44.85546875" style="26" customWidth="1"/>
    <col min="12547" max="12550" width="22.85546875" style="26" customWidth="1"/>
    <col min="12551" max="12800" width="9.140625" style="26"/>
    <col min="12801" max="12801" width="7.5703125" style="26" customWidth="1"/>
    <col min="12802" max="12802" width="44.85546875" style="26" customWidth="1"/>
    <col min="12803" max="12806" width="22.85546875" style="26" customWidth="1"/>
    <col min="12807" max="13056" width="9.140625" style="26"/>
    <col min="13057" max="13057" width="7.5703125" style="26" customWidth="1"/>
    <col min="13058" max="13058" width="44.85546875" style="26" customWidth="1"/>
    <col min="13059" max="13062" width="22.85546875" style="26" customWidth="1"/>
    <col min="13063" max="13312" width="9.140625" style="26"/>
    <col min="13313" max="13313" width="7.5703125" style="26" customWidth="1"/>
    <col min="13314" max="13314" width="44.85546875" style="26" customWidth="1"/>
    <col min="13315" max="13318" width="22.85546875" style="26" customWidth="1"/>
    <col min="13319" max="13568" width="9.140625" style="26"/>
    <col min="13569" max="13569" width="7.5703125" style="26" customWidth="1"/>
    <col min="13570" max="13570" width="44.85546875" style="26" customWidth="1"/>
    <col min="13571" max="13574" width="22.85546875" style="26" customWidth="1"/>
    <col min="13575" max="13824" width="9.140625" style="26"/>
    <col min="13825" max="13825" width="7.5703125" style="26" customWidth="1"/>
    <col min="13826" max="13826" width="44.85546875" style="26" customWidth="1"/>
    <col min="13827" max="13830" width="22.85546875" style="26" customWidth="1"/>
    <col min="13831" max="14080" width="9.140625" style="26"/>
    <col min="14081" max="14081" width="7.5703125" style="26" customWidth="1"/>
    <col min="14082" max="14082" width="44.85546875" style="26" customWidth="1"/>
    <col min="14083" max="14086" width="22.85546875" style="26" customWidth="1"/>
    <col min="14087" max="14336" width="9.140625" style="26"/>
    <col min="14337" max="14337" width="7.5703125" style="26" customWidth="1"/>
    <col min="14338" max="14338" width="44.85546875" style="26" customWidth="1"/>
    <col min="14339" max="14342" width="22.85546875" style="26" customWidth="1"/>
    <col min="14343" max="14592" width="9.140625" style="26"/>
    <col min="14593" max="14593" width="7.5703125" style="26" customWidth="1"/>
    <col min="14594" max="14594" width="44.85546875" style="26" customWidth="1"/>
    <col min="14595" max="14598" width="22.85546875" style="26" customWidth="1"/>
    <col min="14599" max="14848" width="9.140625" style="26"/>
    <col min="14849" max="14849" width="7.5703125" style="26" customWidth="1"/>
    <col min="14850" max="14850" width="44.85546875" style="26" customWidth="1"/>
    <col min="14851" max="14854" width="22.85546875" style="26" customWidth="1"/>
    <col min="14855" max="15104" width="9.140625" style="26"/>
    <col min="15105" max="15105" width="7.5703125" style="26" customWidth="1"/>
    <col min="15106" max="15106" width="44.85546875" style="26" customWidth="1"/>
    <col min="15107" max="15110" width="22.85546875" style="26" customWidth="1"/>
    <col min="15111" max="15360" width="9.140625" style="26"/>
    <col min="15361" max="15361" width="7.5703125" style="26" customWidth="1"/>
    <col min="15362" max="15362" width="44.85546875" style="26" customWidth="1"/>
    <col min="15363" max="15366" width="22.85546875" style="26" customWidth="1"/>
    <col min="15367" max="15616" width="9.140625" style="26"/>
    <col min="15617" max="15617" width="7.5703125" style="26" customWidth="1"/>
    <col min="15618" max="15618" width="44.85546875" style="26" customWidth="1"/>
    <col min="15619" max="15622" width="22.85546875" style="26" customWidth="1"/>
    <col min="15623" max="15872" width="9.140625" style="26"/>
    <col min="15873" max="15873" width="7.5703125" style="26" customWidth="1"/>
    <col min="15874" max="15874" width="44.85546875" style="26" customWidth="1"/>
    <col min="15875" max="15878" width="22.85546875" style="26" customWidth="1"/>
    <col min="15879" max="16128" width="9.140625" style="26"/>
    <col min="16129" max="16129" width="7.5703125" style="26" customWidth="1"/>
    <col min="16130" max="16130" width="44.85546875" style="26" customWidth="1"/>
    <col min="16131" max="16134" width="22.85546875" style="26" customWidth="1"/>
    <col min="16135" max="16384" width="9.140625" style="26"/>
  </cols>
  <sheetData>
    <row r="1" spans="1:19" ht="20.25">
      <c r="A1" s="1348" t="str">
        <f>Title!A1</f>
        <v>Karnataka Power Transmission Corporation Limited</v>
      </c>
      <c r="B1" s="1348"/>
      <c r="C1" s="1348"/>
      <c r="D1" s="1348"/>
      <c r="E1" s="1348"/>
      <c r="F1" s="1348"/>
    </row>
    <row r="2" spans="1:19" ht="33.75" customHeight="1">
      <c r="A2" s="919" t="str">
        <f>Title!A2</f>
        <v>Bid Enquiry No: KPTCL/2026-27/SS/WORK_INDENT3836</v>
      </c>
      <c r="B2" s="919"/>
      <c r="C2" s="919"/>
      <c r="D2" s="919"/>
      <c r="E2" s="919"/>
      <c r="F2" s="919"/>
      <c r="G2" s="438"/>
    </row>
    <row r="3" spans="1:19" ht="286.5" customHeight="1">
      <c r="A3" s="1222"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222"/>
      <c r="C3" s="1222"/>
      <c r="D3" s="1222"/>
      <c r="E3" s="1222"/>
      <c r="F3" s="1222"/>
      <c r="G3" s="91"/>
      <c r="H3" s="91"/>
      <c r="I3" s="91"/>
      <c r="J3" s="91"/>
      <c r="K3" s="91"/>
      <c r="L3" s="91"/>
      <c r="M3" s="91"/>
      <c r="N3" s="91"/>
      <c r="O3" s="91"/>
      <c r="P3" s="91"/>
      <c r="Q3" s="91"/>
      <c r="R3" s="91"/>
      <c r="S3" s="91"/>
    </row>
    <row r="4" spans="1:19">
      <c r="A4" s="1360" t="s">
        <v>2287</v>
      </c>
      <c r="B4" s="1360"/>
      <c r="C4" s="1360"/>
      <c r="D4" s="1360"/>
      <c r="E4" s="1360"/>
      <c r="F4" s="1360"/>
    </row>
    <row r="5" spans="1:19">
      <c r="A5" s="1351" t="s">
        <v>1579</v>
      </c>
      <c r="B5" s="1351"/>
      <c r="C5" s="1351"/>
      <c r="D5" s="1351"/>
      <c r="E5" s="1351"/>
      <c r="F5" s="1351"/>
    </row>
    <row r="6" spans="1:19">
      <c r="A6" s="1361" t="s">
        <v>1054</v>
      </c>
      <c r="B6" s="1361"/>
      <c r="C6" s="1361"/>
      <c r="D6" s="1361"/>
      <c r="E6" s="1361"/>
      <c r="F6" s="1361"/>
    </row>
    <row r="7" spans="1:19">
      <c r="A7" s="401"/>
      <c r="B7" s="475" t="s">
        <v>407</v>
      </c>
      <c r="C7" s="413"/>
      <c r="D7" s="413"/>
      <c r="E7" s="413"/>
      <c r="F7" s="413"/>
    </row>
    <row r="8" spans="1:19">
      <c r="A8" s="401"/>
      <c r="B8" s="476" t="s">
        <v>234</v>
      </c>
      <c r="C8" s="477" t="s">
        <v>3451</v>
      </c>
      <c r="D8" s="477" t="s">
        <v>1580</v>
      </c>
      <c r="E8" s="477"/>
      <c r="F8" s="477"/>
    </row>
    <row r="9" spans="1:19">
      <c r="A9" s="401"/>
      <c r="B9" s="450" t="s">
        <v>1581</v>
      </c>
      <c r="C9" s="452"/>
      <c r="D9" s="454"/>
      <c r="E9" s="454"/>
      <c r="F9" s="454"/>
    </row>
    <row r="10" spans="1:19">
      <c r="A10" s="401">
        <v>1</v>
      </c>
      <c r="B10" s="430" t="s">
        <v>1582</v>
      </c>
      <c r="C10" s="452"/>
      <c r="D10" s="454"/>
      <c r="E10" s="454"/>
      <c r="F10" s="454"/>
    </row>
    <row r="11" spans="1:19">
      <c r="A11" s="401"/>
      <c r="B11" s="430" t="s">
        <v>1583</v>
      </c>
      <c r="C11" s="228"/>
      <c r="D11" s="228"/>
      <c r="E11" s="228"/>
      <c r="F11" s="228"/>
    </row>
    <row r="12" spans="1:19" ht="31.5">
      <c r="A12" s="401"/>
      <c r="B12" s="430" t="s">
        <v>1584</v>
      </c>
      <c r="C12" s="228"/>
      <c r="D12" s="228"/>
      <c r="E12" s="228"/>
      <c r="F12" s="228"/>
    </row>
    <row r="13" spans="1:19">
      <c r="A13" s="401"/>
      <c r="B13" s="430" t="s">
        <v>1585</v>
      </c>
      <c r="C13" s="228"/>
      <c r="D13" s="228" t="s">
        <v>109</v>
      </c>
      <c r="E13" s="228"/>
      <c r="F13" s="228"/>
    </row>
    <row r="14" spans="1:19" ht="27" customHeight="1">
      <c r="A14" s="401"/>
      <c r="B14" s="435" t="s">
        <v>1586</v>
      </c>
      <c r="C14" s="452"/>
      <c r="D14" s="454"/>
      <c r="E14" s="454"/>
      <c r="F14" s="454"/>
    </row>
    <row r="15" spans="1:19">
      <c r="A15" s="401">
        <v>2</v>
      </c>
      <c r="B15" s="430" t="s">
        <v>1587</v>
      </c>
      <c r="C15" s="228"/>
      <c r="D15" s="228"/>
      <c r="E15" s="228"/>
      <c r="F15" s="228"/>
    </row>
    <row r="16" spans="1:19">
      <c r="A16" s="401"/>
      <c r="B16" s="430" t="s">
        <v>1588</v>
      </c>
      <c r="C16" s="228"/>
      <c r="D16" s="228"/>
      <c r="E16" s="228"/>
      <c r="F16" s="228"/>
    </row>
    <row r="17" spans="1:6" ht="47.25">
      <c r="A17" s="401"/>
      <c r="B17" s="430" t="s">
        <v>1589</v>
      </c>
      <c r="C17" s="228"/>
      <c r="D17" s="228"/>
      <c r="E17" s="228"/>
      <c r="F17" s="228"/>
    </row>
    <row r="18" spans="1:6" ht="31.5">
      <c r="A18" s="401"/>
      <c r="B18" s="430" t="s">
        <v>1590</v>
      </c>
      <c r="C18" s="228"/>
      <c r="D18" s="228"/>
      <c r="E18" s="228"/>
      <c r="F18" s="228"/>
    </row>
    <row r="19" spans="1:6" ht="47.25">
      <c r="A19" s="401"/>
      <c r="B19" s="430" t="s">
        <v>1591</v>
      </c>
      <c r="C19" s="228"/>
      <c r="D19" s="228"/>
      <c r="E19" s="228"/>
      <c r="F19" s="228"/>
    </row>
    <row r="20" spans="1:6" ht="31.5">
      <c r="A20" s="401"/>
      <c r="B20" s="430" t="s">
        <v>1592</v>
      </c>
      <c r="C20" s="228"/>
      <c r="D20" s="228"/>
      <c r="E20" s="228"/>
      <c r="F20" s="228"/>
    </row>
    <row r="21" spans="1:6" ht="63">
      <c r="A21" s="401"/>
      <c r="B21" s="430" t="s">
        <v>1593</v>
      </c>
      <c r="C21" s="228"/>
      <c r="D21" s="228"/>
      <c r="E21" s="228"/>
      <c r="F21" s="228"/>
    </row>
    <row r="22" spans="1:6" ht="31.5">
      <c r="A22" s="401"/>
      <c r="B22" s="430" t="s">
        <v>1594</v>
      </c>
      <c r="C22" s="228"/>
      <c r="D22" s="228"/>
      <c r="E22" s="228"/>
      <c r="F22" s="228"/>
    </row>
    <row r="23" spans="1:6" ht="31.5">
      <c r="A23" s="401"/>
      <c r="B23" s="430" t="s">
        <v>1595</v>
      </c>
      <c r="C23" s="228"/>
      <c r="D23" s="228"/>
      <c r="E23" s="228"/>
      <c r="F23" s="228"/>
    </row>
    <row r="24" spans="1:6" ht="31.5">
      <c r="A24" s="401"/>
      <c r="B24" s="430" t="s">
        <v>1596</v>
      </c>
      <c r="C24" s="454"/>
      <c r="D24" s="454"/>
      <c r="E24" s="454"/>
      <c r="F24" s="454"/>
    </row>
    <row r="25" spans="1:6" ht="31.5">
      <c r="A25" s="401"/>
      <c r="B25" s="430" t="s">
        <v>1597</v>
      </c>
      <c r="C25" s="228"/>
      <c r="D25" s="228"/>
      <c r="E25" s="228"/>
      <c r="F25" s="228"/>
    </row>
    <row r="26" spans="1:6" ht="31.5">
      <c r="A26" s="401"/>
      <c r="B26" s="430" t="s">
        <v>1598</v>
      </c>
      <c r="C26" s="228"/>
      <c r="D26" s="228"/>
      <c r="E26" s="228"/>
      <c r="F26" s="228"/>
    </row>
    <row r="27" spans="1:6" ht="31.5">
      <c r="A27" s="401"/>
      <c r="B27" s="430" t="s">
        <v>1599</v>
      </c>
      <c r="C27" s="228"/>
      <c r="D27" s="228"/>
      <c r="E27" s="228"/>
      <c r="F27" s="228"/>
    </row>
    <row r="28" spans="1:6" ht="47.25">
      <c r="A28" s="401"/>
      <c r="B28" s="430" t="s">
        <v>1600</v>
      </c>
      <c r="C28" s="228"/>
      <c r="D28" s="228"/>
      <c r="E28" s="228"/>
      <c r="F28" s="228"/>
    </row>
    <row r="29" spans="1:6" ht="47.25">
      <c r="A29" s="401"/>
      <c r="B29" s="430" t="s">
        <v>1601</v>
      </c>
      <c r="C29" s="228"/>
      <c r="D29" s="228"/>
      <c r="E29" s="228"/>
      <c r="F29" s="228"/>
    </row>
    <row r="30" spans="1:6">
      <c r="A30" s="401"/>
      <c r="B30" s="430" t="s">
        <v>1602</v>
      </c>
      <c r="C30" s="454"/>
      <c r="D30" s="454"/>
      <c r="E30" s="454"/>
      <c r="F30" s="454"/>
    </row>
    <row r="31" spans="1:6" ht="31.5">
      <c r="A31" s="401"/>
      <c r="B31" s="430" t="s">
        <v>1603</v>
      </c>
      <c r="C31" s="228"/>
      <c r="D31" s="228"/>
      <c r="E31" s="228"/>
      <c r="F31" s="228"/>
    </row>
    <row r="32" spans="1:6" ht="31.5">
      <c r="A32" s="401"/>
      <c r="B32" s="430" t="s">
        <v>1604</v>
      </c>
      <c r="C32" s="228"/>
      <c r="D32" s="228"/>
      <c r="E32" s="228"/>
      <c r="F32" s="228"/>
    </row>
    <row r="33" spans="1:6" ht="31.5">
      <c r="A33" s="401"/>
      <c r="B33" s="430" t="s">
        <v>1605</v>
      </c>
      <c r="C33" s="454"/>
      <c r="D33" s="454"/>
      <c r="E33" s="454"/>
      <c r="F33" s="454"/>
    </row>
    <row r="34" spans="1:6">
      <c r="A34" s="401"/>
      <c r="B34" s="430" t="s">
        <v>1606</v>
      </c>
      <c r="C34" s="228"/>
      <c r="D34" s="228"/>
      <c r="E34" s="228"/>
      <c r="F34" s="228"/>
    </row>
    <row r="35" spans="1:6">
      <c r="A35" s="401"/>
      <c r="B35" s="430" t="s">
        <v>1607</v>
      </c>
      <c r="C35" s="228"/>
      <c r="D35" s="228"/>
      <c r="E35" s="228"/>
      <c r="F35" s="228"/>
    </row>
    <row r="36" spans="1:6" ht="47.25">
      <c r="A36" s="401"/>
      <c r="B36" s="430" t="s">
        <v>1608</v>
      </c>
      <c r="C36" s="228"/>
      <c r="D36" s="228"/>
      <c r="E36" s="228"/>
      <c r="F36" s="228"/>
    </row>
    <row r="37" spans="1:6" ht="31.5">
      <c r="A37" s="401"/>
      <c r="B37" s="430" t="s">
        <v>1609</v>
      </c>
      <c r="C37" s="454"/>
      <c r="D37" s="454"/>
      <c r="E37" s="454"/>
      <c r="F37" s="454"/>
    </row>
    <row r="38" spans="1:6">
      <c r="A38" s="401"/>
      <c r="B38" s="430" t="s">
        <v>1610</v>
      </c>
      <c r="C38" s="228"/>
      <c r="D38" s="228"/>
      <c r="E38" s="228"/>
      <c r="F38" s="228"/>
    </row>
    <row r="39" spans="1:6">
      <c r="A39" s="401"/>
      <c r="B39" s="430" t="s">
        <v>1611</v>
      </c>
      <c r="C39" s="228"/>
      <c r="D39" s="228"/>
      <c r="E39" s="228"/>
      <c r="F39" s="228"/>
    </row>
    <row r="40" spans="1:6" ht="18.75">
      <c r="A40" s="401"/>
      <c r="B40" s="430" t="s">
        <v>2336</v>
      </c>
      <c r="C40" s="228"/>
      <c r="D40" s="228"/>
      <c r="E40" s="228"/>
      <c r="F40" s="228"/>
    </row>
    <row r="41" spans="1:6">
      <c r="A41" s="401"/>
      <c r="B41" s="430" t="s">
        <v>1612</v>
      </c>
      <c r="C41" s="228"/>
      <c r="D41" s="228"/>
      <c r="E41" s="228"/>
      <c r="F41" s="228"/>
    </row>
    <row r="42" spans="1:6">
      <c r="A42" s="401"/>
      <c r="B42" s="430" t="s">
        <v>1613</v>
      </c>
      <c r="C42" s="228"/>
      <c r="D42" s="228"/>
      <c r="E42" s="228"/>
      <c r="F42" s="228"/>
    </row>
    <row r="43" spans="1:6" ht="40.5" customHeight="1">
      <c r="A43" s="401"/>
      <c r="B43" s="430" t="s">
        <v>1614</v>
      </c>
      <c r="C43" s="228"/>
      <c r="D43" s="228"/>
      <c r="E43" s="228"/>
      <c r="F43" s="228"/>
    </row>
    <row r="44" spans="1:6" ht="47.25">
      <c r="A44" s="401"/>
      <c r="B44" s="430" t="s">
        <v>1615</v>
      </c>
      <c r="C44" s="228"/>
      <c r="D44" s="228"/>
      <c r="E44" s="228"/>
      <c r="F44" s="228"/>
    </row>
    <row r="45" spans="1:6" ht="110.25">
      <c r="A45" s="401"/>
      <c r="B45" s="430" t="s">
        <v>1616</v>
      </c>
      <c r="C45" s="228"/>
      <c r="D45" s="228"/>
      <c r="E45" s="228"/>
      <c r="F45" s="228"/>
    </row>
    <row r="46" spans="1:6" ht="63">
      <c r="A46" s="401"/>
      <c r="B46" s="430" t="s">
        <v>1617</v>
      </c>
      <c r="C46" s="228"/>
      <c r="D46" s="228"/>
      <c r="E46" s="228"/>
      <c r="F46" s="228"/>
    </row>
    <row r="47" spans="1:6" ht="31.5">
      <c r="A47" s="401"/>
      <c r="B47" s="430" t="s">
        <v>1618</v>
      </c>
      <c r="C47" s="454"/>
      <c r="D47" s="454"/>
      <c r="E47" s="454"/>
      <c r="F47" s="454"/>
    </row>
    <row r="48" spans="1:6">
      <c r="A48" s="401"/>
      <c r="B48" s="430" t="s">
        <v>1619</v>
      </c>
      <c r="C48" s="228"/>
      <c r="D48" s="228"/>
      <c r="E48" s="228"/>
      <c r="F48" s="228"/>
    </row>
    <row r="49" spans="1:6">
      <c r="A49" s="401"/>
      <c r="B49" s="430" t="s">
        <v>1620</v>
      </c>
      <c r="C49" s="228"/>
      <c r="D49" s="228"/>
      <c r="E49" s="228"/>
      <c r="F49" s="228"/>
    </row>
    <row r="50" spans="1:6">
      <c r="A50" s="401"/>
      <c r="B50" s="430" t="s">
        <v>1621</v>
      </c>
      <c r="C50" s="228"/>
      <c r="D50" s="228"/>
      <c r="E50" s="228"/>
      <c r="F50" s="228"/>
    </row>
    <row r="51" spans="1:6">
      <c r="A51" s="401"/>
      <c r="B51" s="430" t="s">
        <v>1622</v>
      </c>
      <c r="C51" s="228"/>
      <c r="D51" s="228"/>
      <c r="E51" s="228"/>
      <c r="F51" s="228"/>
    </row>
    <row r="52" spans="1:6" ht="31.5">
      <c r="A52" s="401"/>
      <c r="B52" s="430" t="s">
        <v>1623</v>
      </c>
      <c r="C52" s="228"/>
      <c r="D52" s="228"/>
      <c r="E52" s="228"/>
      <c r="F52" s="228"/>
    </row>
    <row r="53" spans="1:6" ht="63">
      <c r="A53" s="401"/>
      <c r="B53" s="430" t="s">
        <v>1624</v>
      </c>
      <c r="C53" s="228"/>
      <c r="D53" s="228"/>
      <c r="E53" s="228"/>
      <c r="F53" s="228"/>
    </row>
    <row r="54" spans="1:6">
      <c r="A54" s="401"/>
      <c r="B54" s="430" t="s">
        <v>1625</v>
      </c>
      <c r="C54" s="454"/>
      <c r="D54" s="454"/>
      <c r="E54" s="454"/>
      <c r="F54" s="454"/>
    </row>
    <row r="55" spans="1:6">
      <c r="A55" s="401"/>
      <c r="B55" s="430" t="s">
        <v>1626</v>
      </c>
      <c r="C55" s="228"/>
      <c r="D55" s="228"/>
      <c r="E55" s="228"/>
      <c r="F55" s="228"/>
    </row>
    <row r="56" spans="1:6">
      <c r="A56" s="401"/>
      <c r="B56" s="430" t="s">
        <v>1627</v>
      </c>
      <c r="C56" s="228"/>
      <c r="D56" s="228"/>
      <c r="E56" s="228"/>
      <c r="F56" s="228"/>
    </row>
    <row r="57" spans="1:6" ht="31.5">
      <c r="A57" s="401"/>
      <c r="B57" s="430" t="s">
        <v>1628</v>
      </c>
      <c r="C57" s="228"/>
      <c r="D57" s="228"/>
      <c r="E57" s="228"/>
      <c r="F57" s="228"/>
    </row>
    <row r="58" spans="1:6">
      <c r="A58" s="401"/>
      <c r="B58" s="430" t="s">
        <v>1629</v>
      </c>
      <c r="C58" s="228"/>
      <c r="D58" s="228"/>
      <c r="E58" s="228"/>
      <c r="F58" s="228"/>
    </row>
    <row r="59" spans="1:6">
      <c r="A59" s="401">
        <v>3</v>
      </c>
      <c r="B59" s="435" t="s">
        <v>1630</v>
      </c>
      <c r="C59" s="454"/>
      <c r="D59" s="454"/>
      <c r="E59" s="454"/>
      <c r="F59" s="454"/>
    </row>
    <row r="60" spans="1:6">
      <c r="A60" s="401"/>
      <c r="B60" s="430" t="s">
        <v>1059</v>
      </c>
      <c r="C60" s="228"/>
      <c r="D60" s="228"/>
      <c r="E60" s="228"/>
      <c r="F60" s="228"/>
    </row>
    <row r="61" spans="1:6">
      <c r="A61" s="401"/>
      <c r="B61" s="430" t="s">
        <v>1631</v>
      </c>
      <c r="C61" s="228"/>
      <c r="D61" s="228"/>
      <c r="E61" s="228"/>
      <c r="F61" s="228"/>
    </row>
    <row r="62" spans="1:6" ht="47.25">
      <c r="A62" s="401"/>
      <c r="B62" s="430" t="s">
        <v>1632</v>
      </c>
      <c r="C62" s="228"/>
      <c r="D62" s="228"/>
      <c r="E62" s="228"/>
      <c r="F62" s="228"/>
    </row>
    <row r="63" spans="1:6" ht="47.25">
      <c r="A63" s="401"/>
      <c r="B63" s="430" t="s">
        <v>1633</v>
      </c>
      <c r="C63" s="228"/>
      <c r="D63" s="228"/>
      <c r="E63" s="228"/>
      <c r="F63" s="228"/>
    </row>
    <row r="64" spans="1:6" ht="31.5">
      <c r="A64" s="401"/>
      <c r="B64" s="430" t="s">
        <v>1634</v>
      </c>
      <c r="C64" s="228"/>
      <c r="D64" s="228"/>
      <c r="E64" s="228"/>
      <c r="F64" s="228"/>
    </row>
    <row r="65" spans="1:6" ht="31.5">
      <c r="A65" s="401"/>
      <c r="B65" s="430" t="s">
        <v>1635</v>
      </c>
      <c r="C65" s="228"/>
      <c r="D65" s="228"/>
      <c r="E65" s="228"/>
      <c r="F65" s="228"/>
    </row>
    <row r="66" spans="1:6">
      <c r="A66" s="401">
        <v>4</v>
      </c>
      <c r="B66" s="435" t="s">
        <v>1636</v>
      </c>
      <c r="C66" s="454"/>
      <c r="D66" s="454"/>
      <c r="E66" s="454"/>
      <c r="F66" s="454"/>
    </row>
    <row r="67" spans="1:6">
      <c r="A67" s="401"/>
      <c r="B67" s="430" t="s">
        <v>1637</v>
      </c>
      <c r="C67" s="454"/>
      <c r="D67" s="454"/>
      <c r="E67" s="454"/>
      <c r="F67" s="454"/>
    </row>
    <row r="68" spans="1:6">
      <c r="A68" s="401"/>
      <c r="B68" s="430" t="s">
        <v>1638</v>
      </c>
      <c r="C68" s="228"/>
      <c r="D68" s="228"/>
      <c r="E68" s="228"/>
      <c r="F68" s="228"/>
    </row>
    <row r="69" spans="1:6" ht="31.5">
      <c r="A69" s="401"/>
      <c r="B69" s="430" t="s">
        <v>1639</v>
      </c>
      <c r="C69" s="228"/>
      <c r="D69" s="228"/>
      <c r="E69" s="228"/>
      <c r="F69" s="228"/>
    </row>
    <row r="70" spans="1:6">
      <c r="A70" s="401"/>
      <c r="B70" s="430" t="s">
        <v>1640</v>
      </c>
      <c r="C70" s="228"/>
      <c r="D70" s="228"/>
      <c r="E70" s="228"/>
      <c r="F70" s="228"/>
    </row>
    <row r="71" spans="1:6">
      <c r="A71" s="401"/>
      <c r="B71" s="430" t="s">
        <v>1641</v>
      </c>
      <c r="C71" s="228"/>
      <c r="D71" s="228"/>
      <c r="E71" s="228"/>
      <c r="F71" s="228"/>
    </row>
    <row r="72" spans="1:6" ht="31.5">
      <c r="A72" s="401"/>
      <c r="B72" s="430" t="s">
        <v>1642</v>
      </c>
      <c r="C72" s="228"/>
      <c r="D72" s="228"/>
      <c r="E72" s="228"/>
      <c r="F72" s="228"/>
    </row>
    <row r="73" spans="1:6">
      <c r="A73" s="401"/>
      <c r="B73" s="430" t="s">
        <v>1643</v>
      </c>
      <c r="C73" s="228"/>
      <c r="D73" s="228"/>
      <c r="E73" s="228"/>
      <c r="F73" s="228"/>
    </row>
    <row r="74" spans="1:6" ht="31.5">
      <c r="A74" s="401"/>
      <c r="B74" s="430" t="s">
        <v>1644</v>
      </c>
      <c r="C74" s="228"/>
      <c r="D74" s="228"/>
      <c r="E74" s="228"/>
      <c r="F74" s="228"/>
    </row>
    <row r="75" spans="1:6" ht="31.5">
      <c r="A75" s="401"/>
      <c r="B75" s="435" t="s">
        <v>1645</v>
      </c>
      <c r="C75" s="452"/>
      <c r="D75" s="454"/>
      <c r="E75" s="454"/>
      <c r="F75" s="454"/>
    </row>
    <row r="76" spans="1:6">
      <c r="A76" s="401">
        <v>1</v>
      </c>
      <c r="B76" s="430" t="s">
        <v>560</v>
      </c>
      <c r="C76" s="228"/>
      <c r="D76" s="228"/>
      <c r="E76" s="228"/>
      <c r="F76" s="228"/>
    </row>
    <row r="77" spans="1:6">
      <c r="A77" s="401">
        <v>2</v>
      </c>
      <c r="B77" s="430" t="s">
        <v>561</v>
      </c>
      <c r="C77" s="228"/>
      <c r="D77" s="228"/>
      <c r="E77" s="228"/>
      <c r="F77" s="228"/>
    </row>
    <row r="78" spans="1:6">
      <c r="A78" s="401">
        <v>3</v>
      </c>
      <c r="B78" s="430" t="s">
        <v>1055</v>
      </c>
      <c r="C78" s="228"/>
      <c r="D78" s="228"/>
      <c r="E78" s="228"/>
      <c r="F78" s="228"/>
    </row>
    <row r="79" spans="1:6">
      <c r="A79" s="401">
        <v>4</v>
      </c>
      <c r="B79" s="430" t="s">
        <v>1101</v>
      </c>
      <c r="C79" s="454"/>
      <c r="D79" s="454"/>
      <c r="E79" s="454"/>
      <c r="F79" s="454"/>
    </row>
    <row r="80" spans="1:6">
      <c r="A80" s="401"/>
      <c r="B80" s="430" t="s">
        <v>1646</v>
      </c>
      <c r="C80" s="228"/>
      <c r="D80" s="228"/>
      <c r="E80" s="228"/>
      <c r="F80" s="228"/>
    </row>
    <row r="81" spans="1:6">
      <c r="A81" s="401"/>
      <c r="B81" s="430" t="s">
        <v>1647</v>
      </c>
      <c r="C81" s="228"/>
      <c r="D81" s="228"/>
      <c r="E81" s="228"/>
      <c r="F81" s="228"/>
    </row>
    <row r="82" spans="1:6">
      <c r="A82" s="401"/>
      <c r="B82" s="430" t="s">
        <v>1648</v>
      </c>
      <c r="C82" s="228"/>
      <c r="D82" s="228"/>
      <c r="E82" s="228"/>
      <c r="F82" s="228"/>
    </row>
    <row r="83" spans="1:6">
      <c r="A83" s="401">
        <v>5</v>
      </c>
      <c r="B83" s="430" t="s">
        <v>562</v>
      </c>
      <c r="C83" s="228"/>
      <c r="D83" s="228"/>
      <c r="E83" s="228"/>
      <c r="F83" s="228"/>
    </row>
    <row r="84" spans="1:6">
      <c r="A84" s="401">
        <v>6</v>
      </c>
      <c r="B84" s="430" t="s">
        <v>1649</v>
      </c>
      <c r="C84" s="228"/>
      <c r="D84" s="228"/>
      <c r="E84" s="228"/>
      <c r="F84" s="228"/>
    </row>
    <row r="85" spans="1:6">
      <c r="A85" s="401"/>
      <c r="B85" s="430" t="s">
        <v>1650</v>
      </c>
      <c r="C85" s="228"/>
      <c r="D85" s="228"/>
      <c r="E85" s="228"/>
      <c r="F85" s="228"/>
    </row>
    <row r="86" spans="1:6" ht="25.5" customHeight="1">
      <c r="A86" s="401">
        <v>7</v>
      </c>
      <c r="B86" s="430" t="s">
        <v>1104</v>
      </c>
      <c r="C86" s="228"/>
      <c r="D86" s="228"/>
      <c r="E86" s="228"/>
      <c r="F86" s="228"/>
    </row>
    <row r="87" spans="1:6" ht="31.5">
      <c r="A87" s="401">
        <v>8</v>
      </c>
      <c r="B87" s="430" t="s">
        <v>1105</v>
      </c>
      <c r="C87" s="228"/>
      <c r="D87" s="228"/>
      <c r="E87" s="228"/>
      <c r="F87" s="228"/>
    </row>
    <row r="88" spans="1:6" ht="23.25" customHeight="1">
      <c r="A88" s="401">
        <v>9</v>
      </c>
      <c r="B88" s="430" t="s">
        <v>1106</v>
      </c>
      <c r="C88" s="228"/>
      <c r="D88" s="228"/>
      <c r="E88" s="228"/>
      <c r="F88" s="228"/>
    </row>
    <row r="89" spans="1:6">
      <c r="A89" s="401">
        <v>10</v>
      </c>
      <c r="B89" s="430" t="s">
        <v>1107</v>
      </c>
      <c r="C89" s="228"/>
      <c r="D89" s="228"/>
      <c r="E89" s="228"/>
      <c r="F89" s="228"/>
    </row>
    <row r="90" spans="1:6">
      <c r="A90" s="401" t="s">
        <v>109</v>
      </c>
      <c r="B90" s="435" t="s">
        <v>1264</v>
      </c>
      <c r="C90" s="452"/>
      <c r="D90" s="454"/>
      <c r="E90" s="454"/>
      <c r="F90" s="454"/>
    </row>
    <row r="91" spans="1:6">
      <c r="A91" s="401">
        <v>1</v>
      </c>
      <c r="B91" s="430" t="s">
        <v>560</v>
      </c>
      <c r="C91" s="228"/>
      <c r="D91" s="228"/>
      <c r="E91" s="228"/>
      <c r="F91" s="228"/>
    </row>
    <row r="92" spans="1:6">
      <c r="A92" s="401">
        <v>2</v>
      </c>
      <c r="B92" s="430" t="s">
        <v>1055</v>
      </c>
      <c r="C92" s="228"/>
      <c r="D92" s="228"/>
      <c r="E92" s="228"/>
      <c r="F92" s="228"/>
    </row>
    <row r="93" spans="1:6">
      <c r="A93" s="401">
        <v>3</v>
      </c>
      <c r="B93" s="430" t="s">
        <v>561</v>
      </c>
      <c r="C93" s="228"/>
      <c r="D93" s="228"/>
      <c r="E93" s="228"/>
      <c r="F93" s="228"/>
    </row>
    <row r="94" spans="1:6">
      <c r="A94" s="401">
        <v>4</v>
      </c>
      <c r="B94" s="430" t="s">
        <v>1651</v>
      </c>
      <c r="C94" s="228"/>
      <c r="D94" s="228"/>
      <c r="E94" s="228"/>
      <c r="F94" s="228"/>
    </row>
    <row r="95" spans="1:6">
      <c r="A95" s="401"/>
      <c r="B95" s="430" t="s">
        <v>1108</v>
      </c>
      <c r="C95" s="228"/>
      <c r="D95" s="228"/>
      <c r="E95" s="228"/>
      <c r="F95" s="228"/>
    </row>
    <row r="96" spans="1:6">
      <c r="A96" s="401"/>
      <c r="B96" s="430" t="s">
        <v>1652</v>
      </c>
      <c r="C96" s="228"/>
      <c r="D96" s="228"/>
      <c r="E96" s="228"/>
      <c r="F96" s="228"/>
    </row>
    <row r="97" spans="1:6">
      <c r="A97" s="401">
        <v>5</v>
      </c>
      <c r="B97" s="430" t="s">
        <v>563</v>
      </c>
      <c r="C97" s="228"/>
      <c r="D97" s="228"/>
      <c r="E97" s="228"/>
      <c r="F97" s="228"/>
    </row>
    <row r="98" spans="1:6">
      <c r="A98" s="401">
        <v>6</v>
      </c>
      <c r="B98" s="430" t="s">
        <v>1110</v>
      </c>
      <c r="C98" s="228"/>
      <c r="D98" s="228"/>
      <c r="E98" s="228"/>
      <c r="F98" s="228"/>
    </row>
    <row r="99" spans="1:6" ht="31.5">
      <c r="A99" s="401">
        <v>7</v>
      </c>
      <c r="B99" s="430" t="s">
        <v>1653</v>
      </c>
      <c r="C99" s="228"/>
      <c r="D99" s="228"/>
      <c r="E99" s="228"/>
      <c r="F99" s="228"/>
    </row>
    <row r="100" spans="1:6" ht="31.5">
      <c r="A100" s="401">
        <v>8</v>
      </c>
      <c r="B100" s="430" t="s">
        <v>1654</v>
      </c>
      <c r="C100" s="228"/>
      <c r="D100" s="228"/>
      <c r="E100" s="228"/>
      <c r="F100" s="228"/>
    </row>
    <row r="101" spans="1:6" ht="47.25">
      <c r="A101" s="401">
        <v>9</v>
      </c>
      <c r="B101" s="430" t="s">
        <v>1655</v>
      </c>
      <c r="C101" s="228"/>
      <c r="D101" s="228"/>
      <c r="E101" s="228"/>
      <c r="F101" s="228"/>
    </row>
    <row r="102" spans="1:6">
      <c r="A102" s="401">
        <v>10</v>
      </c>
      <c r="B102" s="430" t="s">
        <v>1656</v>
      </c>
      <c r="C102" s="228"/>
      <c r="D102" s="228"/>
      <c r="E102" s="228"/>
      <c r="F102" s="228"/>
    </row>
    <row r="103" spans="1:6">
      <c r="A103" s="401">
        <v>11</v>
      </c>
      <c r="B103" s="430" t="s">
        <v>1112</v>
      </c>
      <c r="C103" s="228"/>
      <c r="D103" s="228"/>
      <c r="E103" s="228"/>
      <c r="F103" s="228"/>
    </row>
    <row r="104" spans="1:6">
      <c r="A104" s="401">
        <v>12</v>
      </c>
      <c r="B104" s="430" t="s">
        <v>1271</v>
      </c>
      <c r="C104" s="228"/>
      <c r="D104" s="228"/>
      <c r="E104" s="228"/>
      <c r="F104" s="228"/>
    </row>
    <row r="105" spans="1:6">
      <c r="A105" s="401">
        <v>13</v>
      </c>
      <c r="B105" s="430" t="s">
        <v>1113</v>
      </c>
      <c r="C105" s="228"/>
      <c r="D105" s="228"/>
      <c r="E105" s="228"/>
      <c r="F105" s="228"/>
    </row>
    <row r="106" spans="1:6">
      <c r="A106" s="401">
        <v>14</v>
      </c>
      <c r="B106" s="430" t="s">
        <v>1107</v>
      </c>
      <c r="C106" s="228"/>
      <c r="D106" s="228"/>
      <c r="E106" s="228"/>
      <c r="F106" s="228"/>
    </row>
    <row r="107" spans="1:6" ht="16.5" thickBot="1">
      <c r="C107" s="342"/>
    </row>
    <row r="108" spans="1:6" ht="29.25" customHeight="1" thickBot="1">
      <c r="A108" s="130" t="s">
        <v>53</v>
      </c>
      <c r="B108" s="407"/>
      <c r="C108" s="441" t="s">
        <v>65</v>
      </c>
      <c r="D108" s="1371"/>
      <c r="E108" s="1371"/>
    </row>
    <row r="109" spans="1:6" ht="33.75" customHeight="1" thickBot="1">
      <c r="A109" s="130" t="s">
        <v>55</v>
      </c>
      <c r="B109" s="407"/>
      <c r="C109" s="441" t="s">
        <v>66</v>
      </c>
      <c r="D109" s="1371"/>
      <c r="E109" s="1371"/>
    </row>
    <row r="110" spans="1:6" ht="39.6" customHeight="1">
      <c r="A110" s="26"/>
      <c r="B110" s="26"/>
      <c r="C110" s="213" t="s">
        <v>67</v>
      </c>
      <c r="D110" s="1371"/>
      <c r="E110" s="1371"/>
    </row>
    <row r="111" spans="1:6">
      <c r="C111" s="342"/>
    </row>
    <row r="112" spans="1:6">
      <c r="C112" s="342"/>
    </row>
  </sheetData>
  <mergeCells count="9">
    <mergeCell ref="A1:F1"/>
    <mergeCell ref="A2:F2"/>
    <mergeCell ref="D108:E108"/>
    <mergeCell ref="D109:E109"/>
    <mergeCell ref="D110:E110"/>
    <mergeCell ref="A3:F3"/>
    <mergeCell ref="A4:F4"/>
    <mergeCell ref="A5:F5"/>
    <mergeCell ref="A6:F6"/>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51"/>
  <dimension ref="A1:R398"/>
  <sheetViews>
    <sheetView topLeftCell="A3" workbookViewId="0">
      <selection activeCell="C20" sqref="C20"/>
    </sheetView>
  </sheetViews>
  <sheetFormatPr defaultColWidth="9.140625" defaultRowHeight="15.75"/>
  <cols>
    <col min="1" max="1" width="9.140625" style="408"/>
    <col min="2" max="2" width="46.7109375" style="26" customWidth="1"/>
    <col min="3" max="11" width="17.5703125" style="26" customWidth="1"/>
    <col min="12" max="12" width="16.7109375" style="26" customWidth="1"/>
    <col min="13" max="257" width="9.140625" style="26"/>
    <col min="258" max="258" width="37" style="26" customWidth="1"/>
    <col min="259" max="259" width="24.85546875" style="26" customWidth="1"/>
    <col min="260" max="260" width="21.85546875" style="26" customWidth="1"/>
    <col min="261" max="261" width="21.5703125" style="26" customWidth="1"/>
    <col min="262" max="262" width="21.42578125" style="26" customWidth="1"/>
    <col min="263" max="263" width="21.7109375" style="26" customWidth="1"/>
    <col min="264" max="264" width="25" style="26" customWidth="1"/>
    <col min="265" max="265" width="24.42578125" style="26" customWidth="1"/>
    <col min="266" max="266" width="23.42578125" style="26" customWidth="1"/>
    <col min="267" max="267" width="23.7109375" style="26" customWidth="1"/>
    <col min="268" max="268" width="23.85546875" style="26" customWidth="1"/>
    <col min="269" max="513" width="9.140625" style="26"/>
    <col min="514" max="514" width="37" style="26" customWidth="1"/>
    <col min="515" max="515" width="24.85546875" style="26" customWidth="1"/>
    <col min="516" max="516" width="21.85546875" style="26" customWidth="1"/>
    <col min="517" max="517" width="21.5703125" style="26" customWidth="1"/>
    <col min="518" max="518" width="21.42578125" style="26" customWidth="1"/>
    <col min="519" max="519" width="21.7109375" style="26" customWidth="1"/>
    <col min="520" max="520" width="25" style="26" customWidth="1"/>
    <col min="521" max="521" width="24.42578125" style="26" customWidth="1"/>
    <col min="522" max="522" width="23.42578125" style="26" customWidth="1"/>
    <col min="523" max="523" width="23.7109375" style="26" customWidth="1"/>
    <col min="524" max="524" width="23.85546875" style="26" customWidth="1"/>
    <col min="525" max="769" width="9.140625" style="26"/>
    <col min="770" max="770" width="37" style="26" customWidth="1"/>
    <col min="771" max="771" width="24.85546875" style="26" customWidth="1"/>
    <col min="772" max="772" width="21.85546875" style="26" customWidth="1"/>
    <col min="773" max="773" width="21.5703125" style="26" customWidth="1"/>
    <col min="774" max="774" width="21.42578125" style="26" customWidth="1"/>
    <col min="775" max="775" width="21.7109375" style="26" customWidth="1"/>
    <col min="776" max="776" width="25" style="26" customWidth="1"/>
    <col min="777" max="777" width="24.42578125" style="26" customWidth="1"/>
    <col min="778" max="778" width="23.42578125" style="26" customWidth="1"/>
    <col min="779" max="779" width="23.7109375" style="26" customWidth="1"/>
    <col min="780" max="780" width="23.85546875" style="26" customWidth="1"/>
    <col min="781" max="1025" width="9.140625" style="26"/>
    <col min="1026" max="1026" width="37" style="26" customWidth="1"/>
    <col min="1027" max="1027" width="24.85546875" style="26" customWidth="1"/>
    <col min="1028" max="1028" width="21.85546875" style="26" customWidth="1"/>
    <col min="1029" max="1029" width="21.5703125" style="26" customWidth="1"/>
    <col min="1030" max="1030" width="21.42578125" style="26" customWidth="1"/>
    <col min="1031" max="1031" width="21.7109375" style="26" customWidth="1"/>
    <col min="1032" max="1032" width="25" style="26" customWidth="1"/>
    <col min="1033" max="1033" width="24.42578125" style="26" customWidth="1"/>
    <col min="1034" max="1034" width="23.42578125" style="26" customWidth="1"/>
    <col min="1035" max="1035" width="23.7109375" style="26" customWidth="1"/>
    <col min="1036" max="1036" width="23.85546875" style="26" customWidth="1"/>
    <col min="1037" max="1281" width="9.140625" style="26"/>
    <col min="1282" max="1282" width="37" style="26" customWidth="1"/>
    <col min="1283" max="1283" width="24.85546875" style="26" customWidth="1"/>
    <col min="1284" max="1284" width="21.85546875" style="26" customWidth="1"/>
    <col min="1285" max="1285" width="21.5703125" style="26" customWidth="1"/>
    <col min="1286" max="1286" width="21.42578125" style="26" customWidth="1"/>
    <col min="1287" max="1287" width="21.7109375" style="26" customWidth="1"/>
    <col min="1288" max="1288" width="25" style="26" customWidth="1"/>
    <col min="1289" max="1289" width="24.42578125" style="26" customWidth="1"/>
    <col min="1290" max="1290" width="23.42578125" style="26" customWidth="1"/>
    <col min="1291" max="1291" width="23.7109375" style="26" customWidth="1"/>
    <col min="1292" max="1292" width="23.85546875" style="26" customWidth="1"/>
    <col min="1293" max="1537" width="9.140625" style="26"/>
    <col min="1538" max="1538" width="37" style="26" customWidth="1"/>
    <col min="1539" max="1539" width="24.85546875" style="26" customWidth="1"/>
    <col min="1540" max="1540" width="21.85546875" style="26" customWidth="1"/>
    <col min="1541" max="1541" width="21.5703125" style="26" customWidth="1"/>
    <col min="1542" max="1542" width="21.42578125" style="26" customWidth="1"/>
    <col min="1543" max="1543" width="21.7109375" style="26" customWidth="1"/>
    <col min="1544" max="1544" width="25" style="26" customWidth="1"/>
    <col min="1545" max="1545" width="24.42578125" style="26" customWidth="1"/>
    <col min="1546" max="1546" width="23.42578125" style="26" customWidth="1"/>
    <col min="1547" max="1547" width="23.7109375" style="26" customWidth="1"/>
    <col min="1548" max="1548" width="23.85546875" style="26" customWidth="1"/>
    <col min="1549" max="1793" width="9.140625" style="26"/>
    <col min="1794" max="1794" width="37" style="26" customWidth="1"/>
    <col min="1795" max="1795" width="24.85546875" style="26" customWidth="1"/>
    <col min="1796" max="1796" width="21.85546875" style="26" customWidth="1"/>
    <col min="1797" max="1797" width="21.5703125" style="26" customWidth="1"/>
    <col min="1798" max="1798" width="21.42578125" style="26" customWidth="1"/>
    <col min="1799" max="1799" width="21.7109375" style="26" customWidth="1"/>
    <col min="1800" max="1800" width="25" style="26" customWidth="1"/>
    <col min="1801" max="1801" width="24.42578125" style="26" customWidth="1"/>
    <col min="1802" max="1802" width="23.42578125" style="26" customWidth="1"/>
    <col min="1803" max="1803" width="23.7109375" style="26" customWidth="1"/>
    <col min="1804" max="1804" width="23.85546875" style="26" customWidth="1"/>
    <col min="1805" max="2049" width="9.140625" style="26"/>
    <col min="2050" max="2050" width="37" style="26" customWidth="1"/>
    <col min="2051" max="2051" width="24.85546875" style="26" customWidth="1"/>
    <col min="2052" max="2052" width="21.85546875" style="26" customWidth="1"/>
    <col min="2053" max="2053" width="21.5703125" style="26" customWidth="1"/>
    <col min="2054" max="2054" width="21.42578125" style="26" customWidth="1"/>
    <col min="2055" max="2055" width="21.7109375" style="26" customWidth="1"/>
    <col min="2056" max="2056" width="25" style="26" customWidth="1"/>
    <col min="2057" max="2057" width="24.42578125" style="26" customWidth="1"/>
    <col min="2058" max="2058" width="23.42578125" style="26" customWidth="1"/>
    <col min="2059" max="2059" width="23.7109375" style="26" customWidth="1"/>
    <col min="2060" max="2060" width="23.85546875" style="26" customWidth="1"/>
    <col min="2061" max="2305" width="9.140625" style="26"/>
    <col min="2306" max="2306" width="37" style="26" customWidth="1"/>
    <col min="2307" max="2307" width="24.85546875" style="26" customWidth="1"/>
    <col min="2308" max="2308" width="21.85546875" style="26" customWidth="1"/>
    <col min="2309" max="2309" width="21.5703125" style="26" customWidth="1"/>
    <col min="2310" max="2310" width="21.42578125" style="26" customWidth="1"/>
    <col min="2311" max="2311" width="21.7109375" style="26" customWidth="1"/>
    <col min="2312" max="2312" width="25" style="26" customWidth="1"/>
    <col min="2313" max="2313" width="24.42578125" style="26" customWidth="1"/>
    <col min="2314" max="2314" width="23.42578125" style="26" customWidth="1"/>
    <col min="2315" max="2315" width="23.7109375" style="26" customWidth="1"/>
    <col min="2316" max="2316" width="23.85546875" style="26" customWidth="1"/>
    <col min="2317" max="2561" width="9.140625" style="26"/>
    <col min="2562" max="2562" width="37" style="26" customWidth="1"/>
    <col min="2563" max="2563" width="24.85546875" style="26" customWidth="1"/>
    <col min="2564" max="2564" width="21.85546875" style="26" customWidth="1"/>
    <col min="2565" max="2565" width="21.5703125" style="26" customWidth="1"/>
    <col min="2566" max="2566" width="21.42578125" style="26" customWidth="1"/>
    <col min="2567" max="2567" width="21.7109375" style="26" customWidth="1"/>
    <col min="2568" max="2568" width="25" style="26" customWidth="1"/>
    <col min="2569" max="2569" width="24.42578125" style="26" customWidth="1"/>
    <col min="2570" max="2570" width="23.42578125" style="26" customWidth="1"/>
    <col min="2571" max="2571" width="23.7109375" style="26" customWidth="1"/>
    <col min="2572" max="2572" width="23.85546875" style="26" customWidth="1"/>
    <col min="2573" max="2817" width="9.140625" style="26"/>
    <col min="2818" max="2818" width="37" style="26" customWidth="1"/>
    <col min="2819" max="2819" width="24.85546875" style="26" customWidth="1"/>
    <col min="2820" max="2820" width="21.85546875" style="26" customWidth="1"/>
    <col min="2821" max="2821" width="21.5703125" style="26" customWidth="1"/>
    <col min="2822" max="2822" width="21.42578125" style="26" customWidth="1"/>
    <col min="2823" max="2823" width="21.7109375" style="26" customWidth="1"/>
    <col min="2824" max="2824" width="25" style="26" customWidth="1"/>
    <col min="2825" max="2825" width="24.42578125" style="26" customWidth="1"/>
    <col min="2826" max="2826" width="23.42578125" style="26" customWidth="1"/>
    <col min="2827" max="2827" width="23.7109375" style="26" customWidth="1"/>
    <col min="2828" max="2828" width="23.85546875" style="26" customWidth="1"/>
    <col min="2829" max="3073" width="9.140625" style="26"/>
    <col min="3074" max="3074" width="37" style="26" customWidth="1"/>
    <col min="3075" max="3075" width="24.85546875" style="26" customWidth="1"/>
    <col min="3076" max="3076" width="21.85546875" style="26" customWidth="1"/>
    <col min="3077" max="3077" width="21.5703125" style="26" customWidth="1"/>
    <col min="3078" max="3078" width="21.42578125" style="26" customWidth="1"/>
    <col min="3079" max="3079" width="21.7109375" style="26" customWidth="1"/>
    <col min="3080" max="3080" width="25" style="26" customWidth="1"/>
    <col min="3081" max="3081" width="24.42578125" style="26" customWidth="1"/>
    <col min="3082" max="3082" width="23.42578125" style="26" customWidth="1"/>
    <col min="3083" max="3083" width="23.7109375" style="26" customWidth="1"/>
    <col min="3084" max="3084" width="23.85546875" style="26" customWidth="1"/>
    <col min="3085" max="3329" width="9.140625" style="26"/>
    <col min="3330" max="3330" width="37" style="26" customWidth="1"/>
    <col min="3331" max="3331" width="24.85546875" style="26" customWidth="1"/>
    <col min="3332" max="3332" width="21.85546875" style="26" customWidth="1"/>
    <col min="3333" max="3333" width="21.5703125" style="26" customWidth="1"/>
    <col min="3334" max="3334" width="21.42578125" style="26" customWidth="1"/>
    <col min="3335" max="3335" width="21.7109375" style="26" customWidth="1"/>
    <col min="3336" max="3336" width="25" style="26" customWidth="1"/>
    <col min="3337" max="3337" width="24.42578125" style="26" customWidth="1"/>
    <col min="3338" max="3338" width="23.42578125" style="26" customWidth="1"/>
    <col min="3339" max="3339" width="23.7109375" style="26" customWidth="1"/>
    <col min="3340" max="3340" width="23.85546875" style="26" customWidth="1"/>
    <col min="3341" max="3585" width="9.140625" style="26"/>
    <col min="3586" max="3586" width="37" style="26" customWidth="1"/>
    <col min="3587" max="3587" width="24.85546875" style="26" customWidth="1"/>
    <col min="3588" max="3588" width="21.85546875" style="26" customWidth="1"/>
    <col min="3589" max="3589" width="21.5703125" style="26" customWidth="1"/>
    <col min="3590" max="3590" width="21.42578125" style="26" customWidth="1"/>
    <col min="3591" max="3591" width="21.7109375" style="26" customWidth="1"/>
    <col min="3592" max="3592" width="25" style="26" customWidth="1"/>
    <col min="3593" max="3593" width="24.42578125" style="26" customWidth="1"/>
    <col min="3594" max="3594" width="23.42578125" style="26" customWidth="1"/>
    <col min="3595" max="3595" width="23.7109375" style="26" customWidth="1"/>
    <col min="3596" max="3596" width="23.85546875" style="26" customWidth="1"/>
    <col min="3597" max="3841" width="9.140625" style="26"/>
    <col min="3842" max="3842" width="37" style="26" customWidth="1"/>
    <col min="3843" max="3843" width="24.85546875" style="26" customWidth="1"/>
    <col min="3844" max="3844" width="21.85546875" style="26" customWidth="1"/>
    <col min="3845" max="3845" width="21.5703125" style="26" customWidth="1"/>
    <col min="3846" max="3846" width="21.42578125" style="26" customWidth="1"/>
    <col min="3847" max="3847" width="21.7109375" style="26" customWidth="1"/>
    <col min="3848" max="3848" width="25" style="26" customWidth="1"/>
    <col min="3849" max="3849" width="24.42578125" style="26" customWidth="1"/>
    <col min="3850" max="3850" width="23.42578125" style="26" customWidth="1"/>
    <col min="3851" max="3851" width="23.7109375" style="26" customWidth="1"/>
    <col min="3852" max="3852" width="23.85546875" style="26" customWidth="1"/>
    <col min="3853" max="4097" width="9.140625" style="26"/>
    <col min="4098" max="4098" width="37" style="26" customWidth="1"/>
    <col min="4099" max="4099" width="24.85546875" style="26" customWidth="1"/>
    <col min="4100" max="4100" width="21.85546875" style="26" customWidth="1"/>
    <col min="4101" max="4101" width="21.5703125" style="26" customWidth="1"/>
    <col min="4102" max="4102" width="21.42578125" style="26" customWidth="1"/>
    <col min="4103" max="4103" width="21.7109375" style="26" customWidth="1"/>
    <col min="4104" max="4104" width="25" style="26" customWidth="1"/>
    <col min="4105" max="4105" width="24.42578125" style="26" customWidth="1"/>
    <col min="4106" max="4106" width="23.42578125" style="26" customWidth="1"/>
    <col min="4107" max="4107" width="23.7109375" style="26" customWidth="1"/>
    <col min="4108" max="4108" width="23.85546875" style="26" customWidth="1"/>
    <col min="4109" max="4353" width="9.140625" style="26"/>
    <col min="4354" max="4354" width="37" style="26" customWidth="1"/>
    <col min="4355" max="4355" width="24.85546875" style="26" customWidth="1"/>
    <col min="4356" max="4356" width="21.85546875" style="26" customWidth="1"/>
    <col min="4357" max="4357" width="21.5703125" style="26" customWidth="1"/>
    <col min="4358" max="4358" width="21.42578125" style="26" customWidth="1"/>
    <col min="4359" max="4359" width="21.7109375" style="26" customWidth="1"/>
    <col min="4360" max="4360" width="25" style="26" customWidth="1"/>
    <col min="4361" max="4361" width="24.42578125" style="26" customWidth="1"/>
    <col min="4362" max="4362" width="23.42578125" style="26" customWidth="1"/>
    <col min="4363" max="4363" width="23.7109375" style="26" customWidth="1"/>
    <col min="4364" max="4364" width="23.85546875" style="26" customWidth="1"/>
    <col min="4365" max="4609" width="9.140625" style="26"/>
    <col min="4610" max="4610" width="37" style="26" customWidth="1"/>
    <col min="4611" max="4611" width="24.85546875" style="26" customWidth="1"/>
    <col min="4612" max="4612" width="21.85546875" style="26" customWidth="1"/>
    <col min="4613" max="4613" width="21.5703125" style="26" customWidth="1"/>
    <col min="4614" max="4614" width="21.42578125" style="26" customWidth="1"/>
    <col min="4615" max="4615" width="21.7109375" style="26" customWidth="1"/>
    <col min="4616" max="4616" width="25" style="26" customWidth="1"/>
    <col min="4617" max="4617" width="24.42578125" style="26" customWidth="1"/>
    <col min="4618" max="4618" width="23.42578125" style="26" customWidth="1"/>
    <col min="4619" max="4619" width="23.7109375" style="26" customWidth="1"/>
    <col min="4620" max="4620" width="23.85546875" style="26" customWidth="1"/>
    <col min="4621" max="4865" width="9.140625" style="26"/>
    <col min="4866" max="4866" width="37" style="26" customWidth="1"/>
    <col min="4867" max="4867" width="24.85546875" style="26" customWidth="1"/>
    <col min="4868" max="4868" width="21.85546875" style="26" customWidth="1"/>
    <col min="4869" max="4869" width="21.5703125" style="26" customWidth="1"/>
    <col min="4870" max="4870" width="21.42578125" style="26" customWidth="1"/>
    <col min="4871" max="4871" width="21.7109375" style="26" customWidth="1"/>
    <col min="4872" max="4872" width="25" style="26" customWidth="1"/>
    <col min="4873" max="4873" width="24.42578125" style="26" customWidth="1"/>
    <col min="4874" max="4874" width="23.42578125" style="26" customWidth="1"/>
    <col min="4875" max="4875" width="23.7109375" style="26" customWidth="1"/>
    <col min="4876" max="4876" width="23.85546875" style="26" customWidth="1"/>
    <col min="4877" max="5121" width="9.140625" style="26"/>
    <col min="5122" max="5122" width="37" style="26" customWidth="1"/>
    <col min="5123" max="5123" width="24.85546875" style="26" customWidth="1"/>
    <col min="5124" max="5124" width="21.85546875" style="26" customWidth="1"/>
    <col min="5125" max="5125" width="21.5703125" style="26" customWidth="1"/>
    <col min="5126" max="5126" width="21.42578125" style="26" customWidth="1"/>
    <col min="5127" max="5127" width="21.7109375" style="26" customWidth="1"/>
    <col min="5128" max="5128" width="25" style="26" customWidth="1"/>
    <col min="5129" max="5129" width="24.42578125" style="26" customWidth="1"/>
    <col min="5130" max="5130" width="23.42578125" style="26" customWidth="1"/>
    <col min="5131" max="5131" width="23.7109375" style="26" customWidth="1"/>
    <col min="5132" max="5132" width="23.85546875" style="26" customWidth="1"/>
    <col min="5133" max="5377" width="9.140625" style="26"/>
    <col min="5378" max="5378" width="37" style="26" customWidth="1"/>
    <col min="5379" max="5379" width="24.85546875" style="26" customWidth="1"/>
    <col min="5380" max="5380" width="21.85546875" style="26" customWidth="1"/>
    <col min="5381" max="5381" width="21.5703125" style="26" customWidth="1"/>
    <col min="5382" max="5382" width="21.42578125" style="26" customWidth="1"/>
    <col min="5383" max="5383" width="21.7109375" style="26" customWidth="1"/>
    <col min="5384" max="5384" width="25" style="26" customWidth="1"/>
    <col min="5385" max="5385" width="24.42578125" style="26" customWidth="1"/>
    <col min="5386" max="5386" width="23.42578125" style="26" customWidth="1"/>
    <col min="5387" max="5387" width="23.7109375" style="26" customWidth="1"/>
    <col min="5388" max="5388" width="23.85546875" style="26" customWidth="1"/>
    <col min="5389" max="5633" width="9.140625" style="26"/>
    <col min="5634" max="5634" width="37" style="26" customWidth="1"/>
    <col min="5635" max="5635" width="24.85546875" style="26" customWidth="1"/>
    <col min="5636" max="5636" width="21.85546875" style="26" customWidth="1"/>
    <col min="5637" max="5637" width="21.5703125" style="26" customWidth="1"/>
    <col min="5638" max="5638" width="21.42578125" style="26" customWidth="1"/>
    <col min="5639" max="5639" width="21.7109375" style="26" customWidth="1"/>
    <col min="5640" max="5640" width="25" style="26" customWidth="1"/>
    <col min="5641" max="5641" width="24.42578125" style="26" customWidth="1"/>
    <col min="5642" max="5642" width="23.42578125" style="26" customWidth="1"/>
    <col min="5643" max="5643" width="23.7109375" style="26" customWidth="1"/>
    <col min="5644" max="5644" width="23.85546875" style="26" customWidth="1"/>
    <col min="5645" max="5889" width="9.140625" style="26"/>
    <col min="5890" max="5890" width="37" style="26" customWidth="1"/>
    <col min="5891" max="5891" width="24.85546875" style="26" customWidth="1"/>
    <col min="5892" max="5892" width="21.85546875" style="26" customWidth="1"/>
    <col min="5893" max="5893" width="21.5703125" style="26" customWidth="1"/>
    <col min="5894" max="5894" width="21.42578125" style="26" customWidth="1"/>
    <col min="5895" max="5895" width="21.7109375" style="26" customWidth="1"/>
    <col min="5896" max="5896" width="25" style="26" customWidth="1"/>
    <col min="5897" max="5897" width="24.42578125" style="26" customWidth="1"/>
    <col min="5898" max="5898" width="23.42578125" style="26" customWidth="1"/>
    <col min="5899" max="5899" width="23.7109375" style="26" customWidth="1"/>
    <col min="5900" max="5900" width="23.85546875" style="26" customWidth="1"/>
    <col min="5901" max="6145" width="9.140625" style="26"/>
    <col min="6146" max="6146" width="37" style="26" customWidth="1"/>
    <col min="6147" max="6147" width="24.85546875" style="26" customWidth="1"/>
    <col min="6148" max="6148" width="21.85546875" style="26" customWidth="1"/>
    <col min="6149" max="6149" width="21.5703125" style="26" customWidth="1"/>
    <col min="6150" max="6150" width="21.42578125" style="26" customWidth="1"/>
    <col min="6151" max="6151" width="21.7109375" style="26" customWidth="1"/>
    <col min="6152" max="6152" width="25" style="26" customWidth="1"/>
    <col min="6153" max="6153" width="24.42578125" style="26" customWidth="1"/>
    <col min="6154" max="6154" width="23.42578125" style="26" customWidth="1"/>
    <col min="6155" max="6155" width="23.7109375" style="26" customWidth="1"/>
    <col min="6156" max="6156" width="23.85546875" style="26" customWidth="1"/>
    <col min="6157" max="6401" width="9.140625" style="26"/>
    <col min="6402" max="6402" width="37" style="26" customWidth="1"/>
    <col min="6403" max="6403" width="24.85546875" style="26" customWidth="1"/>
    <col min="6404" max="6404" width="21.85546875" style="26" customWidth="1"/>
    <col min="6405" max="6405" width="21.5703125" style="26" customWidth="1"/>
    <col min="6406" max="6406" width="21.42578125" style="26" customWidth="1"/>
    <col min="6407" max="6407" width="21.7109375" style="26" customWidth="1"/>
    <col min="6408" max="6408" width="25" style="26" customWidth="1"/>
    <col min="6409" max="6409" width="24.42578125" style="26" customWidth="1"/>
    <col min="6410" max="6410" width="23.42578125" style="26" customWidth="1"/>
    <col min="6411" max="6411" width="23.7109375" style="26" customWidth="1"/>
    <col min="6412" max="6412" width="23.85546875" style="26" customWidth="1"/>
    <col min="6413" max="6657" width="9.140625" style="26"/>
    <col min="6658" max="6658" width="37" style="26" customWidth="1"/>
    <col min="6659" max="6659" width="24.85546875" style="26" customWidth="1"/>
    <col min="6660" max="6660" width="21.85546875" style="26" customWidth="1"/>
    <col min="6661" max="6661" width="21.5703125" style="26" customWidth="1"/>
    <col min="6662" max="6662" width="21.42578125" style="26" customWidth="1"/>
    <col min="6663" max="6663" width="21.7109375" style="26" customWidth="1"/>
    <col min="6664" max="6664" width="25" style="26" customWidth="1"/>
    <col min="6665" max="6665" width="24.42578125" style="26" customWidth="1"/>
    <col min="6666" max="6666" width="23.42578125" style="26" customWidth="1"/>
    <col min="6667" max="6667" width="23.7109375" style="26" customWidth="1"/>
    <col min="6668" max="6668" width="23.85546875" style="26" customWidth="1"/>
    <col min="6669" max="6913" width="9.140625" style="26"/>
    <col min="6914" max="6914" width="37" style="26" customWidth="1"/>
    <col min="6915" max="6915" width="24.85546875" style="26" customWidth="1"/>
    <col min="6916" max="6916" width="21.85546875" style="26" customWidth="1"/>
    <col min="6917" max="6917" width="21.5703125" style="26" customWidth="1"/>
    <col min="6918" max="6918" width="21.42578125" style="26" customWidth="1"/>
    <col min="6919" max="6919" width="21.7109375" style="26" customWidth="1"/>
    <col min="6920" max="6920" width="25" style="26" customWidth="1"/>
    <col min="6921" max="6921" width="24.42578125" style="26" customWidth="1"/>
    <col min="6922" max="6922" width="23.42578125" style="26" customWidth="1"/>
    <col min="6923" max="6923" width="23.7109375" style="26" customWidth="1"/>
    <col min="6924" max="6924" width="23.85546875" style="26" customWidth="1"/>
    <col min="6925" max="7169" width="9.140625" style="26"/>
    <col min="7170" max="7170" width="37" style="26" customWidth="1"/>
    <col min="7171" max="7171" width="24.85546875" style="26" customWidth="1"/>
    <col min="7172" max="7172" width="21.85546875" style="26" customWidth="1"/>
    <col min="7173" max="7173" width="21.5703125" style="26" customWidth="1"/>
    <col min="7174" max="7174" width="21.42578125" style="26" customWidth="1"/>
    <col min="7175" max="7175" width="21.7109375" style="26" customWidth="1"/>
    <col min="7176" max="7176" width="25" style="26" customWidth="1"/>
    <col min="7177" max="7177" width="24.42578125" style="26" customWidth="1"/>
    <col min="7178" max="7178" width="23.42578125" style="26" customWidth="1"/>
    <col min="7179" max="7179" width="23.7109375" style="26" customWidth="1"/>
    <col min="7180" max="7180" width="23.85546875" style="26" customWidth="1"/>
    <col min="7181" max="7425" width="9.140625" style="26"/>
    <col min="7426" max="7426" width="37" style="26" customWidth="1"/>
    <col min="7427" max="7427" width="24.85546875" style="26" customWidth="1"/>
    <col min="7428" max="7428" width="21.85546875" style="26" customWidth="1"/>
    <col min="7429" max="7429" width="21.5703125" style="26" customWidth="1"/>
    <col min="7430" max="7430" width="21.42578125" style="26" customWidth="1"/>
    <col min="7431" max="7431" width="21.7109375" style="26" customWidth="1"/>
    <col min="7432" max="7432" width="25" style="26" customWidth="1"/>
    <col min="7433" max="7433" width="24.42578125" style="26" customWidth="1"/>
    <col min="7434" max="7434" width="23.42578125" style="26" customWidth="1"/>
    <col min="7435" max="7435" width="23.7109375" style="26" customWidth="1"/>
    <col min="7436" max="7436" width="23.85546875" style="26" customWidth="1"/>
    <col min="7437" max="7681" width="9.140625" style="26"/>
    <col min="7682" max="7682" width="37" style="26" customWidth="1"/>
    <col min="7683" max="7683" width="24.85546875" style="26" customWidth="1"/>
    <col min="7684" max="7684" width="21.85546875" style="26" customWidth="1"/>
    <col min="7685" max="7685" width="21.5703125" style="26" customWidth="1"/>
    <col min="7686" max="7686" width="21.42578125" style="26" customWidth="1"/>
    <col min="7687" max="7687" width="21.7109375" style="26" customWidth="1"/>
    <col min="7688" max="7688" width="25" style="26" customWidth="1"/>
    <col min="7689" max="7689" width="24.42578125" style="26" customWidth="1"/>
    <col min="7690" max="7690" width="23.42578125" style="26" customWidth="1"/>
    <col min="7691" max="7691" width="23.7109375" style="26" customWidth="1"/>
    <col min="7692" max="7692" width="23.85546875" style="26" customWidth="1"/>
    <col min="7693" max="7937" width="9.140625" style="26"/>
    <col min="7938" max="7938" width="37" style="26" customWidth="1"/>
    <col min="7939" max="7939" width="24.85546875" style="26" customWidth="1"/>
    <col min="7940" max="7940" width="21.85546875" style="26" customWidth="1"/>
    <col min="7941" max="7941" width="21.5703125" style="26" customWidth="1"/>
    <col min="7942" max="7942" width="21.42578125" style="26" customWidth="1"/>
    <col min="7943" max="7943" width="21.7109375" style="26" customWidth="1"/>
    <col min="7944" max="7944" width="25" style="26" customWidth="1"/>
    <col min="7945" max="7945" width="24.42578125" style="26" customWidth="1"/>
    <col min="7946" max="7946" width="23.42578125" style="26" customWidth="1"/>
    <col min="7947" max="7947" width="23.7109375" style="26" customWidth="1"/>
    <col min="7948" max="7948" width="23.85546875" style="26" customWidth="1"/>
    <col min="7949" max="8193" width="9.140625" style="26"/>
    <col min="8194" max="8194" width="37" style="26" customWidth="1"/>
    <col min="8195" max="8195" width="24.85546875" style="26" customWidth="1"/>
    <col min="8196" max="8196" width="21.85546875" style="26" customWidth="1"/>
    <col min="8197" max="8197" width="21.5703125" style="26" customWidth="1"/>
    <col min="8198" max="8198" width="21.42578125" style="26" customWidth="1"/>
    <col min="8199" max="8199" width="21.7109375" style="26" customWidth="1"/>
    <col min="8200" max="8200" width="25" style="26" customWidth="1"/>
    <col min="8201" max="8201" width="24.42578125" style="26" customWidth="1"/>
    <col min="8202" max="8202" width="23.42578125" style="26" customWidth="1"/>
    <col min="8203" max="8203" width="23.7109375" style="26" customWidth="1"/>
    <col min="8204" max="8204" width="23.85546875" style="26" customWidth="1"/>
    <col min="8205" max="8449" width="9.140625" style="26"/>
    <col min="8450" max="8450" width="37" style="26" customWidth="1"/>
    <col min="8451" max="8451" width="24.85546875" style="26" customWidth="1"/>
    <col min="8452" max="8452" width="21.85546875" style="26" customWidth="1"/>
    <col min="8453" max="8453" width="21.5703125" style="26" customWidth="1"/>
    <col min="8454" max="8454" width="21.42578125" style="26" customWidth="1"/>
    <col min="8455" max="8455" width="21.7109375" style="26" customWidth="1"/>
    <col min="8456" max="8456" width="25" style="26" customWidth="1"/>
    <col min="8457" max="8457" width="24.42578125" style="26" customWidth="1"/>
    <col min="8458" max="8458" width="23.42578125" style="26" customWidth="1"/>
    <col min="8459" max="8459" width="23.7109375" style="26" customWidth="1"/>
    <col min="8460" max="8460" width="23.85546875" style="26" customWidth="1"/>
    <col min="8461" max="8705" width="9.140625" style="26"/>
    <col min="8706" max="8706" width="37" style="26" customWidth="1"/>
    <col min="8707" max="8707" width="24.85546875" style="26" customWidth="1"/>
    <col min="8708" max="8708" width="21.85546875" style="26" customWidth="1"/>
    <col min="8709" max="8709" width="21.5703125" style="26" customWidth="1"/>
    <col min="8710" max="8710" width="21.42578125" style="26" customWidth="1"/>
    <col min="8711" max="8711" width="21.7109375" style="26" customWidth="1"/>
    <col min="8712" max="8712" width="25" style="26" customWidth="1"/>
    <col min="8713" max="8713" width="24.42578125" style="26" customWidth="1"/>
    <col min="8714" max="8714" width="23.42578125" style="26" customWidth="1"/>
    <col min="8715" max="8715" width="23.7109375" style="26" customWidth="1"/>
    <col min="8716" max="8716" width="23.85546875" style="26" customWidth="1"/>
    <col min="8717" max="8961" width="9.140625" style="26"/>
    <col min="8962" max="8962" width="37" style="26" customWidth="1"/>
    <col min="8963" max="8963" width="24.85546875" style="26" customWidth="1"/>
    <col min="8964" max="8964" width="21.85546875" style="26" customWidth="1"/>
    <col min="8965" max="8965" width="21.5703125" style="26" customWidth="1"/>
    <col min="8966" max="8966" width="21.42578125" style="26" customWidth="1"/>
    <col min="8967" max="8967" width="21.7109375" style="26" customWidth="1"/>
    <col min="8968" max="8968" width="25" style="26" customWidth="1"/>
    <col min="8969" max="8969" width="24.42578125" style="26" customWidth="1"/>
    <col min="8970" max="8970" width="23.42578125" style="26" customWidth="1"/>
    <col min="8971" max="8971" width="23.7109375" style="26" customWidth="1"/>
    <col min="8972" max="8972" width="23.85546875" style="26" customWidth="1"/>
    <col min="8973" max="9217" width="9.140625" style="26"/>
    <col min="9218" max="9218" width="37" style="26" customWidth="1"/>
    <col min="9219" max="9219" width="24.85546875" style="26" customWidth="1"/>
    <col min="9220" max="9220" width="21.85546875" style="26" customWidth="1"/>
    <col min="9221" max="9221" width="21.5703125" style="26" customWidth="1"/>
    <col min="9222" max="9222" width="21.42578125" style="26" customWidth="1"/>
    <col min="9223" max="9223" width="21.7109375" style="26" customWidth="1"/>
    <col min="9224" max="9224" width="25" style="26" customWidth="1"/>
    <col min="9225" max="9225" width="24.42578125" style="26" customWidth="1"/>
    <col min="9226" max="9226" width="23.42578125" style="26" customWidth="1"/>
    <col min="9227" max="9227" width="23.7109375" style="26" customWidth="1"/>
    <col min="9228" max="9228" width="23.85546875" style="26" customWidth="1"/>
    <col min="9229" max="9473" width="9.140625" style="26"/>
    <col min="9474" max="9474" width="37" style="26" customWidth="1"/>
    <col min="9475" max="9475" width="24.85546875" style="26" customWidth="1"/>
    <col min="9476" max="9476" width="21.85546875" style="26" customWidth="1"/>
    <col min="9477" max="9477" width="21.5703125" style="26" customWidth="1"/>
    <col min="9478" max="9478" width="21.42578125" style="26" customWidth="1"/>
    <col min="9479" max="9479" width="21.7109375" style="26" customWidth="1"/>
    <col min="9480" max="9480" width="25" style="26" customWidth="1"/>
    <col min="9481" max="9481" width="24.42578125" style="26" customWidth="1"/>
    <col min="9482" max="9482" width="23.42578125" style="26" customWidth="1"/>
    <col min="9483" max="9483" width="23.7109375" style="26" customWidth="1"/>
    <col min="9484" max="9484" width="23.85546875" style="26" customWidth="1"/>
    <col min="9485" max="9729" width="9.140625" style="26"/>
    <col min="9730" max="9730" width="37" style="26" customWidth="1"/>
    <col min="9731" max="9731" width="24.85546875" style="26" customWidth="1"/>
    <col min="9732" max="9732" width="21.85546875" style="26" customWidth="1"/>
    <col min="9733" max="9733" width="21.5703125" style="26" customWidth="1"/>
    <col min="9734" max="9734" width="21.42578125" style="26" customWidth="1"/>
    <col min="9735" max="9735" width="21.7109375" style="26" customWidth="1"/>
    <col min="9736" max="9736" width="25" style="26" customWidth="1"/>
    <col min="9737" max="9737" width="24.42578125" style="26" customWidth="1"/>
    <col min="9738" max="9738" width="23.42578125" style="26" customWidth="1"/>
    <col min="9739" max="9739" width="23.7109375" style="26" customWidth="1"/>
    <col min="9740" max="9740" width="23.85546875" style="26" customWidth="1"/>
    <col min="9741" max="9985" width="9.140625" style="26"/>
    <col min="9986" max="9986" width="37" style="26" customWidth="1"/>
    <col min="9987" max="9987" width="24.85546875" style="26" customWidth="1"/>
    <col min="9988" max="9988" width="21.85546875" style="26" customWidth="1"/>
    <col min="9989" max="9989" width="21.5703125" style="26" customWidth="1"/>
    <col min="9990" max="9990" width="21.42578125" style="26" customWidth="1"/>
    <col min="9991" max="9991" width="21.7109375" style="26" customWidth="1"/>
    <col min="9992" max="9992" width="25" style="26" customWidth="1"/>
    <col min="9993" max="9993" width="24.42578125" style="26" customWidth="1"/>
    <col min="9994" max="9994" width="23.42578125" style="26" customWidth="1"/>
    <col min="9995" max="9995" width="23.7109375" style="26" customWidth="1"/>
    <col min="9996" max="9996" width="23.85546875" style="26" customWidth="1"/>
    <col min="9997" max="10241" width="9.140625" style="26"/>
    <col min="10242" max="10242" width="37" style="26" customWidth="1"/>
    <col min="10243" max="10243" width="24.85546875" style="26" customWidth="1"/>
    <col min="10244" max="10244" width="21.85546875" style="26" customWidth="1"/>
    <col min="10245" max="10245" width="21.5703125" style="26" customWidth="1"/>
    <col min="10246" max="10246" width="21.42578125" style="26" customWidth="1"/>
    <col min="10247" max="10247" width="21.7109375" style="26" customWidth="1"/>
    <col min="10248" max="10248" width="25" style="26" customWidth="1"/>
    <col min="10249" max="10249" width="24.42578125" style="26" customWidth="1"/>
    <col min="10250" max="10250" width="23.42578125" style="26" customWidth="1"/>
    <col min="10251" max="10251" width="23.7109375" style="26" customWidth="1"/>
    <col min="10252" max="10252" width="23.85546875" style="26" customWidth="1"/>
    <col min="10253" max="10497" width="9.140625" style="26"/>
    <col min="10498" max="10498" width="37" style="26" customWidth="1"/>
    <col min="10499" max="10499" width="24.85546875" style="26" customWidth="1"/>
    <col min="10500" max="10500" width="21.85546875" style="26" customWidth="1"/>
    <col min="10501" max="10501" width="21.5703125" style="26" customWidth="1"/>
    <col min="10502" max="10502" width="21.42578125" style="26" customWidth="1"/>
    <col min="10503" max="10503" width="21.7109375" style="26" customWidth="1"/>
    <col min="10504" max="10504" width="25" style="26" customWidth="1"/>
    <col min="10505" max="10505" width="24.42578125" style="26" customWidth="1"/>
    <col min="10506" max="10506" width="23.42578125" style="26" customWidth="1"/>
    <col min="10507" max="10507" width="23.7109375" style="26" customWidth="1"/>
    <col min="10508" max="10508" width="23.85546875" style="26" customWidth="1"/>
    <col min="10509" max="10753" width="9.140625" style="26"/>
    <col min="10754" max="10754" width="37" style="26" customWidth="1"/>
    <col min="10755" max="10755" width="24.85546875" style="26" customWidth="1"/>
    <col min="10756" max="10756" width="21.85546875" style="26" customWidth="1"/>
    <col min="10757" max="10757" width="21.5703125" style="26" customWidth="1"/>
    <col min="10758" max="10758" width="21.42578125" style="26" customWidth="1"/>
    <col min="10759" max="10759" width="21.7109375" style="26" customWidth="1"/>
    <col min="10760" max="10760" width="25" style="26" customWidth="1"/>
    <col min="10761" max="10761" width="24.42578125" style="26" customWidth="1"/>
    <col min="10762" max="10762" width="23.42578125" style="26" customWidth="1"/>
    <col min="10763" max="10763" width="23.7109375" style="26" customWidth="1"/>
    <col min="10764" max="10764" width="23.85546875" style="26" customWidth="1"/>
    <col min="10765" max="11009" width="9.140625" style="26"/>
    <col min="11010" max="11010" width="37" style="26" customWidth="1"/>
    <col min="11011" max="11011" width="24.85546875" style="26" customWidth="1"/>
    <col min="11012" max="11012" width="21.85546875" style="26" customWidth="1"/>
    <col min="11013" max="11013" width="21.5703125" style="26" customWidth="1"/>
    <col min="11014" max="11014" width="21.42578125" style="26" customWidth="1"/>
    <col min="11015" max="11015" width="21.7109375" style="26" customWidth="1"/>
    <col min="11016" max="11016" width="25" style="26" customWidth="1"/>
    <col min="11017" max="11017" width="24.42578125" style="26" customWidth="1"/>
    <col min="11018" max="11018" width="23.42578125" style="26" customWidth="1"/>
    <col min="11019" max="11019" width="23.7109375" style="26" customWidth="1"/>
    <col min="11020" max="11020" width="23.85546875" style="26" customWidth="1"/>
    <col min="11021" max="11265" width="9.140625" style="26"/>
    <col min="11266" max="11266" width="37" style="26" customWidth="1"/>
    <col min="11267" max="11267" width="24.85546875" style="26" customWidth="1"/>
    <col min="11268" max="11268" width="21.85546875" style="26" customWidth="1"/>
    <col min="11269" max="11269" width="21.5703125" style="26" customWidth="1"/>
    <col min="11270" max="11270" width="21.42578125" style="26" customWidth="1"/>
    <col min="11271" max="11271" width="21.7109375" style="26" customWidth="1"/>
    <col min="11272" max="11272" width="25" style="26" customWidth="1"/>
    <col min="11273" max="11273" width="24.42578125" style="26" customWidth="1"/>
    <col min="11274" max="11274" width="23.42578125" style="26" customWidth="1"/>
    <col min="11275" max="11275" width="23.7109375" style="26" customWidth="1"/>
    <col min="11276" max="11276" width="23.85546875" style="26" customWidth="1"/>
    <col min="11277" max="11521" width="9.140625" style="26"/>
    <col min="11522" max="11522" width="37" style="26" customWidth="1"/>
    <col min="11523" max="11523" width="24.85546875" style="26" customWidth="1"/>
    <col min="11524" max="11524" width="21.85546875" style="26" customWidth="1"/>
    <col min="11525" max="11525" width="21.5703125" style="26" customWidth="1"/>
    <col min="11526" max="11526" width="21.42578125" style="26" customWidth="1"/>
    <col min="11527" max="11527" width="21.7109375" style="26" customWidth="1"/>
    <col min="11528" max="11528" width="25" style="26" customWidth="1"/>
    <col min="11529" max="11529" width="24.42578125" style="26" customWidth="1"/>
    <col min="11530" max="11530" width="23.42578125" style="26" customWidth="1"/>
    <col min="11531" max="11531" width="23.7109375" style="26" customWidth="1"/>
    <col min="11532" max="11532" width="23.85546875" style="26" customWidth="1"/>
    <col min="11533" max="11777" width="9.140625" style="26"/>
    <col min="11778" max="11778" width="37" style="26" customWidth="1"/>
    <col min="11779" max="11779" width="24.85546875" style="26" customWidth="1"/>
    <col min="11780" max="11780" width="21.85546875" style="26" customWidth="1"/>
    <col min="11781" max="11781" width="21.5703125" style="26" customWidth="1"/>
    <col min="11782" max="11782" width="21.42578125" style="26" customWidth="1"/>
    <col min="11783" max="11783" width="21.7109375" style="26" customWidth="1"/>
    <col min="11784" max="11784" width="25" style="26" customWidth="1"/>
    <col min="11785" max="11785" width="24.42578125" style="26" customWidth="1"/>
    <col min="11786" max="11786" width="23.42578125" style="26" customWidth="1"/>
    <col min="11787" max="11787" width="23.7109375" style="26" customWidth="1"/>
    <col min="11788" max="11788" width="23.85546875" style="26" customWidth="1"/>
    <col min="11789" max="12033" width="9.140625" style="26"/>
    <col min="12034" max="12034" width="37" style="26" customWidth="1"/>
    <col min="12035" max="12035" width="24.85546875" style="26" customWidth="1"/>
    <col min="12036" max="12036" width="21.85546875" style="26" customWidth="1"/>
    <col min="12037" max="12037" width="21.5703125" style="26" customWidth="1"/>
    <col min="12038" max="12038" width="21.42578125" style="26" customWidth="1"/>
    <col min="12039" max="12039" width="21.7109375" style="26" customWidth="1"/>
    <col min="12040" max="12040" width="25" style="26" customWidth="1"/>
    <col min="12041" max="12041" width="24.42578125" style="26" customWidth="1"/>
    <col min="12042" max="12042" width="23.42578125" style="26" customWidth="1"/>
    <col min="12043" max="12043" width="23.7109375" style="26" customWidth="1"/>
    <col min="12044" max="12044" width="23.85546875" style="26" customWidth="1"/>
    <col min="12045" max="12289" width="9.140625" style="26"/>
    <col min="12290" max="12290" width="37" style="26" customWidth="1"/>
    <col min="12291" max="12291" width="24.85546875" style="26" customWidth="1"/>
    <col min="12292" max="12292" width="21.85546875" style="26" customWidth="1"/>
    <col min="12293" max="12293" width="21.5703125" style="26" customWidth="1"/>
    <col min="12294" max="12294" width="21.42578125" style="26" customWidth="1"/>
    <col min="12295" max="12295" width="21.7109375" style="26" customWidth="1"/>
    <col min="12296" max="12296" width="25" style="26" customWidth="1"/>
    <col min="12297" max="12297" width="24.42578125" style="26" customWidth="1"/>
    <col min="12298" max="12298" width="23.42578125" style="26" customWidth="1"/>
    <col min="12299" max="12299" width="23.7109375" style="26" customWidth="1"/>
    <col min="12300" max="12300" width="23.85546875" style="26" customWidth="1"/>
    <col min="12301" max="12545" width="9.140625" style="26"/>
    <col min="12546" max="12546" width="37" style="26" customWidth="1"/>
    <col min="12547" max="12547" width="24.85546875" style="26" customWidth="1"/>
    <col min="12548" max="12548" width="21.85546875" style="26" customWidth="1"/>
    <col min="12549" max="12549" width="21.5703125" style="26" customWidth="1"/>
    <col min="12550" max="12550" width="21.42578125" style="26" customWidth="1"/>
    <col min="12551" max="12551" width="21.7109375" style="26" customWidth="1"/>
    <col min="12552" max="12552" width="25" style="26" customWidth="1"/>
    <col min="12553" max="12553" width="24.42578125" style="26" customWidth="1"/>
    <col min="12554" max="12554" width="23.42578125" style="26" customWidth="1"/>
    <col min="12555" max="12555" width="23.7109375" style="26" customWidth="1"/>
    <col min="12556" max="12556" width="23.85546875" style="26" customWidth="1"/>
    <col min="12557" max="12801" width="9.140625" style="26"/>
    <col min="12802" max="12802" width="37" style="26" customWidth="1"/>
    <col min="12803" max="12803" width="24.85546875" style="26" customWidth="1"/>
    <col min="12804" max="12804" width="21.85546875" style="26" customWidth="1"/>
    <col min="12805" max="12805" width="21.5703125" style="26" customWidth="1"/>
    <col min="12806" max="12806" width="21.42578125" style="26" customWidth="1"/>
    <col min="12807" max="12807" width="21.7109375" style="26" customWidth="1"/>
    <col min="12808" max="12808" width="25" style="26" customWidth="1"/>
    <col min="12809" max="12809" width="24.42578125" style="26" customWidth="1"/>
    <col min="12810" max="12810" width="23.42578125" style="26" customWidth="1"/>
    <col min="12811" max="12811" width="23.7109375" style="26" customWidth="1"/>
    <col min="12812" max="12812" width="23.85546875" style="26" customWidth="1"/>
    <col min="12813" max="13057" width="9.140625" style="26"/>
    <col min="13058" max="13058" width="37" style="26" customWidth="1"/>
    <col min="13059" max="13059" width="24.85546875" style="26" customWidth="1"/>
    <col min="13060" max="13060" width="21.85546875" style="26" customWidth="1"/>
    <col min="13061" max="13061" width="21.5703125" style="26" customWidth="1"/>
    <col min="13062" max="13062" width="21.42578125" style="26" customWidth="1"/>
    <col min="13063" max="13063" width="21.7109375" style="26" customWidth="1"/>
    <col min="13064" max="13064" width="25" style="26" customWidth="1"/>
    <col min="13065" max="13065" width="24.42578125" style="26" customWidth="1"/>
    <col min="13066" max="13066" width="23.42578125" style="26" customWidth="1"/>
    <col min="13067" max="13067" width="23.7109375" style="26" customWidth="1"/>
    <col min="13068" max="13068" width="23.85546875" style="26" customWidth="1"/>
    <col min="13069" max="13313" width="9.140625" style="26"/>
    <col min="13314" max="13314" width="37" style="26" customWidth="1"/>
    <col min="13315" max="13315" width="24.85546875" style="26" customWidth="1"/>
    <col min="13316" max="13316" width="21.85546875" style="26" customWidth="1"/>
    <col min="13317" max="13317" width="21.5703125" style="26" customWidth="1"/>
    <col min="13318" max="13318" width="21.42578125" style="26" customWidth="1"/>
    <col min="13319" max="13319" width="21.7109375" style="26" customWidth="1"/>
    <col min="13320" max="13320" width="25" style="26" customWidth="1"/>
    <col min="13321" max="13321" width="24.42578125" style="26" customWidth="1"/>
    <col min="13322" max="13322" width="23.42578125" style="26" customWidth="1"/>
    <col min="13323" max="13323" width="23.7109375" style="26" customWidth="1"/>
    <col min="13324" max="13324" width="23.85546875" style="26" customWidth="1"/>
    <col min="13325" max="13569" width="9.140625" style="26"/>
    <col min="13570" max="13570" width="37" style="26" customWidth="1"/>
    <col min="13571" max="13571" width="24.85546875" style="26" customWidth="1"/>
    <col min="13572" max="13572" width="21.85546875" style="26" customWidth="1"/>
    <col min="13573" max="13573" width="21.5703125" style="26" customWidth="1"/>
    <col min="13574" max="13574" width="21.42578125" style="26" customWidth="1"/>
    <col min="13575" max="13575" width="21.7109375" style="26" customWidth="1"/>
    <col min="13576" max="13576" width="25" style="26" customWidth="1"/>
    <col min="13577" max="13577" width="24.42578125" style="26" customWidth="1"/>
    <col min="13578" max="13578" width="23.42578125" style="26" customWidth="1"/>
    <col min="13579" max="13579" width="23.7109375" style="26" customWidth="1"/>
    <col min="13580" max="13580" width="23.85546875" style="26" customWidth="1"/>
    <col min="13581" max="13825" width="9.140625" style="26"/>
    <col min="13826" max="13826" width="37" style="26" customWidth="1"/>
    <col min="13827" max="13827" width="24.85546875" style="26" customWidth="1"/>
    <col min="13828" max="13828" width="21.85546875" style="26" customWidth="1"/>
    <col min="13829" max="13829" width="21.5703125" style="26" customWidth="1"/>
    <col min="13830" max="13830" width="21.42578125" style="26" customWidth="1"/>
    <col min="13831" max="13831" width="21.7109375" style="26" customWidth="1"/>
    <col min="13832" max="13832" width="25" style="26" customWidth="1"/>
    <col min="13833" max="13833" width="24.42578125" style="26" customWidth="1"/>
    <col min="13834" max="13834" width="23.42578125" style="26" customWidth="1"/>
    <col min="13835" max="13835" width="23.7109375" style="26" customWidth="1"/>
    <col min="13836" max="13836" width="23.85546875" style="26" customWidth="1"/>
    <col min="13837" max="14081" width="9.140625" style="26"/>
    <col min="14082" max="14082" width="37" style="26" customWidth="1"/>
    <col min="14083" max="14083" width="24.85546875" style="26" customWidth="1"/>
    <col min="14084" max="14084" width="21.85546875" style="26" customWidth="1"/>
    <col min="14085" max="14085" width="21.5703125" style="26" customWidth="1"/>
    <col min="14086" max="14086" width="21.42578125" style="26" customWidth="1"/>
    <col min="14087" max="14087" width="21.7109375" style="26" customWidth="1"/>
    <col min="14088" max="14088" width="25" style="26" customWidth="1"/>
    <col min="14089" max="14089" width="24.42578125" style="26" customWidth="1"/>
    <col min="14090" max="14090" width="23.42578125" style="26" customWidth="1"/>
    <col min="14091" max="14091" width="23.7109375" style="26" customWidth="1"/>
    <col min="14092" max="14092" width="23.85546875" style="26" customWidth="1"/>
    <col min="14093" max="14337" width="9.140625" style="26"/>
    <col min="14338" max="14338" width="37" style="26" customWidth="1"/>
    <col min="14339" max="14339" width="24.85546875" style="26" customWidth="1"/>
    <col min="14340" max="14340" width="21.85546875" style="26" customWidth="1"/>
    <col min="14341" max="14341" width="21.5703125" style="26" customWidth="1"/>
    <col min="14342" max="14342" width="21.42578125" style="26" customWidth="1"/>
    <col min="14343" max="14343" width="21.7109375" style="26" customWidth="1"/>
    <col min="14344" max="14344" width="25" style="26" customWidth="1"/>
    <col min="14345" max="14345" width="24.42578125" style="26" customWidth="1"/>
    <col min="14346" max="14346" width="23.42578125" style="26" customWidth="1"/>
    <col min="14347" max="14347" width="23.7109375" style="26" customWidth="1"/>
    <col min="14348" max="14348" width="23.85546875" style="26" customWidth="1"/>
    <col min="14349" max="14593" width="9.140625" style="26"/>
    <col min="14594" max="14594" width="37" style="26" customWidth="1"/>
    <col min="14595" max="14595" width="24.85546875" style="26" customWidth="1"/>
    <col min="14596" max="14596" width="21.85546875" style="26" customWidth="1"/>
    <col min="14597" max="14597" width="21.5703125" style="26" customWidth="1"/>
    <col min="14598" max="14598" width="21.42578125" style="26" customWidth="1"/>
    <col min="14599" max="14599" width="21.7109375" style="26" customWidth="1"/>
    <col min="14600" max="14600" width="25" style="26" customWidth="1"/>
    <col min="14601" max="14601" width="24.42578125" style="26" customWidth="1"/>
    <col min="14602" max="14602" width="23.42578125" style="26" customWidth="1"/>
    <col min="14603" max="14603" width="23.7109375" style="26" customWidth="1"/>
    <col min="14604" max="14604" width="23.85546875" style="26" customWidth="1"/>
    <col min="14605" max="14849" width="9.140625" style="26"/>
    <col min="14850" max="14850" width="37" style="26" customWidth="1"/>
    <col min="14851" max="14851" width="24.85546875" style="26" customWidth="1"/>
    <col min="14852" max="14852" width="21.85546875" style="26" customWidth="1"/>
    <col min="14853" max="14853" width="21.5703125" style="26" customWidth="1"/>
    <col min="14854" max="14854" width="21.42578125" style="26" customWidth="1"/>
    <col min="14855" max="14855" width="21.7109375" style="26" customWidth="1"/>
    <col min="14856" max="14856" width="25" style="26" customWidth="1"/>
    <col min="14857" max="14857" width="24.42578125" style="26" customWidth="1"/>
    <col min="14858" max="14858" width="23.42578125" style="26" customWidth="1"/>
    <col min="14859" max="14859" width="23.7109375" style="26" customWidth="1"/>
    <col min="14860" max="14860" width="23.85546875" style="26" customWidth="1"/>
    <col min="14861" max="15105" width="9.140625" style="26"/>
    <col min="15106" max="15106" width="37" style="26" customWidth="1"/>
    <col min="15107" max="15107" width="24.85546875" style="26" customWidth="1"/>
    <col min="15108" max="15108" width="21.85546875" style="26" customWidth="1"/>
    <col min="15109" max="15109" width="21.5703125" style="26" customWidth="1"/>
    <col min="15110" max="15110" width="21.42578125" style="26" customWidth="1"/>
    <col min="15111" max="15111" width="21.7109375" style="26" customWidth="1"/>
    <col min="15112" max="15112" width="25" style="26" customWidth="1"/>
    <col min="15113" max="15113" width="24.42578125" style="26" customWidth="1"/>
    <col min="15114" max="15114" width="23.42578125" style="26" customWidth="1"/>
    <col min="15115" max="15115" width="23.7109375" style="26" customWidth="1"/>
    <col min="15116" max="15116" width="23.85546875" style="26" customWidth="1"/>
    <col min="15117" max="15361" width="9.140625" style="26"/>
    <col min="15362" max="15362" width="37" style="26" customWidth="1"/>
    <col min="15363" max="15363" width="24.85546875" style="26" customWidth="1"/>
    <col min="15364" max="15364" width="21.85546875" style="26" customWidth="1"/>
    <col min="15365" max="15365" width="21.5703125" style="26" customWidth="1"/>
    <col min="15366" max="15366" width="21.42578125" style="26" customWidth="1"/>
    <col min="15367" max="15367" width="21.7109375" style="26" customWidth="1"/>
    <col min="15368" max="15368" width="25" style="26" customWidth="1"/>
    <col min="15369" max="15369" width="24.42578125" style="26" customWidth="1"/>
    <col min="15370" max="15370" width="23.42578125" style="26" customWidth="1"/>
    <col min="15371" max="15371" width="23.7109375" style="26" customWidth="1"/>
    <col min="15372" max="15372" width="23.85546875" style="26" customWidth="1"/>
    <col min="15373" max="15617" width="9.140625" style="26"/>
    <col min="15618" max="15618" width="37" style="26" customWidth="1"/>
    <col min="15619" max="15619" width="24.85546875" style="26" customWidth="1"/>
    <col min="15620" max="15620" width="21.85546875" style="26" customWidth="1"/>
    <col min="15621" max="15621" width="21.5703125" style="26" customWidth="1"/>
    <col min="15622" max="15622" width="21.42578125" style="26" customWidth="1"/>
    <col min="15623" max="15623" width="21.7109375" style="26" customWidth="1"/>
    <col min="15624" max="15624" width="25" style="26" customWidth="1"/>
    <col min="15625" max="15625" width="24.42578125" style="26" customWidth="1"/>
    <col min="15626" max="15626" width="23.42578125" style="26" customWidth="1"/>
    <col min="15627" max="15627" width="23.7109375" style="26" customWidth="1"/>
    <col min="15628" max="15628" width="23.85546875" style="26" customWidth="1"/>
    <col min="15629" max="15873" width="9.140625" style="26"/>
    <col min="15874" max="15874" width="37" style="26" customWidth="1"/>
    <col min="15875" max="15875" width="24.85546875" style="26" customWidth="1"/>
    <col min="15876" max="15876" width="21.85546875" style="26" customWidth="1"/>
    <col min="15877" max="15877" width="21.5703125" style="26" customWidth="1"/>
    <col min="15878" max="15878" width="21.42578125" style="26" customWidth="1"/>
    <col min="15879" max="15879" width="21.7109375" style="26" customWidth="1"/>
    <col min="15880" max="15880" width="25" style="26" customWidth="1"/>
    <col min="15881" max="15881" width="24.42578125" style="26" customWidth="1"/>
    <col min="15882" max="15882" width="23.42578125" style="26" customWidth="1"/>
    <col min="15883" max="15883" width="23.7109375" style="26" customWidth="1"/>
    <col min="15884" max="15884" width="23.85546875" style="26" customWidth="1"/>
    <col min="15885" max="16129" width="9.140625" style="26"/>
    <col min="16130" max="16130" width="37" style="26" customWidth="1"/>
    <col min="16131" max="16131" width="24.85546875" style="26" customWidth="1"/>
    <col min="16132" max="16132" width="21.85546875" style="26" customWidth="1"/>
    <col min="16133" max="16133" width="21.5703125" style="26" customWidth="1"/>
    <col min="16134" max="16134" width="21.42578125" style="26" customWidth="1"/>
    <col min="16135" max="16135" width="21.7109375" style="26" customWidth="1"/>
    <col min="16136" max="16136" width="25" style="26" customWidth="1"/>
    <col min="16137" max="16137" width="24.42578125" style="26" customWidth="1"/>
    <col min="16138" max="16138" width="23.42578125" style="26" customWidth="1"/>
    <col min="16139" max="16139" width="23.7109375" style="26" customWidth="1"/>
    <col min="16140" max="16140" width="23.85546875" style="26" customWidth="1"/>
    <col min="16141" max="16384" width="9.140625" style="26"/>
  </cols>
  <sheetData>
    <row r="1" spans="1:18" ht="20.25">
      <c r="A1" s="1348" t="str">
        <f>Title!A1</f>
        <v>Karnataka Power Transmission Corporation Limited</v>
      </c>
      <c r="B1" s="1348"/>
      <c r="C1" s="1348"/>
      <c r="D1" s="1348"/>
      <c r="E1" s="1348"/>
      <c r="F1" s="1348"/>
      <c r="G1" s="1348"/>
    </row>
    <row r="2" spans="1:18" ht="45" customHeight="1">
      <c r="A2" s="919" t="str">
        <f>Title!A2</f>
        <v>Bid Enquiry No: KPTCL/2026-27/SS/WORK_INDENT3836</v>
      </c>
      <c r="B2" s="919"/>
      <c r="C2" s="919"/>
      <c r="D2" s="919"/>
      <c r="E2" s="919"/>
      <c r="F2" s="919"/>
      <c r="G2" s="919"/>
    </row>
    <row r="3" spans="1:18" s="480" customFormat="1" ht="302.25" customHeight="1">
      <c r="A3" s="1222"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222"/>
      <c r="C3" s="1222"/>
      <c r="D3" s="1222"/>
      <c r="E3" s="1222"/>
      <c r="F3" s="1222"/>
      <c r="G3" s="1222"/>
      <c r="H3" s="91"/>
      <c r="I3" s="91"/>
      <c r="J3" s="91"/>
      <c r="K3" s="91"/>
      <c r="L3" s="91"/>
      <c r="M3" s="91"/>
      <c r="N3" s="91"/>
      <c r="O3" s="91"/>
      <c r="P3" s="91"/>
      <c r="Q3" s="91"/>
      <c r="R3" s="91"/>
    </row>
    <row r="4" spans="1:18">
      <c r="A4" s="1360" t="s">
        <v>2359</v>
      </c>
      <c r="B4" s="1360"/>
      <c r="C4" s="1360"/>
      <c r="D4" s="1360"/>
      <c r="E4" s="1360"/>
      <c r="F4" s="1360"/>
      <c r="G4" s="1360"/>
      <c r="H4" s="1360"/>
      <c r="I4" s="1360"/>
      <c r="J4" s="1360"/>
      <c r="K4" s="1360"/>
      <c r="L4" s="1360"/>
    </row>
    <row r="5" spans="1:18" ht="26.25" customHeight="1">
      <c r="A5" s="1373" t="s">
        <v>1658</v>
      </c>
      <c r="B5" s="1373"/>
      <c r="C5" s="1373"/>
      <c r="D5" s="1373"/>
      <c r="E5" s="1373"/>
      <c r="F5" s="1373"/>
      <c r="G5" s="1373"/>
      <c r="H5" s="1373"/>
      <c r="I5" s="1373"/>
      <c r="J5" s="1373"/>
      <c r="K5" s="1373"/>
      <c r="L5" s="1373"/>
    </row>
    <row r="6" spans="1:18">
      <c r="A6" s="410" t="s">
        <v>1659</v>
      </c>
      <c r="B6" s="437" t="s">
        <v>565</v>
      </c>
      <c r="C6" s="485"/>
      <c r="D6" s="246"/>
      <c r="E6" s="246"/>
      <c r="F6" s="246"/>
      <c r="G6" s="246"/>
      <c r="H6" s="246"/>
      <c r="I6" s="246"/>
      <c r="J6" s="246"/>
      <c r="K6" s="246"/>
      <c r="L6" s="246"/>
    </row>
    <row r="7" spans="1:18">
      <c r="A7" s="401"/>
      <c r="B7" s="469" t="s">
        <v>407</v>
      </c>
      <c r="C7" s="1374"/>
      <c r="D7" s="1374"/>
      <c r="E7" s="1374"/>
      <c r="F7" s="1374"/>
      <c r="G7" s="1374"/>
      <c r="H7" s="1374"/>
      <c r="I7" s="1374"/>
      <c r="J7" s="1374"/>
      <c r="K7" s="1374"/>
      <c r="L7" s="1375"/>
    </row>
    <row r="8" spans="1:18" ht="27" customHeight="1">
      <c r="A8" s="401"/>
      <c r="B8" s="435" t="s">
        <v>1660</v>
      </c>
      <c r="C8" s="486"/>
      <c r="D8" s="481"/>
      <c r="E8" s="481"/>
      <c r="F8" s="481"/>
      <c r="G8" s="481"/>
      <c r="H8" s="481"/>
      <c r="I8" s="481"/>
      <c r="J8" s="481"/>
      <c r="K8" s="481"/>
      <c r="L8" s="481"/>
    </row>
    <row r="9" spans="1:18" ht="30.75" customHeight="1">
      <c r="A9" s="401">
        <v>1</v>
      </c>
      <c r="B9" s="430" t="s">
        <v>185</v>
      </c>
      <c r="C9" s="485"/>
      <c r="D9" s="246"/>
      <c r="E9" s="246"/>
      <c r="F9" s="246"/>
      <c r="G9" s="246"/>
      <c r="H9" s="246"/>
      <c r="I9" s="246"/>
      <c r="J9" s="246"/>
      <c r="K9" s="246"/>
      <c r="L9" s="246"/>
    </row>
    <row r="10" spans="1:18" ht="30.75" customHeight="1">
      <c r="A10" s="401">
        <v>2</v>
      </c>
      <c r="B10" s="430" t="s">
        <v>1661</v>
      </c>
      <c r="C10" s="485"/>
      <c r="D10" s="246"/>
      <c r="E10" s="246"/>
      <c r="F10" s="246"/>
      <c r="G10" s="246"/>
      <c r="H10" s="246"/>
      <c r="I10" s="246"/>
      <c r="J10" s="246"/>
      <c r="K10" s="246"/>
      <c r="L10" s="246"/>
    </row>
    <row r="11" spans="1:18" ht="31.5" customHeight="1">
      <c r="A11" s="401">
        <v>3</v>
      </c>
      <c r="B11" s="430" t="s">
        <v>1662</v>
      </c>
      <c r="C11" s="485"/>
      <c r="D11" s="246"/>
      <c r="E11" s="246"/>
      <c r="F11" s="246"/>
      <c r="G11" s="246"/>
      <c r="H11" s="246"/>
      <c r="I11" s="246"/>
      <c r="J11" s="246"/>
      <c r="K11" s="246"/>
      <c r="L11" s="246"/>
    </row>
    <row r="12" spans="1:18">
      <c r="A12" s="401">
        <v>4</v>
      </c>
      <c r="B12" s="430" t="s">
        <v>1489</v>
      </c>
      <c r="C12" s="485"/>
      <c r="D12" s="246"/>
      <c r="E12" s="246"/>
      <c r="F12" s="246"/>
      <c r="G12" s="246"/>
      <c r="H12" s="246"/>
      <c r="I12" s="246"/>
      <c r="J12" s="246"/>
      <c r="K12" s="246"/>
      <c r="L12" s="246"/>
    </row>
    <row r="13" spans="1:18">
      <c r="A13" s="401">
        <v>5</v>
      </c>
      <c r="B13" s="430" t="s">
        <v>1663</v>
      </c>
      <c r="C13" s="485"/>
      <c r="D13" s="246"/>
      <c r="E13" s="246"/>
      <c r="F13" s="246"/>
      <c r="G13" s="246"/>
      <c r="H13" s="246"/>
      <c r="I13" s="246"/>
      <c r="J13" s="246"/>
      <c r="K13" s="246"/>
      <c r="L13" s="246"/>
    </row>
    <row r="14" spans="1:18" ht="21" customHeight="1">
      <c r="A14" s="401">
        <v>6</v>
      </c>
      <c r="B14" s="430" t="s">
        <v>1664</v>
      </c>
      <c r="C14" s="485"/>
      <c r="D14" s="246"/>
      <c r="E14" s="246"/>
      <c r="F14" s="246"/>
      <c r="G14" s="246"/>
      <c r="H14" s="246"/>
      <c r="I14" s="246"/>
      <c r="J14" s="246"/>
      <c r="K14" s="246"/>
      <c r="L14" s="246"/>
    </row>
    <row r="15" spans="1:18" ht="38.450000000000003" customHeight="1">
      <c r="A15" s="401">
        <v>7</v>
      </c>
      <c r="B15" s="430" t="s">
        <v>1665</v>
      </c>
      <c r="C15" s="485"/>
      <c r="D15" s="246"/>
      <c r="E15" s="246"/>
      <c r="F15" s="246"/>
      <c r="G15" s="246"/>
      <c r="H15" s="246"/>
      <c r="I15" s="246"/>
      <c r="J15" s="246"/>
      <c r="K15" s="246"/>
      <c r="L15" s="246"/>
    </row>
    <row r="16" spans="1:18" ht="82.9" customHeight="1">
      <c r="A16" s="401">
        <v>8</v>
      </c>
      <c r="B16" s="430" t="s">
        <v>1666</v>
      </c>
      <c r="C16" s="485"/>
      <c r="D16" s="246"/>
      <c r="E16" s="246"/>
      <c r="F16" s="246"/>
      <c r="G16" s="246"/>
      <c r="H16" s="246"/>
      <c r="I16" s="246"/>
      <c r="J16" s="246"/>
      <c r="K16" s="246"/>
      <c r="L16" s="246"/>
    </row>
    <row r="17" spans="1:12" ht="47.25">
      <c r="A17" s="401">
        <v>9</v>
      </c>
      <c r="B17" s="430" t="s">
        <v>1667</v>
      </c>
      <c r="C17" s="485"/>
      <c r="D17" s="246"/>
      <c r="E17" s="246"/>
      <c r="F17" s="246"/>
      <c r="G17" s="246"/>
      <c r="H17" s="246"/>
      <c r="I17" s="246"/>
      <c r="J17" s="246"/>
      <c r="K17" s="246"/>
      <c r="L17" s="246"/>
    </row>
    <row r="18" spans="1:12" ht="18" customHeight="1">
      <c r="A18" s="1372">
        <v>10</v>
      </c>
      <c r="B18" s="430" t="s">
        <v>1668</v>
      </c>
      <c r="C18" s="485"/>
      <c r="D18" s="246"/>
      <c r="E18" s="246"/>
      <c r="F18" s="246"/>
      <c r="G18" s="246"/>
      <c r="H18" s="246"/>
      <c r="I18" s="246"/>
      <c r="J18" s="246"/>
      <c r="K18" s="246"/>
      <c r="L18" s="246"/>
    </row>
    <row r="19" spans="1:12" ht="85.9" customHeight="1">
      <c r="A19" s="1372"/>
      <c r="B19" s="430" t="s">
        <v>1669</v>
      </c>
      <c r="C19" s="485"/>
      <c r="D19" s="246"/>
      <c r="E19" s="246"/>
      <c r="F19" s="246"/>
      <c r="G19" s="246"/>
      <c r="H19" s="246"/>
      <c r="I19" s="246"/>
      <c r="J19" s="246"/>
      <c r="K19" s="246"/>
      <c r="L19" s="246"/>
    </row>
    <row r="20" spans="1:12" ht="55.9" customHeight="1">
      <c r="A20" s="1372"/>
      <c r="B20" s="430" t="s">
        <v>1670</v>
      </c>
      <c r="C20" s="485"/>
      <c r="D20" s="246"/>
      <c r="E20" s="246"/>
      <c r="F20" s="246"/>
      <c r="G20" s="246"/>
      <c r="H20" s="246"/>
      <c r="I20" s="246"/>
      <c r="J20" s="246"/>
      <c r="K20" s="246"/>
      <c r="L20" s="246"/>
    </row>
    <row r="21" spans="1:12">
      <c r="A21" s="1372">
        <v>11</v>
      </c>
      <c r="B21" s="430" t="s">
        <v>1671</v>
      </c>
      <c r="C21" s="486"/>
      <c r="D21" s="481"/>
      <c r="E21" s="481"/>
      <c r="F21" s="481"/>
      <c r="G21" s="481"/>
      <c r="H21" s="481"/>
      <c r="I21" s="481"/>
      <c r="J21" s="481"/>
      <c r="K21" s="481"/>
      <c r="L21" s="481"/>
    </row>
    <row r="22" spans="1:12">
      <c r="A22" s="1372"/>
      <c r="B22" s="430" t="s">
        <v>1052</v>
      </c>
      <c r="C22" s="485"/>
      <c r="D22" s="246"/>
      <c r="E22" s="246"/>
      <c r="F22" s="246"/>
      <c r="G22" s="246"/>
      <c r="H22" s="246"/>
      <c r="I22" s="246"/>
      <c r="J22" s="246"/>
      <c r="K22" s="246"/>
      <c r="L22" s="246"/>
    </row>
    <row r="23" spans="1:12">
      <c r="A23" s="1372"/>
      <c r="B23" s="430" t="s">
        <v>1672</v>
      </c>
      <c r="C23" s="485"/>
      <c r="D23" s="246"/>
      <c r="E23" s="246"/>
      <c r="F23" s="246"/>
      <c r="G23" s="246"/>
      <c r="H23" s="246"/>
      <c r="I23" s="246"/>
      <c r="J23" s="246"/>
      <c r="K23" s="246"/>
      <c r="L23" s="246"/>
    </row>
    <row r="24" spans="1:12">
      <c r="A24" s="1372"/>
      <c r="B24" s="430" t="s">
        <v>1673</v>
      </c>
      <c r="C24" s="485"/>
      <c r="D24" s="246"/>
      <c r="E24" s="246"/>
      <c r="F24" s="246"/>
      <c r="G24" s="246"/>
      <c r="H24" s="246"/>
      <c r="I24" s="246"/>
      <c r="J24" s="246"/>
      <c r="K24" s="246"/>
      <c r="L24" s="246"/>
    </row>
    <row r="25" spans="1:12">
      <c r="A25" s="1372"/>
      <c r="B25" s="430" t="s">
        <v>1674</v>
      </c>
      <c r="C25" s="485"/>
      <c r="D25" s="246"/>
      <c r="E25" s="246"/>
      <c r="F25" s="246"/>
      <c r="G25" s="246"/>
      <c r="H25" s="246"/>
      <c r="I25" s="246"/>
      <c r="J25" s="246"/>
      <c r="K25" s="246"/>
      <c r="L25" s="246"/>
    </row>
    <row r="26" spans="1:12" ht="22.9" customHeight="1">
      <c r="A26" s="1372"/>
      <c r="B26" s="430" t="s">
        <v>1675</v>
      </c>
      <c r="C26" s="485"/>
      <c r="D26" s="246"/>
      <c r="E26" s="246"/>
      <c r="F26" s="246"/>
      <c r="G26" s="246"/>
      <c r="H26" s="246"/>
      <c r="I26" s="246"/>
      <c r="J26" s="246"/>
      <c r="K26" s="246"/>
      <c r="L26" s="246"/>
    </row>
    <row r="27" spans="1:12">
      <c r="A27" s="1372"/>
      <c r="B27" s="430" t="s">
        <v>1676</v>
      </c>
      <c r="C27" s="485"/>
      <c r="D27" s="246"/>
      <c r="E27" s="246"/>
      <c r="F27" s="246"/>
      <c r="G27" s="246"/>
      <c r="H27" s="246"/>
      <c r="I27" s="246"/>
      <c r="J27" s="246"/>
      <c r="K27" s="246"/>
      <c r="L27" s="246"/>
    </row>
    <row r="28" spans="1:12" ht="31.5">
      <c r="A28" s="401">
        <v>12</v>
      </c>
      <c r="B28" s="430" t="s">
        <v>1677</v>
      </c>
      <c r="C28" s="485"/>
      <c r="D28" s="246"/>
      <c r="E28" s="246"/>
      <c r="F28" s="246"/>
      <c r="G28" s="246"/>
      <c r="H28" s="246"/>
      <c r="I28" s="246"/>
      <c r="J28" s="246"/>
      <c r="K28" s="246"/>
      <c r="L28" s="246"/>
    </row>
    <row r="29" spans="1:12">
      <c r="A29" s="1372">
        <v>13</v>
      </c>
      <c r="B29" s="430" t="s">
        <v>1678</v>
      </c>
      <c r="C29" s="486"/>
      <c r="D29" s="481"/>
      <c r="E29" s="481"/>
      <c r="F29" s="481"/>
      <c r="G29" s="481"/>
      <c r="H29" s="481"/>
      <c r="I29" s="481"/>
      <c r="J29" s="481"/>
      <c r="K29" s="481"/>
      <c r="L29" s="481"/>
    </row>
    <row r="30" spans="1:12">
      <c r="A30" s="1372"/>
      <c r="B30" s="430" t="s">
        <v>1679</v>
      </c>
      <c r="C30" s="485"/>
      <c r="D30" s="246"/>
      <c r="E30" s="246"/>
      <c r="F30" s="246"/>
      <c r="G30" s="246"/>
      <c r="H30" s="246"/>
      <c r="I30" s="246"/>
      <c r="J30" s="246"/>
      <c r="K30" s="246"/>
      <c r="L30" s="246"/>
    </row>
    <row r="31" spans="1:12" ht="33" customHeight="1">
      <c r="A31" s="1372"/>
      <c r="B31" s="430" t="s">
        <v>1680</v>
      </c>
      <c r="C31" s="485"/>
      <c r="D31" s="246"/>
      <c r="E31" s="246"/>
      <c r="F31" s="246"/>
      <c r="G31" s="246"/>
      <c r="H31" s="246"/>
      <c r="I31" s="246"/>
      <c r="J31" s="246"/>
      <c r="K31" s="246"/>
      <c r="L31" s="246"/>
    </row>
    <row r="32" spans="1:12" ht="20.25" customHeight="1">
      <c r="A32" s="1372"/>
      <c r="B32" s="430" t="s">
        <v>1681</v>
      </c>
      <c r="C32" s="485"/>
      <c r="D32" s="246"/>
      <c r="E32" s="246"/>
      <c r="F32" s="246"/>
      <c r="G32" s="246"/>
      <c r="H32" s="246"/>
      <c r="I32" s="246"/>
      <c r="J32" s="246"/>
      <c r="K32" s="246"/>
      <c r="L32" s="246"/>
    </row>
    <row r="33" spans="1:12">
      <c r="A33" s="1372">
        <v>14</v>
      </c>
      <c r="B33" s="430" t="s">
        <v>1682</v>
      </c>
      <c r="C33" s="486"/>
      <c r="D33" s="481"/>
      <c r="E33" s="481"/>
      <c r="F33" s="481"/>
      <c r="G33" s="481"/>
      <c r="H33" s="481"/>
      <c r="I33" s="481"/>
      <c r="J33" s="481"/>
      <c r="K33" s="481"/>
      <c r="L33" s="481"/>
    </row>
    <row r="34" spans="1:12">
      <c r="A34" s="1372"/>
      <c r="B34" s="430" t="s">
        <v>1052</v>
      </c>
      <c r="C34" s="485"/>
      <c r="D34" s="246"/>
      <c r="E34" s="246"/>
      <c r="F34" s="246"/>
      <c r="G34" s="246"/>
      <c r="H34" s="246"/>
      <c r="I34" s="246"/>
      <c r="J34" s="246"/>
      <c r="K34" s="246"/>
      <c r="L34" s="246"/>
    </row>
    <row r="35" spans="1:12" ht="31.5">
      <c r="A35" s="1372"/>
      <c r="B35" s="430" t="s">
        <v>1683</v>
      </c>
      <c r="C35" s="485"/>
      <c r="D35" s="246"/>
      <c r="E35" s="246"/>
      <c r="F35" s="246"/>
      <c r="G35" s="246"/>
      <c r="H35" s="246"/>
      <c r="I35" s="246"/>
      <c r="J35" s="246"/>
      <c r="K35" s="246"/>
      <c r="L35" s="246"/>
    </row>
    <row r="36" spans="1:12">
      <c r="A36" s="1372"/>
      <c r="B36" s="430" t="s">
        <v>1684</v>
      </c>
      <c r="C36" s="485"/>
      <c r="D36" s="246"/>
      <c r="E36" s="246"/>
      <c r="F36" s="246"/>
      <c r="G36" s="246"/>
      <c r="H36" s="246"/>
      <c r="I36" s="246"/>
      <c r="J36" s="246"/>
      <c r="K36" s="246"/>
      <c r="L36" s="246"/>
    </row>
    <row r="37" spans="1:12">
      <c r="A37" s="1372">
        <v>15</v>
      </c>
      <c r="B37" s="430" t="s">
        <v>1685</v>
      </c>
      <c r="C37" s="485"/>
      <c r="D37" s="246"/>
      <c r="E37" s="246"/>
      <c r="F37" s="246"/>
      <c r="G37" s="246"/>
      <c r="H37" s="246"/>
      <c r="I37" s="246"/>
      <c r="J37" s="246"/>
      <c r="K37" s="246"/>
      <c r="L37" s="246"/>
    </row>
    <row r="38" spans="1:12">
      <c r="A38" s="1372"/>
      <c r="B38" s="430" t="s">
        <v>1686</v>
      </c>
      <c r="C38" s="485"/>
      <c r="D38" s="246"/>
      <c r="E38" s="246"/>
      <c r="F38" s="246"/>
      <c r="G38" s="246"/>
      <c r="H38" s="246"/>
      <c r="I38" s="246"/>
      <c r="J38" s="246"/>
      <c r="K38" s="246"/>
      <c r="L38" s="246"/>
    </row>
    <row r="39" spans="1:12">
      <c r="A39" s="1372"/>
      <c r="B39" s="430" t="s">
        <v>1687</v>
      </c>
      <c r="C39" s="485"/>
      <c r="D39" s="246"/>
      <c r="E39" s="246"/>
      <c r="F39" s="246"/>
      <c r="G39" s="246"/>
      <c r="H39" s="246"/>
      <c r="I39" s="246"/>
      <c r="J39" s="246"/>
      <c r="K39" s="246"/>
      <c r="L39" s="246"/>
    </row>
    <row r="40" spans="1:12" ht="31.5">
      <c r="A40" s="1372"/>
      <c r="B40" s="430" t="s">
        <v>1688</v>
      </c>
      <c r="C40" s="485"/>
      <c r="D40" s="246"/>
      <c r="E40" s="246"/>
      <c r="F40" s="246"/>
      <c r="G40" s="246"/>
      <c r="H40" s="246"/>
      <c r="I40" s="246"/>
      <c r="J40" s="246"/>
      <c r="K40" s="246"/>
      <c r="L40" s="246"/>
    </row>
    <row r="41" spans="1:12" ht="31.5">
      <c r="A41" s="1372"/>
      <c r="B41" s="430" t="s">
        <v>1689</v>
      </c>
      <c r="C41" s="485"/>
      <c r="D41" s="246"/>
      <c r="E41" s="246"/>
      <c r="F41" s="246"/>
      <c r="G41" s="246"/>
      <c r="H41" s="246"/>
      <c r="I41" s="246"/>
      <c r="J41" s="246"/>
      <c r="K41" s="246"/>
      <c r="L41" s="246"/>
    </row>
    <row r="42" spans="1:12" ht="21.6" customHeight="1">
      <c r="A42" s="1372"/>
      <c r="B42" s="430" t="s">
        <v>1690</v>
      </c>
      <c r="C42" s="485"/>
      <c r="D42" s="246"/>
      <c r="E42" s="246"/>
      <c r="F42" s="246"/>
      <c r="G42" s="246"/>
      <c r="H42" s="246"/>
      <c r="I42" s="246"/>
      <c r="J42" s="246"/>
      <c r="K42" s="246"/>
      <c r="L42" s="246"/>
    </row>
    <row r="43" spans="1:12" ht="31.5">
      <c r="A43" s="1372"/>
      <c r="B43" s="430" t="s">
        <v>1691</v>
      </c>
      <c r="C43" s="485"/>
      <c r="D43" s="246"/>
      <c r="E43" s="246"/>
      <c r="F43" s="246"/>
      <c r="G43" s="246"/>
      <c r="H43" s="246"/>
      <c r="I43" s="246"/>
      <c r="J43" s="246"/>
      <c r="K43" s="246"/>
      <c r="L43" s="246"/>
    </row>
    <row r="44" spans="1:12" ht="25.9" customHeight="1">
      <c r="A44" s="1372"/>
      <c r="B44" s="430" t="s">
        <v>1692</v>
      </c>
      <c r="C44" s="485"/>
      <c r="D44" s="246"/>
      <c r="E44" s="246"/>
      <c r="F44" s="246"/>
      <c r="G44" s="246"/>
      <c r="H44" s="246"/>
      <c r="I44" s="246"/>
      <c r="J44" s="246"/>
      <c r="K44" s="246"/>
      <c r="L44" s="246"/>
    </row>
    <row r="45" spans="1:12">
      <c r="A45" s="1372">
        <v>16</v>
      </c>
      <c r="B45" s="430" t="s">
        <v>1693</v>
      </c>
      <c r="C45" s="485"/>
      <c r="D45" s="246"/>
      <c r="E45" s="246"/>
      <c r="F45" s="246"/>
      <c r="G45" s="246"/>
      <c r="H45" s="246"/>
      <c r="I45" s="246"/>
      <c r="J45" s="246"/>
      <c r="K45" s="246"/>
      <c r="L45" s="246"/>
    </row>
    <row r="46" spans="1:12">
      <c r="A46" s="1372"/>
      <c r="B46" s="430" t="s">
        <v>1694</v>
      </c>
      <c r="C46" s="485"/>
      <c r="D46" s="246"/>
      <c r="E46" s="246"/>
      <c r="F46" s="246"/>
      <c r="G46" s="246"/>
      <c r="H46" s="246"/>
      <c r="I46" s="246"/>
      <c r="J46" s="246"/>
      <c r="K46" s="246"/>
      <c r="L46" s="246"/>
    </row>
    <row r="47" spans="1:12" ht="37.9" customHeight="1">
      <c r="A47" s="1372"/>
      <c r="B47" s="430" t="s">
        <v>1695</v>
      </c>
      <c r="C47" s="485"/>
      <c r="D47" s="246"/>
      <c r="E47" s="246"/>
      <c r="F47" s="246"/>
      <c r="G47" s="246"/>
      <c r="H47" s="246"/>
      <c r="I47" s="246"/>
      <c r="J47" s="246"/>
      <c r="K47" s="246"/>
      <c r="L47" s="246"/>
    </row>
    <row r="48" spans="1:12">
      <c r="A48" s="1372"/>
      <c r="B48" s="430" t="s">
        <v>1696</v>
      </c>
      <c r="C48" s="485"/>
      <c r="D48" s="246"/>
      <c r="E48" s="246"/>
      <c r="F48" s="246"/>
      <c r="G48" s="246"/>
      <c r="H48" s="246"/>
      <c r="I48" s="246"/>
      <c r="J48" s="246"/>
      <c r="K48" s="246"/>
      <c r="L48" s="246"/>
    </row>
    <row r="49" spans="1:12">
      <c r="A49" s="1372"/>
      <c r="B49" s="430" t="s">
        <v>1697</v>
      </c>
      <c r="C49" s="485"/>
      <c r="D49" s="246"/>
      <c r="E49" s="246"/>
      <c r="F49" s="246"/>
      <c r="G49" s="246"/>
      <c r="H49" s="246"/>
      <c r="I49" s="246"/>
      <c r="J49" s="246"/>
      <c r="K49" s="246"/>
      <c r="L49" s="246"/>
    </row>
    <row r="50" spans="1:12">
      <c r="A50" s="1372">
        <v>17</v>
      </c>
      <c r="B50" s="430" t="s">
        <v>1698</v>
      </c>
      <c r="C50" s="485"/>
      <c r="D50" s="246"/>
      <c r="E50" s="246"/>
      <c r="F50" s="246"/>
      <c r="G50" s="246"/>
      <c r="H50" s="246"/>
      <c r="I50" s="246"/>
      <c r="J50" s="246"/>
      <c r="K50" s="246"/>
      <c r="L50" s="246"/>
    </row>
    <row r="51" spans="1:12" ht="48">
      <c r="A51" s="1372"/>
      <c r="B51" s="430" t="s">
        <v>1699</v>
      </c>
      <c r="C51" s="485"/>
      <c r="D51" s="246"/>
      <c r="E51" s="246"/>
      <c r="F51" s="246"/>
      <c r="G51" s="246"/>
      <c r="H51" s="246"/>
      <c r="I51" s="246"/>
      <c r="J51" s="246"/>
      <c r="K51" s="246"/>
      <c r="L51" s="246"/>
    </row>
    <row r="52" spans="1:12" ht="47.25">
      <c r="A52" s="1372"/>
      <c r="B52" s="430" t="s">
        <v>1700</v>
      </c>
      <c r="C52" s="485"/>
      <c r="D52" s="246"/>
      <c r="E52" s="246"/>
      <c r="F52" s="246"/>
      <c r="G52" s="246"/>
      <c r="H52" s="246"/>
      <c r="I52" s="246"/>
      <c r="J52" s="246"/>
      <c r="K52" s="246"/>
      <c r="L52" s="246"/>
    </row>
    <row r="53" spans="1:12" ht="31.5">
      <c r="A53" s="1372"/>
      <c r="B53" s="430" t="s">
        <v>1701</v>
      </c>
      <c r="C53" s="485"/>
      <c r="D53" s="246"/>
      <c r="E53" s="246"/>
      <c r="F53" s="246"/>
      <c r="G53" s="246"/>
      <c r="H53" s="246"/>
      <c r="I53" s="246"/>
      <c r="J53" s="246"/>
      <c r="K53" s="246"/>
      <c r="L53" s="246"/>
    </row>
    <row r="54" spans="1:12" ht="31.5">
      <c r="A54" s="1372"/>
      <c r="B54" s="430" t="s">
        <v>1702</v>
      </c>
      <c r="C54" s="485"/>
      <c r="D54" s="246"/>
      <c r="E54" s="246"/>
      <c r="F54" s="246"/>
      <c r="G54" s="246"/>
      <c r="H54" s="246"/>
      <c r="I54" s="246"/>
      <c r="J54" s="246"/>
      <c r="K54" s="246"/>
      <c r="L54" s="246"/>
    </row>
    <row r="55" spans="1:12" ht="47.25">
      <c r="A55" s="1372"/>
      <c r="B55" s="430" t="s">
        <v>1703</v>
      </c>
      <c r="C55" s="485"/>
      <c r="D55" s="246"/>
      <c r="E55" s="246"/>
      <c r="F55" s="246"/>
      <c r="G55" s="246"/>
      <c r="H55" s="246"/>
      <c r="I55" s="246"/>
      <c r="J55" s="246"/>
      <c r="K55" s="246"/>
      <c r="L55" s="246"/>
    </row>
    <row r="56" spans="1:12">
      <c r="A56" s="1372">
        <v>18</v>
      </c>
      <c r="B56" s="430" t="s">
        <v>1704</v>
      </c>
      <c r="C56" s="485"/>
      <c r="D56" s="246"/>
      <c r="E56" s="246"/>
      <c r="F56" s="246"/>
      <c r="G56" s="246"/>
      <c r="H56" s="246"/>
      <c r="I56" s="246"/>
      <c r="J56" s="246"/>
      <c r="K56" s="246"/>
      <c r="L56" s="246"/>
    </row>
    <row r="57" spans="1:12">
      <c r="A57" s="1372"/>
      <c r="B57" s="430" t="s">
        <v>1705</v>
      </c>
      <c r="C57" s="485"/>
      <c r="D57" s="246"/>
      <c r="E57" s="246"/>
      <c r="F57" s="246"/>
      <c r="G57" s="246"/>
      <c r="H57" s="246"/>
      <c r="I57" s="246"/>
      <c r="J57" s="246"/>
      <c r="K57" s="246"/>
      <c r="L57" s="246"/>
    </row>
    <row r="58" spans="1:12">
      <c r="A58" s="1372">
        <v>19</v>
      </c>
      <c r="B58" s="430" t="s">
        <v>1706</v>
      </c>
      <c r="C58" s="485"/>
      <c r="D58" s="246"/>
      <c r="E58" s="246"/>
      <c r="F58" s="246"/>
      <c r="G58" s="246"/>
      <c r="H58" s="246"/>
      <c r="I58" s="246"/>
      <c r="J58" s="246"/>
      <c r="K58" s="246"/>
      <c r="L58" s="246"/>
    </row>
    <row r="59" spans="1:12" ht="47.25">
      <c r="A59" s="1372"/>
      <c r="B59" s="430" t="s">
        <v>1707</v>
      </c>
      <c r="C59" s="485"/>
      <c r="D59" s="246"/>
      <c r="E59" s="246"/>
      <c r="F59" s="246"/>
      <c r="G59" s="246"/>
      <c r="H59" s="246"/>
      <c r="I59" s="246"/>
      <c r="J59" s="246"/>
      <c r="K59" s="246"/>
      <c r="L59" s="246"/>
    </row>
    <row r="60" spans="1:12">
      <c r="A60" s="1372"/>
      <c r="B60" s="430" t="s">
        <v>1708</v>
      </c>
      <c r="C60" s="485"/>
      <c r="D60" s="246"/>
      <c r="E60" s="246"/>
      <c r="F60" s="246"/>
      <c r="G60" s="246"/>
      <c r="H60" s="246"/>
      <c r="I60" s="246"/>
      <c r="J60" s="246"/>
      <c r="K60" s="246"/>
      <c r="L60" s="246"/>
    </row>
    <row r="61" spans="1:12" ht="47.25">
      <c r="A61" s="478">
        <v>20</v>
      </c>
      <c r="B61" s="430" t="s">
        <v>1709</v>
      </c>
      <c r="C61" s="485"/>
      <c r="D61" s="246"/>
      <c r="E61" s="246"/>
      <c r="F61" s="246"/>
      <c r="G61" s="246"/>
      <c r="H61" s="246"/>
      <c r="I61" s="246"/>
      <c r="J61" s="246"/>
      <c r="K61" s="246"/>
      <c r="L61" s="246"/>
    </row>
    <row r="62" spans="1:12">
      <c r="A62" s="1372">
        <v>21</v>
      </c>
      <c r="B62" s="430" t="s">
        <v>1710</v>
      </c>
      <c r="C62" s="485"/>
      <c r="D62" s="246"/>
      <c r="E62" s="246"/>
      <c r="F62" s="246"/>
      <c r="G62" s="246"/>
      <c r="H62" s="246"/>
      <c r="I62" s="246"/>
      <c r="J62" s="246"/>
      <c r="K62" s="246"/>
      <c r="L62" s="246"/>
    </row>
    <row r="63" spans="1:12">
      <c r="A63" s="1372"/>
      <c r="B63" s="430" t="s">
        <v>1711</v>
      </c>
      <c r="C63" s="485"/>
      <c r="D63" s="246"/>
      <c r="E63" s="246"/>
      <c r="F63" s="246"/>
      <c r="G63" s="246"/>
      <c r="H63" s="246"/>
      <c r="I63" s="246"/>
      <c r="J63" s="246"/>
      <c r="K63" s="246"/>
      <c r="L63" s="246"/>
    </row>
    <row r="64" spans="1:12">
      <c r="A64" s="1372"/>
      <c r="B64" s="430" t="s">
        <v>1712</v>
      </c>
      <c r="C64" s="485"/>
      <c r="D64" s="246"/>
      <c r="E64" s="246"/>
      <c r="F64" s="246"/>
      <c r="G64" s="246"/>
      <c r="H64" s="246"/>
      <c r="I64" s="246"/>
      <c r="J64" s="246"/>
      <c r="K64" s="246"/>
      <c r="L64" s="246"/>
    </row>
    <row r="65" spans="1:12">
      <c r="A65" s="478">
        <v>22</v>
      </c>
      <c r="B65" s="430" t="s">
        <v>1713</v>
      </c>
      <c r="C65" s="485"/>
      <c r="D65" s="246"/>
      <c r="E65" s="246"/>
      <c r="F65" s="246"/>
      <c r="G65" s="246"/>
      <c r="H65" s="246"/>
      <c r="I65" s="246"/>
      <c r="J65" s="246"/>
      <c r="K65" s="246"/>
      <c r="L65" s="246"/>
    </row>
    <row r="66" spans="1:12" ht="31.5">
      <c r="A66" s="478">
        <v>23</v>
      </c>
      <c r="B66" s="430" t="s">
        <v>1714</v>
      </c>
      <c r="C66" s="485"/>
      <c r="D66" s="246"/>
      <c r="E66" s="246"/>
      <c r="F66" s="246"/>
      <c r="G66" s="246"/>
      <c r="H66" s="246"/>
      <c r="I66" s="246"/>
      <c r="J66" s="246"/>
      <c r="K66" s="246"/>
      <c r="L66" s="246"/>
    </row>
    <row r="67" spans="1:12" ht="42.75" customHeight="1">
      <c r="A67" s="478">
        <v>24</v>
      </c>
      <c r="B67" s="430" t="s">
        <v>1715</v>
      </c>
      <c r="C67" s="485"/>
      <c r="D67" s="246"/>
      <c r="E67" s="246"/>
      <c r="F67" s="246"/>
      <c r="G67" s="246"/>
      <c r="H67" s="246"/>
      <c r="I67" s="246"/>
      <c r="J67" s="246"/>
      <c r="K67" s="246"/>
      <c r="L67" s="246"/>
    </row>
    <row r="68" spans="1:12" ht="78.75">
      <c r="A68" s="478"/>
      <c r="B68" s="484" t="s">
        <v>2337</v>
      </c>
      <c r="C68" s="485"/>
      <c r="D68" s="246"/>
      <c r="E68" s="246"/>
      <c r="F68" s="246"/>
      <c r="G68" s="246"/>
      <c r="H68" s="246"/>
      <c r="I68" s="246"/>
      <c r="J68" s="246"/>
      <c r="K68" s="246"/>
      <c r="L68" s="246"/>
    </row>
    <row r="69" spans="1:12">
      <c r="A69" s="478"/>
      <c r="B69" s="430" t="s">
        <v>1716</v>
      </c>
      <c r="C69" s="485"/>
      <c r="D69" s="246"/>
      <c r="E69" s="246"/>
      <c r="F69" s="246"/>
      <c r="G69" s="246"/>
      <c r="H69" s="246"/>
      <c r="I69" s="246"/>
      <c r="J69" s="246"/>
      <c r="K69" s="246"/>
      <c r="L69" s="246"/>
    </row>
    <row r="70" spans="1:12" ht="31.5">
      <c r="A70" s="478"/>
      <c r="B70" s="430" t="s">
        <v>1717</v>
      </c>
      <c r="C70" s="485"/>
      <c r="D70" s="246"/>
      <c r="E70" s="246"/>
      <c r="F70" s="246"/>
      <c r="G70" s="246"/>
      <c r="H70" s="246"/>
      <c r="I70" s="246"/>
      <c r="J70" s="246"/>
      <c r="K70" s="246"/>
      <c r="L70" s="246"/>
    </row>
    <row r="71" spans="1:12" ht="18.75" customHeight="1">
      <c r="A71" s="478"/>
      <c r="B71" s="430" t="s">
        <v>1718</v>
      </c>
      <c r="C71" s="485"/>
      <c r="D71" s="246"/>
      <c r="E71" s="246"/>
      <c r="F71" s="246"/>
      <c r="G71" s="246"/>
      <c r="H71" s="246"/>
      <c r="I71" s="246"/>
      <c r="J71" s="246"/>
      <c r="K71" s="246"/>
      <c r="L71" s="246"/>
    </row>
    <row r="72" spans="1:12" ht="31.5">
      <c r="A72" s="478"/>
      <c r="B72" s="430" t="s">
        <v>1719</v>
      </c>
      <c r="C72" s="485"/>
      <c r="D72" s="246"/>
      <c r="E72" s="246"/>
      <c r="F72" s="246"/>
      <c r="G72" s="246"/>
      <c r="H72" s="246"/>
      <c r="I72" s="246"/>
      <c r="J72" s="246"/>
      <c r="K72" s="246"/>
      <c r="L72" s="246"/>
    </row>
    <row r="73" spans="1:12">
      <c r="A73" s="478"/>
      <c r="B73" s="430" t="s">
        <v>1720</v>
      </c>
      <c r="C73" s="485"/>
      <c r="D73" s="246"/>
      <c r="E73" s="246"/>
      <c r="F73" s="246"/>
      <c r="G73" s="246"/>
      <c r="H73" s="246"/>
      <c r="I73" s="246"/>
      <c r="J73" s="246"/>
      <c r="K73" s="246"/>
      <c r="L73" s="246"/>
    </row>
    <row r="74" spans="1:12" ht="31.5">
      <c r="A74" s="478"/>
      <c r="B74" s="430" t="s">
        <v>1721</v>
      </c>
      <c r="C74" s="485"/>
      <c r="D74" s="246"/>
      <c r="E74" s="246"/>
      <c r="F74" s="246"/>
      <c r="G74" s="246"/>
      <c r="H74" s="246"/>
      <c r="I74" s="246"/>
      <c r="J74" s="246"/>
      <c r="K74" s="246"/>
      <c r="L74" s="246"/>
    </row>
    <row r="75" spans="1:12" ht="31.5">
      <c r="A75" s="478"/>
      <c r="B75" s="430" t="s">
        <v>1722</v>
      </c>
      <c r="C75" s="485"/>
      <c r="D75" s="246"/>
      <c r="E75" s="246"/>
      <c r="F75" s="246"/>
      <c r="G75" s="246"/>
      <c r="H75" s="246"/>
      <c r="I75" s="246"/>
      <c r="J75" s="246"/>
      <c r="K75" s="246"/>
      <c r="L75" s="246"/>
    </row>
    <row r="76" spans="1:12" ht="78.75">
      <c r="A76" s="478"/>
      <c r="B76" s="484" t="s">
        <v>1723</v>
      </c>
      <c r="C76" s="485"/>
      <c r="D76" s="246"/>
      <c r="E76" s="246"/>
      <c r="F76" s="246"/>
      <c r="G76" s="246"/>
      <c r="H76" s="246"/>
      <c r="I76" s="246"/>
      <c r="J76" s="246"/>
      <c r="K76" s="246"/>
      <c r="L76" s="246"/>
    </row>
    <row r="77" spans="1:12" ht="63">
      <c r="A77" s="478"/>
      <c r="B77" s="484" t="s">
        <v>1724</v>
      </c>
      <c r="C77" s="485"/>
      <c r="D77" s="246"/>
      <c r="E77" s="246"/>
      <c r="F77" s="246"/>
      <c r="G77" s="246"/>
      <c r="H77" s="246"/>
      <c r="I77" s="246"/>
      <c r="J77" s="246"/>
      <c r="K77" s="246"/>
      <c r="L77" s="246"/>
    </row>
    <row r="78" spans="1:12" ht="63">
      <c r="A78" s="478"/>
      <c r="B78" s="484" t="s">
        <v>1725</v>
      </c>
      <c r="C78" s="485"/>
      <c r="D78" s="246"/>
      <c r="E78" s="246"/>
      <c r="F78" s="246"/>
      <c r="G78" s="246"/>
      <c r="H78" s="246"/>
      <c r="I78" s="246"/>
      <c r="J78" s="246"/>
      <c r="K78" s="246"/>
      <c r="L78" s="246"/>
    </row>
    <row r="79" spans="1:12" ht="31.5">
      <c r="A79" s="478"/>
      <c r="B79" s="430" t="s">
        <v>1726</v>
      </c>
      <c r="C79" s="485"/>
      <c r="D79" s="246"/>
      <c r="E79" s="246"/>
      <c r="F79" s="246"/>
      <c r="G79" s="246"/>
      <c r="H79" s="246"/>
      <c r="I79" s="246"/>
      <c r="J79" s="246"/>
      <c r="K79" s="246"/>
      <c r="L79" s="246"/>
    </row>
    <row r="80" spans="1:12" ht="63">
      <c r="A80" s="478"/>
      <c r="B80" s="484" t="s">
        <v>1727</v>
      </c>
      <c r="C80" s="485"/>
      <c r="D80" s="246"/>
      <c r="E80" s="246"/>
      <c r="F80" s="246"/>
      <c r="G80" s="246"/>
      <c r="H80" s="246"/>
      <c r="I80" s="246"/>
      <c r="J80" s="246"/>
      <c r="K80" s="246"/>
      <c r="L80" s="246"/>
    </row>
    <row r="81" spans="1:12" ht="36.75" customHeight="1">
      <c r="A81" s="478"/>
      <c r="B81" s="430" t="s">
        <v>1728</v>
      </c>
      <c r="C81" s="485"/>
      <c r="D81" s="246"/>
      <c r="E81" s="246"/>
      <c r="F81" s="246"/>
      <c r="G81" s="246"/>
      <c r="H81" s="246"/>
      <c r="I81" s="246"/>
      <c r="J81" s="246"/>
      <c r="K81" s="246"/>
      <c r="L81" s="246"/>
    </row>
    <row r="82" spans="1:12" ht="54" customHeight="1">
      <c r="A82" s="478"/>
      <c r="B82" s="430" t="s">
        <v>1729</v>
      </c>
      <c r="C82" s="485"/>
      <c r="D82" s="246"/>
      <c r="E82" s="246"/>
      <c r="F82" s="246"/>
      <c r="G82" s="246"/>
      <c r="H82" s="246"/>
      <c r="I82" s="246"/>
      <c r="J82" s="246"/>
      <c r="K82" s="246"/>
      <c r="L82" s="246"/>
    </row>
    <row r="83" spans="1:12" ht="49.5" customHeight="1">
      <c r="A83" s="478"/>
      <c r="B83" s="484" t="s">
        <v>1730</v>
      </c>
      <c r="C83" s="485"/>
      <c r="D83" s="246"/>
      <c r="E83" s="246"/>
      <c r="F83" s="246"/>
      <c r="G83" s="246"/>
      <c r="H83" s="246"/>
      <c r="I83" s="246"/>
      <c r="J83" s="246"/>
      <c r="K83" s="246"/>
      <c r="L83" s="246"/>
    </row>
    <row r="84" spans="1:12" ht="37.5" customHeight="1">
      <c r="A84" s="478"/>
      <c r="B84" s="430" t="s">
        <v>1731</v>
      </c>
      <c r="C84" s="485"/>
      <c r="D84" s="246"/>
      <c r="E84" s="246"/>
      <c r="F84" s="246"/>
      <c r="G84" s="246"/>
      <c r="H84" s="246"/>
      <c r="I84" s="246"/>
      <c r="J84" s="246"/>
      <c r="K84" s="246"/>
      <c r="L84" s="246"/>
    </row>
    <row r="85" spans="1:12" ht="85.15" customHeight="1">
      <c r="A85" s="478"/>
      <c r="B85" s="430" t="s">
        <v>1732</v>
      </c>
      <c r="C85" s="485"/>
      <c r="D85" s="246"/>
      <c r="E85" s="246"/>
      <c r="F85" s="246"/>
      <c r="G85" s="246"/>
      <c r="H85" s="246"/>
      <c r="I85" s="246"/>
      <c r="J85" s="246"/>
      <c r="K85" s="246"/>
      <c r="L85" s="246"/>
    </row>
    <row r="86" spans="1:12">
      <c r="B86" s="479"/>
    </row>
    <row r="87" spans="1:12">
      <c r="B87" s="479"/>
    </row>
    <row r="88" spans="1:12" ht="28.15" customHeight="1">
      <c r="A88" s="27" t="s">
        <v>53</v>
      </c>
      <c r="B88" s="413"/>
      <c r="E88" s="366" t="s">
        <v>65</v>
      </c>
      <c r="F88" s="1357"/>
      <c r="G88" s="1357"/>
      <c r="H88" s="1357"/>
    </row>
    <row r="89" spans="1:12" ht="37.15" customHeight="1">
      <c r="A89" s="27" t="s">
        <v>55</v>
      </c>
      <c r="B89" s="413"/>
      <c r="E89" s="366" t="s">
        <v>66</v>
      </c>
      <c r="F89" s="1357"/>
      <c r="G89" s="1357"/>
      <c r="H89" s="1357"/>
    </row>
    <row r="90" spans="1:12" ht="31.5">
      <c r="E90" s="398" t="s">
        <v>67</v>
      </c>
      <c r="F90" s="1357"/>
      <c r="G90" s="1357"/>
      <c r="H90" s="1357"/>
    </row>
    <row r="91" spans="1:12">
      <c r="B91" s="479"/>
    </row>
    <row r="92" spans="1:12">
      <c r="B92" s="479"/>
    </row>
    <row r="93" spans="1:12">
      <c r="B93" s="479"/>
    </row>
    <row r="94" spans="1:12">
      <c r="B94" s="479"/>
    </row>
    <row r="95" spans="1:12">
      <c r="B95" s="479"/>
    </row>
    <row r="96" spans="1:12">
      <c r="B96" s="479"/>
    </row>
    <row r="97" spans="2:2">
      <c r="B97" s="479"/>
    </row>
    <row r="98" spans="2:2">
      <c r="B98" s="479"/>
    </row>
    <row r="99" spans="2:2">
      <c r="B99" s="479"/>
    </row>
    <row r="100" spans="2:2">
      <c r="B100" s="479"/>
    </row>
    <row r="101" spans="2:2">
      <c r="B101" s="479"/>
    </row>
    <row r="102" spans="2:2">
      <c r="B102" s="479"/>
    </row>
    <row r="103" spans="2:2">
      <c r="B103" s="479"/>
    </row>
    <row r="104" spans="2:2">
      <c r="B104" s="479"/>
    </row>
    <row r="105" spans="2:2">
      <c r="B105" s="479"/>
    </row>
    <row r="106" spans="2:2">
      <c r="B106" s="479"/>
    </row>
    <row r="107" spans="2:2">
      <c r="B107" s="479"/>
    </row>
    <row r="108" spans="2:2">
      <c r="B108" s="479"/>
    </row>
    <row r="109" spans="2:2">
      <c r="B109" s="479"/>
    </row>
    <row r="110" spans="2:2">
      <c r="B110" s="479"/>
    </row>
    <row r="111" spans="2:2">
      <c r="B111" s="479"/>
    </row>
    <row r="112" spans="2:2">
      <c r="B112" s="479"/>
    </row>
    <row r="113" spans="2:2">
      <c r="B113" s="479"/>
    </row>
    <row r="114" spans="2:2">
      <c r="B114" s="479"/>
    </row>
    <row r="115" spans="2:2">
      <c r="B115" s="479"/>
    </row>
    <row r="116" spans="2:2">
      <c r="B116" s="479"/>
    </row>
    <row r="117" spans="2:2">
      <c r="B117" s="479"/>
    </row>
    <row r="118" spans="2:2">
      <c r="B118" s="479"/>
    </row>
    <row r="119" spans="2:2">
      <c r="B119" s="479"/>
    </row>
    <row r="120" spans="2:2">
      <c r="B120" s="479"/>
    </row>
    <row r="121" spans="2:2">
      <c r="B121" s="479"/>
    </row>
    <row r="122" spans="2:2">
      <c r="B122" s="479"/>
    </row>
    <row r="123" spans="2:2">
      <c r="B123" s="479"/>
    </row>
    <row r="124" spans="2:2">
      <c r="B124" s="479"/>
    </row>
    <row r="125" spans="2:2">
      <c r="B125" s="479"/>
    </row>
    <row r="126" spans="2:2">
      <c r="B126" s="479"/>
    </row>
    <row r="127" spans="2:2">
      <c r="B127" s="479"/>
    </row>
    <row r="128" spans="2:2">
      <c r="B128" s="479"/>
    </row>
    <row r="129" spans="2:2">
      <c r="B129" s="479"/>
    </row>
    <row r="130" spans="2:2">
      <c r="B130" s="479"/>
    </row>
    <row r="131" spans="2:2">
      <c r="B131" s="479"/>
    </row>
    <row r="132" spans="2:2">
      <c r="B132" s="479"/>
    </row>
    <row r="133" spans="2:2">
      <c r="B133" s="479"/>
    </row>
    <row r="134" spans="2:2">
      <c r="B134" s="479"/>
    </row>
    <row r="135" spans="2:2">
      <c r="B135" s="479"/>
    </row>
    <row r="136" spans="2:2">
      <c r="B136" s="479"/>
    </row>
    <row r="137" spans="2:2">
      <c r="B137" s="479"/>
    </row>
    <row r="138" spans="2:2">
      <c r="B138" s="479"/>
    </row>
    <row r="139" spans="2:2">
      <c r="B139" s="479"/>
    </row>
    <row r="140" spans="2:2">
      <c r="B140" s="479"/>
    </row>
    <row r="141" spans="2:2">
      <c r="B141" s="479"/>
    </row>
    <row r="142" spans="2:2">
      <c r="B142" s="479"/>
    </row>
    <row r="143" spans="2:2">
      <c r="B143" s="479"/>
    </row>
    <row r="144" spans="2:2">
      <c r="B144" s="479"/>
    </row>
    <row r="145" spans="2:2">
      <c r="B145" s="479"/>
    </row>
    <row r="146" spans="2:2">
      <c r="B146" s="479"/>
    </row>
    <row r="147" spans="2:2">
      <c r="B147" s="479"/>
    </row>
    <row r="148" spans="2:2">
      <c r="B148" s="479"/>
    </row>
    <row r="149" spans="2:2">
      <c r="B149" s="479"/>
    </row>
    <row r="150" spans="2:2">
      <c r="B150" s="479"/>
    </row>
    <row r="151" spans="2:2">
      <c r="B151" s="479"/>
    </row>
    <row r="152" spans="2:2">
      <c r="B152" s="479"/>
    </row>
    <row r="153" spans="2:2">
      <c r="B153" s="479"/>
    </row>
    <row r="154" spans="2:2">
      <c r="B154" s="479"/>
    </row>
    <row r="155" spans="2:2">
      <c r="B155" s="479"/>
    </row>
    <row r="156" spans="2:2">
      <c r="B156" s="479"/>
    </row>
    <row r="157" spans="2:2">
      <c r="B157" s="479"/>
    </row>
    <row r="158" spans="2:2">
      <c r="B158" s="479"/>
    </row>
    <row r="159" spans="2:2">
      <c r="B159" s="479"/>
    </row>
    <row r="160" spans="2:2">
      <c r="B160" s="479"/>
    </row>
    <row r="161" spans="2:2">
      <c r="B161" s="479"/>
    </row>
    <row r="162" spans="2:2">
      <c r="B162" s="479"/>
    </row>
    <row r="163" spans="2:2">
      <c r="B163" s="479"/>
    </row>
    <row r="164" spans="2:2">
      <c r="B164" s="479"/>
    </row>
    <row r="165" spans="2:2">
      <c r="B165" s="479"/>
    </row>
    <row r="166" spans="2:2">
      <c r="B166" s="479"/>
    </row>
    <row r="167" spans="2:2">
      <c r="B167" s="479"/>
    </row>
    <row r="168" spans="2:2">
      <c r="B168" s="479"/>
    </row>
    <row r="169" spans="2:2">
      <c r="B169" s="479"/>
    </row>
    <row r="170" spans="2:2">
      <c r="B170" s="479"/>
    </row>
    <row r="171" spans="2:2">
      <c r="B171" s="479"/>
    </row>
    <row r="172" spans="2:2">
      <c r="B172" s="479"/>
    </row>
    <row r="173" spans="2:2">
      <c r="B173" s="479"/>
    </row>
    <row r="174" spans="2:2">
      <c r="B174" s="479"/>
    </row>
    <row r="175" spans="2:2">
      <c r="B175" s="479"/>
    </row>
    <row r="176" spans="2:2">
      <c r="B176" s="479"/>
    </row>
    <row r="177" spans="2:2">
      <c r="B177" s="479"/>
    </row>
    <row r="178" spans="2:2">
      <c r="B178" s="479"/>
    </row>
    <row r="179" spans="2:2">
      <c r="B179" s="479"/>
    </row>
    <row r="180" spans="2:2">
      <c r="B180" s="479"/>
    </row>
    <row r="181" spans="2:2">
      <c r="B181" s="479"/>
    </row>
    <row r="182" spans="2:2">
      <c r="B182" s="479"/>
    </row>
    <row r="183" spans="2:2">
      <c r="B183" s="479"/>
    </row>
    <row r="184" spans="2:2">
      <c r="B184" s="479"/>
    </row>
    <row r="185" spans="2:2">
      <c r="B185" s="479"/>
    </row>
    <row r="186" spans="2:2">
      <c r="B186" s="479"/>
    </row>
    <row r="187" spans="2:2">
      <c r="B187" s="479"/>
    </row>
    <row r="188" spans="2:2">
      <c r="B188" s="479"/>
    </row>
    <row r="189" spans="2:2">
      <c r="B189" s="479"/>
    </row>
    <row r="190" spans="2:2">
      <c r="B190" s="479"/>
    </row>
    <row r="191" spans="2:2">
      <c r="B191" s="479"/>
    </row>
    <row r="192" spans="2:2">
      <c r="B192" s="479"/>
    </row>
    <row r="193" spans="2:2">
      <c r="B193" s="479"/>
    </row>
    <row r="194" spans="2:2">
      <c r="B194" s="479"/>
    </row>
    <row r="195" spans="2:2">
      <c r="B195" s="479"/>
    </row>
    <row r="196" spans="2:2">
      <c r="B196" s="479"/>
    </row>
    <row r="197" spans="2:2">
      <c r="B197" s="479"/>
    </row>
    <row r="198" spans="2:2">
      <c r="B198" s="479"/>
    </row>
    <row r="199" spans="2:2">
      <c r="B199" s="479"/>
    </row>
    <row r="200" spans="2:2">
      <c r="B200" s="479"/>
    </row>
    <row r="201" spans="2:2">
      <c r="B201" s="479"/>
    </row>
    <row r="202" spans="2:2">
      <c r="B202" s="479"/>
    </row>
    <row r="203" spans="2:2">
      <c r="B203" s="479"/>
    </row>
    <row r="204" spans="2:2">
      <c r="B204" s="479"/>
    </row>
    <row r="205" spans="2:2">
      <c r="B205" s="479"/>
    </row>
    <row r="206" spans="2:2">
      <c r="B206" s="479"/>
    </row>
    <row r="207" spans="2:2">
      <c r="B207" s="479"/>
    </row>
    <row r="208" spans="2:2">
      <c r="B208" s="479"/>
    </row>
    <row r="209" spans="2:2">
      <c r="B209" s="479"/>
    </row>
    <row r="210" spans="2:2">
      <c r="B210" s="479"/>
    </row>
    <row r="211" spans="2:2">
      <c r="B211" s="479"/>
    </row>
    <row r="212" spans="2:2">
      <c r="B212" s="479"/>
    </row>
    <row r="213" spans="2:2">
      <c r="B213" s="479"/>
    </row>
    <row r="214" spans="2:2">
      <c r="B214" s="479"/>
    </row>
    <row r="215" spans="2:2">
      <c r="B215" s="479"/>
    </row>
    <row r="216" spans="2:2">
      <c r="B216" s="479"/>
    </row>
    <row r="217" spans="2:2">
      <c r="B217" s="479"/>
    </row>
    <row r="218" spans="2:2">
      <c r="B218" s="479"/>
    </row>
    <row r="219" spans="2:2">
      <c r="B219" s="479"/>
    </row>
    <row r="220" spans="2:2">
      <c r="B220" s="479"/>
    </row>
    <row r="221" spans="2:2">
      <c r="B221" s="479"/>
    </row>
    <row r="222" spans="2:2">
      <c r="B222" s="479"/>
    </row>
    <row r="223" spans="2:2">
      <c r="B223" s="479"/>
    </row>
    <row r="224" spans="2:2">
      <c r="B224" s="479"/>
    </row>
    <row r="225" spans="2:2">
      <c r="B225" s="479"/>
    </row>
    <row r="226" spans="2:2">
      <c r="B226" s="479"/>
    </row>
    <row r="227" spans="2:2">
      <c r="B227" s="479"/>
    </row>
    <row r="228" spans="2:2">
      <c r="B228" s="479"/>
    </row>
    <row r="229" spans="2:2">
      <c r="B229" s="479"/>
    </row>
    <row r="230" spans="2:2">
      <c r="B230" s="479"/>
    </row>
    <row r="231" spans="2:2">
      <c r="B231" s="479"/>
    </row>
    <row r="232" spans="2:2">
      <c r="B232" s="479"/>
    </row>
    <row r="233" spans="2:2">
      <c r="B233" s="479"/>
    </row>
    <row r="234" spans="2:2">
      <c r="B234" s="479"/>
    </row>
    <row r="235" spans="2:2">
      <c r="B235" s="479"/>
    </row>
    <row r="236" spans="2:2">
      <c r="B236" s="479"/>
    </row>
    <row r="237" spans="2:2">
      <c r="B237" s="479"/>
    </row>
    <row r="238" spans="2:2">
      <c r="B238" s="479"/>
    </row>
    <row r="239" spans="2:2">
      <c r="B239" s="479"/>
    </row>
    <row r="240" spans="2:2">
      <c r="B240" s="479"/>
    </row>
    <row r="241" spans="2:2">
      <c r="B241" s="479"/>
    </row>
    <row r="242" spans="2:2">
      <c r="B242" s="479"/>
    </row>
    <row r="243" spans="2:2">
      <c r="B243" s="479"/>
    </row>
    <row r="244" spans="2:2">
      <c r="B244" s="479"/>
    </row>
    <row r="245" spans="2:2">
      <c r="B245" s="479"/>
    </row>
    <row r="246" spans="2:2">
      <c r="B246" s="479"/>
    </row>
    <row r="247" spans="2:2">
      <c r="B247" s="479"/>
    </row>
    <row r="248" spans="2:2">
      <c r="B248" s="479"/>
    </row>
    <row r="249" spans="2:2">
      <c r="B249" s="479"/>
    </row>
    <row r="250" spans="2:2">
      <c r="B250" s="479"/>
    </row>
    <row r="251" spans="2:2">
      <c r="B251" s="479"/>
    </row>
    <row r="252" spans="2:2">
      <c r="B252" s="479"/>
    </row>
    <row r="253" spans="2:2">
      <c r="B253" s="479"/>
    </row>
    <row r="254" spans="2:2">
      <c r="B254" s="479"/>
    </row>
    <row r="255" spans="2:2">
      <c r="B255" s="479"/>
    </row>
    <row r="256" spans="2:2">
      <c r="B256" s="479"/>
    </row>
    <row r="257" spans="2:2">
      <c r="B257" s="479"/>
    </row>
    <row r="258" spans="2:2">
      <c r="B258" s="479"/>
    </row>
    <row r="259" spans="2:2">
      <c r="B259" s="479"/>
    </row>
    <row r="260" spans="2:2">
      <c r="B260" s="479"/>
    </row>
    <row r="261" spans="2:2">
      <c r="B261" s="479"/>
    </row>
    <row r="262" spans="2:2">
      <c r="B262" s="479"/>
    </row>
    <row r="263" spans="2:2">
      <c r="B263" s="479"/>
    </row>
    <row r="264" spans="2:2">
      <c r="B264" s="479"/>
    </row>
    <row r="265" spans="2:2">
      <c r="B265" s="479"/>
    </row>
    <row r="266" spans="2:2">
      <c r="B266" s="479"/>
    </row>
    <row r="267" spans="2:2">
      <c r="B267" s="479"/>
    </row>
    <row r="268" spans="2:2">
      <c r="B268" s="479"/>
    </row>
    <row r="269" spans="2:2">
      <c r="B269" s="479"/>
    </row>
    <row r="270" spans="2:2">
      <c r="B270" s="479"/>
    </row>
    <row r="271" spans="2:2">
      <c r="B271" s="479"/>
    </row>
    <row r="272" spans="2:2">
      <c r="B272" s="479"/>
    </row>
    <row r="273" spans="2:2">
      <c r="B273" s="479"/>
    </row>
    <row r="274" spans="2:2">
      <c r="B274" s="479"/>
    </row>
    <row r="275" spans="2:2">
      <c r="B275" s="479"/>
    </row>
    <row r="276" spans="2:2">
      <c r="B276" s="479"/>
    </row>
    <row r="277" spans="2:2">
      <c r="B277" s="479"/>
    </row>
    <row r="278" spans="2:2">
      <c r="B278" s="479"/>
    </row>
    <row r="279" spans="2:2">
      <c r="B279" s="479"/>
    </row>
    <row r="280" spans="2:2">
      <c r="B280" s="479"/>
    </row>
    <row r="281" spans="2:2">
      <c r="B281" s="479"/>
    </row>
    <row r="282" spans="2:2">
      <c r="B282" s="479"/>
    </row>
    <row r="283" spans="2:2">
      <c r="B283" s="479"/>
    </row>
    <row r="284" spans="2:2">
      <c r="B284" s="479"/>
    </row>
    <row r="285" spans="2:2">
      <c r="B285" s="479"/>
    </row>
    <row r="286" spans="2:2">
      <c r="B286" s="479"/>
    </row>
    <row r="287" spans="2:2">
      <c r="B287" s="479"/>
    </row>
    <row r="288" spans="2:2">
      <c r="B288" s="479"/>
    </row>
    <row r="289" spans="2:2">
      <c r="B289" s="479"/>
    </row>
    <row r="290" spans="2:2">
      <c r="B290" s="479"/>
    </row>
    <row r="291" spans="2:2">
      <c r="B291" s="479"/>
    </row>
    <row r="292" spans="2:2">
      <c r="B292" s="479"/>
    </row>
    <row r="293" spans="2:2">
      <c r="B293" s="479"/>
    </row>
    <row r="294" spans="2:2">
      <c r="B294" s="479"/>
    </row>
    <row r="295" spans="2:2">
      <c r="B295" s="479"/>
    </row>
    <row r="296" spans="2:2">
      <c r="B296" s="479"/>
    </row>
    <row r="297" spans="2:2">
      <c r="B297" s="479"/>
    </row>
    <row r="298" spans="2:2">
      <c r="B298" s="479"/>
    </row>
    <row r="299" spans="2:2">
      <c r="B299" s="479"/>
    </row>
    <row r="300" spans="2:2">
      <c r="B300" s="479"/>
    </row>
    <row r="301" spans="2:2">
      <c r="B301" s="479"/>
    </row>
    <row r="302" spans="2:2">
      <c r="B302" s="479"/>
    </row>
    <row r="303" spans="2:2">
      <c r="B303" s="479"/>
    </row>
    <row r="304" spans="2:2">
      <c r="B304" s="479"/>
    </row>
    <row r="305" spans="2:2">
      <c r="B305" s="479"/>
    </row>
    <row r="306" spans="2:2">
      <c r="B306" s="479"/>
    </row>
    <row r="307" spans="2:2">
      <c r="B307" s="479"/>
    </row>
    <row r="308" spans="2:2">
      <c r="B308" s="479"/>
    </row>
    <row r="309" spans="2:2">
      <c r="B309" s="479"/>
    </row>
    <row r="310" spans="2:2">
      <c r="B310" s="479"/>
    </row>
    <row r="311" spans="2:2">
      <c r="B311" s="479"/>
    </row>
    <row r="312" spans="2:2">
      <c r="B312" s="479"/>
    </row>
    <row r="313" spans="2:2">
      <c r="B313" s="479"/>
    </row>
    <row r="314" spans="2:2">
      <c r="B314" s="479"/>
    </row>
    <row r="315" spans="2:2">
      <c r="B315" s="479"/>
    </row>
    <row r="316" spans="2:2">
      <c r="B316" s="479"/>
    </row>
    <row r="317" spans="2:2">
      <c r="B317" s="479"/>
    </row>
    <row r="318" spans="2:2">
      <c r="B318" s="479"/>
    </row>
    <row r="319" spans="2:2">
      <c r="B319" s="479"/>
    </row>
    <row r="320" spans="2:2">
      <c r="B320" s="479"/>
    </row>
    <row r="321" spans="2:2">
      <c r="B321" s="479"/>
    </row>
    <row r="322" spans="2:2">
      <c r="B322" s="479"/>
    </row>
    <row r="323" spans="2:2">
      <c r="B323" s="479"/>
    </row>
    <row r="324" spans="2:2">
      <c r="B324" s="479"/>
    </row>
    <row r="325" spans="2:2">
      <c r="B325" s="479"/>
    </row>
    <row r="326" spans="2:2">
      <c r="B326" s="479"/>
    </row>
    <row r="327" spans="2:2">
      <c r="B327" s="479"/>
    </row>
    <row r="328" spans="2:2">
      <c r="B328" s="479"/>
    </row>
    <row r="329" spans="2:2">
      <c r="B329" s="479"/>
    </row>
    <row r="330" spans="2:2">
      <c r="B330" s="479"/>
    </row>
    <row r="331" spans="2:2">
      <c r="B331" s="479"/>
    </row>
    <row r="332" spans="2:2">
      <c r="B332" s="479"/>
    </row>
    <row r="333" spans="2:2">
      <c r="B333" s="479"/>
    </row>
    <row r="334" spans="2:2">
      <c r="B334" s="479"/>
    </row>
    <row r="335" spans="2:2">
      <c r="B335" s="479"/>
    </row>
    <row r="336" spans="2:2">
      <c r="B336" s="479"/>
    </row>
    <row r="337" spans="2:2">
      <c r="B337" s="479"/>
    </row>
    <row r="338" spans="2:2">
      <c r="B338" s="479"/>
    </row>
    <row r="339" spans="2:2">
      <c r="B339" s="479"/>
    </row>
    <row r="340" spans="2:2">
      <c r="B340" s="479"/>
    </row>
    <row r="341" spans="2:2">
      <c r="B341" s="479"/>
    </row>
    <row r="342" spans="2:2">
      <c r="B342" s="479"/>
    </row>
    <row r="343" spans="2:2">
      <c r="B343" s="479"/>
    </row>
    <row r="344" spans="2:2">
      <c r="B344" s="479"/>
    </row>
    <row r="345" spans="2:2">
      <c r="B345" s="479"/>
    </row>
    <row r="346" spans="2:2">
      <c r="B346" s="479"/>
    </row>
    <row r="347" spans="2:2">
      <c r="B347" s="479"/>
    </row>
    <row r="348" spans="2:2">
      <c r="B348" s="479"/>
    </row>
    <row r="349" spans="2:2">
      <c r="B349" s="479"/>
    </row>
    <row r="350" spans="2:2">
      <c r="B350" s="479"/>
    </row>
    <row r="351" spans="2:2">
      <c r="B351" s="479"/>
    </row>
    <row r="352" spans="2:2">
      <c r="B352" s="479"/>
    </row>
    <row r="353" spans="2:2">
      <c r="B353" s="479"/>
    </row>
    <row r="354" spans="2:2">
      <c r="B354" s="479"/>
    </row>
    <row r="355" spans="2:2">
      <c r="B355" s="479"/>
    </row>
    <row r="356" spans="2:2">
      <c r="B356" s="479"/>
    </row>
    <row r="357" spans="2:2">
      <c r="B357" s="479"/>
    </row>
    <row r="358" spans="2:2">
      <c r="B358" s="479"/>
    </row>
    <row r="359" spans="2:2">
      <c r="B359" s="479"/>
    </row>
    <row r="360" spans="2:2">
      <c r="B360" s="479"/>
    </row>
    <row r="361" spans="2:2">
      <c r="B361" s="479"/>
    </row>
    <row r="362" spans="2:2">
      <c r="B362" s="479"/>
    </row>
    <row r="363" spans="2:2">
      <c r="B363" s="479"/>
    </row>
    <row r="364" spans="2:2">
      <c r="B364" s="479"/>
    </row>
    <row r="365" spans="2:2">
      <c r="B365" s="479"/>
    </row>
    <row r="366" spans="2:2">
      <c r="B366" s="479"/>
    </row>
    <row r="367" spans="2:2">
      <c r="B367" s="479"/>
    </row>
    <row r="368" spans="2:2">
      <c r="B368" s="479"/>
    </row>
    <row r="369" spans="2:2">
      <c r="B369" s="479"/>
    </row>
    <row r="370" spans="2:2">
      <c r="B370" s="479"/>
    </row>
    <row r="371" spans="2:2">
      <c r="B371" s="479"/>
    </row>
    <row r="372" spans="2:2">
      <c r="B372" s="479"/>
    </row>
    <row r="373" spans="2:2">
      <c r="B373" s="479"/>
    </row>
    <row r="374" spans="2:2">
      <c r="B374" s="479"/>
    </row>
    <row r="375" spans="2:2">
      <c r="B375" s="479"/>
    </row>
    <row r="376" spans="2:2">
      <c r="B376" s="479"/>
    </row>
    <row r="377" spans="2:2">
      <c r="B377" s="479"/>
    </row>
    <row r="378" spans="2:2">
      <c r="B378" s="479"/>
    </row>
    <row r="379" spans="2:2">
      <c r="B379" s="479"/>
    </row>
    <row r="380" spans="2:2">
      <c r="B380" s="479"/>
    </row>
    <row r="381" spans="2:2">
      <c r="B381" s="479"/>
    </row>
    <row r="382" spans="2:2">
      <c r="B382" s="479"/>
    </row>
    <row r="383" spans="2:2">
      <c r="B383" s="479"/>
    </row>
    <row r="384" spans="2:2">
      <c r="B384" s="479"/>
    </row>
    <row r="385" spans="2:2">
      <c r="B385" s="479"/>
    </row>
    <row r="386" spans="2:2">
      <c r="B386" s="479"/>
    </row>
    <row r="387" spans="2:2">
      <c r="B387" s="479"/>
    </row>
    <row r="388" spans="2:2">
      <c r="B388" s="479"/>
    </row>
    <row r="389" spans="2:2">
      <c r="B389" s="479"/>
    </row>
    <row r="390" spans="2:2">
      <c r="B390" s="479"/>
    </row>
    <row r="391" spans="2:2">
      <c r="B391" s="479"/>
    </row>
    <row r="392" spans="2:2">
      <c r="B392" s="479"/>
    </row>
    <row r="393" spans="2:2">
      <c r="B393" s="479"/>
    </row>
    <row r="394" spans="2:2">
      <c r="B394" s="479"/>
    </row>
    <row r="395" spans="2:2">
      <c r="B395" s="479"/>
    </row>
    <row r="396" spans="2:2">
      <c r="B396" s="479"/>
    </row>
    <row r="397" spans="2:2">
      <c r="B397" s="479"/>
    </row>
    <row r="398" spans="2:2">
      <c r="B398" s="479"/>
    </row>
  </sheetData>
  <mergeCells count="19">
    <mergeCell ref="F89:H89"/>
    <mergeCell ref="F90:H90"/>
    <mergeCell ref="A21:A27"/>
    <mergeCell ref="A29:A32"/>
    <mergeCell ref="A33:A36"/>
    <mergeCell ref="A37:A44"/>
    <mergeCell ref="A45:A49"/>
    <mergeCell ref="A50:A55"/>
    <mergeCell ref="A1:G1"/>
    <mergeCell ref="A56:A57"/>
    <mergeCell ref="A58:A60"/>
    <mergeCell ref="A62:A64"/>
    <mergeCell ref="F88:H88"/>
    <mergeCell ref="A2:G2"/>
    <mergeCell ref="A3:G3"/>
    <mergeCell ref="A4:L4"/>
    <mergeCell ref="A5:L5"/>
    <mergeCell ref="C7:L7"/>
    <mergeCell ref="A18:A20"/>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57"/>
  <dimension ref="A1:R90"/>
  <sheetViews>
    <sheetView workbookViewId="0">
      <selection activeCell="C20" sqref="C20"/>
    </sheetView>
  </sheetViews>
  <sheetFormatPr defaultColWidth="9.140625" defaultRowHeight="15.75"/>
  <cols>
    <col min="1" max="1" width="9.140625" style="408"/>
    <col min="2" max="2" width="33.140625" style="270" customWidth="1"/>
    <col min="3" max="12" width="15.28515625" style="26" customWidth="1"/>
    <col min="13" max="257" width="9.140625" style="26"/>
    <col min="258" max="258" width="33.140625" style="26" customWidth="1"/>
    <col min="259" max="259" width="21.7109375" style="26" customWidth="1"/>
    <col min="260" max="260" width="25.28515625" style="26" customWidth="1"/>
    <col min="261" max="261" width="23.140625" style="26" customWidth="1"/>
    <col min="262" max="262" width="22.7109375" style="26" customWidth="1"/>
    <col min="263" max="263" width="23.5703125" style="26" customWidth="1"/>
    <col min="264" max="264" width="25.140625" style="26" customWidth="1"/>
    <col min="265" max="265" width="26" style="26" customWidth="1"/>
    <col min="266" max="266" width="25.7109375" style="26" customWidth="1"/>
    <col min="267" max="267" width="23.42578125" style="26" customWidth="1"/>
    <col min="268" max="268" width="26.5703125" style="26" customWidth="1"/>
    <col min="269" max="513" width="9.140625" style="26"/>
    <col min="514" max="514" width="33.140625" style="26" customWidth="1"/>
    <col min="515" max="515" width="21.7109375" style="26" customWidth="1"/>
    <col min="516" max="516" width="25.28515625" style="26" customWidth="1"/>
    <col min="517" max="517" width="23.140625" style="26" customWidth="1"/>
    <col min="518" max="518" width="22.7109375" style="26" customWidth="1"/>
    <col min="519" max="519" width="23.5703125" style="26" customWidth="1"/>
    <col min="520" max="520" width="25.140625" style="26" customWidth="1"/>
    <col min="521" max="521" width="26" style="26" customWidth="1"/>
    <col min="522" max="522" width="25.7109375" style="26" customWidth="1"/>
    <col min="523" max="523" width="23.42578125" style="26" customWidth="1"/>
    <col min="524" max="524" width="26.5703125" style="26" customWidth="1"/>
    <col min="525" max="769" width="9.140625" style="26"/>
    <col min="770" max="770" width="33.140625" style="26" customWidth="1"/>
    <col min="771" max="771" width="21.7109375" style="26" customWidth="1"/>
    <col min="772" max="772" width="25.28515625" style="26" customWidth="1"/>
    <col min="773" max="773" width="23.140625" style="26" customWidth="1"/>
    <col min="774" max="774" width="22.7109375" style="26" customWidth="1"/>
    <col min="775" max="775" width="23.5703125" style="26" customWidth="1"/>
    <col min="776" max="776" width="25.140625" style="26" customWidth="1"/>
    <col min="777" max="777" width="26" style="26" customWidth="1"/>
    <col min="778" max="778" width="25.7109375" style="26" customWidth="1"/>
    <col min="779" max="779" width="23.42578125" style="26" customWidth="1"/>
    <col min="780" max="780" width="26.5703125" style="26" customWidth="1"/>
    <col min="781" max="1025" width="9.140625" style="26"/>
    <col min="1026" max="1026" width="33.140625" style="26" customWidth="1"/>
    <col min="1027" max="1027" width="21.7109375" style="26" customWidth="1"/>
    <col min="1028" max="1028" width="25.28515625" style="26" customWidth="1"/>
    <col min="1029" max="1029" width="23.140625" style="26" customWidth="1"/>
    <col min="1030" max="1030" width="22.7109375" style="26" customWidth="1"/>
    <col min="1031" max="1031" width="23.5703125" style="26" customWidth="1"/>
    <col min="1032" max="1032" width="25.140625" style="26" customWidth="1"/>
    <col min="1033" max="1033" width="26" style="26" customWidth="1"/>
    <col min="1034" max="1034" width="25.7109375" style="26" customWidth="1"/>
    <col min="1035" max="1035" width="23.42578125" style="26" customWidth="1"/>
    <col min="1036" max="1036" width="26.5703125" style="26" customWidth="1"/>
    <col min="1037" max="1281" width="9.140625" style="26"/>
    <col min="1282" max="1282" width="33.140625" style="26" customWidth="1"/>
    <col min="1283" max="1283" width="21.7109375" style="26" customWidth="1"/>
    <col min="1284" max="1284" width="25.28515625" style="26" customWidth="1"/>
    <col min="1285" max="1285" width="23.140625" style="26" customWidth="1"/>
    <col min="1286" max="1286" width="22.7109375" style="26" customWidth="1"/>
    <col min="1287" max="1287" width="23.5703125" style="26" customWidth="1"/>
    <col min="1288" max="1288" width="25.140625" style="26" customWidth="1"/>
    <col min="1289" max="1289" width="26" style="26" customWidth="1"/>
    <col min="1290" max="1290" width="25.7109375" style="26" customWidth="1"/>
    <col min="1291" max="1291" width="23.42578125" style="26" customWidth="1"/>
    <col min="1292" max="1292" width="26.5703125" style="26" customWidth="1"/>
    <col min="1293" max="1537" width="9.140625" style="26"/>
    <col min="1538" max="1538" width="33.140625" style="26" customWidth="1"/>
    <col min="1539" max="1539" width="21.7109375" style="26" customWidth="1"/>
    <col min="1540" max="1540" width="25.28515625" style="26" customWidth="1"/>
    <col min="1541" max="1541" width="23.140625" style="26" customWidth="1"/>
    <col min="1542" max="1542" width="22.7109375" style="26" customWidth="1"/>
    <col min="1543" max="1543" width="23.5703125" style="26" customWidth="1"/>
    <col min="1544" max="1544" width="25.140625" style="26" customWidth="1"/>
    <col min="1545" max="1545" width="26" style="26" customWidth="1"/>
    <col min="1546" max="1546" width="25.7109375" style="26" customWidth="1"/>
    <col min="1547" max="1547" width="23.42578125" style="26" customWidth="1"/>
    <col min="1548" max="1548" width="26.5703125" style="26" customWidth="1"/>
    <col min="1549" max="1793" width="9.140625" style="26"/>
    <col min="1794" max="1794" width="33.140625" style="26" customWidth="1"/>
    <col min="1795" max="1795" width="21.7109375" style="26" customWidth="1"/>
    <col min="1796" max="1796" width="25.28515625" style="26" customWidth="1"/>
    <col min="1797" max="1797" width="23.140625" style="26" customWidth="1"/>
    <col min="1798" max="1798" width="22.7109375" style="26" customWidth="1"/>
    <col min="1799" max="1799" width="23.5703125" style="26" customWidth="1"/>
    <col min="1800" max="1800" width="25.140625" style="26" customWidth="1"/>
    <col min="1801" max="1801" width="26" style="26" customWidth="1"/>
    <col min="1802" max="1802" width="25.7109375" style="26" customWidth="1"/>
    <col min="1803" max="1803" width="23.42578125" style="26" customWidth="1"/>
    <col min="1804" max="1804" width="26.5703125" style="26" customWidth="1"/>
    <col min="1805" max="2049" width="9.140625" style="26"/>
    <col min="2050" max="2050" width="33.140625" style="26" customWidth="1"/>
    <col min="2051" max="2051" width="21.7109375" style="26" customWidth="1"/>
    <col min="2052" max="2052" width="25.28515625" style="26" customWidth="1"/>
    <col min="2053" max="2053" width="23.140625" style="26" customWidth="1"/>
    <col min="2054" max="2054" width="22.7109375" style="26" customWidth="1"/>
    <col min="2055" max="2055" width="23.5703125" style="26" customWidth="1"/>
    <col min="2056" max="2056" width="25.140625" style="26" customWidth="1"/>
    <col min="2057" max="2057" width="26" style="26" customWidth="1"/>
    <col min="2058" max="2058" width="25.7109375" style="26" customWidth="1"/>
    <col min="2059" max="2059" width="23.42578125" style="26" customWidth="1"/>
    <col min="2060" max="2060" width="26.5703125" style="26" customWidth="1"/>
    <col min="2061" max="2305" width="9.140625" style="26"/>
    <col min="2306" max="2306" width="33.140625" style="26" customWidth="1"/>
    <col min="2307" max="2307" width="21.7109375" style="26" customWidth="1"/>
    <col min="2308" max="2308" width="25.28515625" style="26" customWidth="1"/>
    <col min="2309" max="2309" width="23.140625" style="26" customWidth="1"/>
    <col min="2310" max="2310" width="22.7109375" style="26" customWidth="1"/>
    <col min="2311" max="2311" width="23.5703125" style="26" customWidth="1"/>
    <col min="2312" max="2312" width="25.140625" style="26" customWidth="1"/>
    <col min="2313" max="2313" width="26" style="26" customWidth="1"/>
    <col min="2314" max="2314" width="25.7109375" style="26" customWidth="1"/>
    <col min="2315" max="2315" width="23.42578125" style="26" customWidth="1"/>
    <col min="2316" max="2316" width="26.5703125" style="26" customWidth="1"/>
    <col min="2317" max="2561" width="9.140625" style="26"/>
    <col min="2562" max="2562" width="33.140625" style="26" customWidth="1"/>
    <col min="2563" max="2563" width="21.7109375" style="26" customWidth="1"/>
    <col min="2564" max="2564" width="25.28515625" style="26" customWidth="1"/>
    <col min="2565" max="2565" width="23.140625" style="26" customWidth="1"/>
    <col min="2566" max="2566" width="22.7109375" style="26" customWidth="1"/>
    <col min="2567" max="2567" width="23.5703125" style="26" customWidth="1"/>
    <col min="2568" max="2568" width="25.140625" style="26" customWidth="1"/>
    <col min="2569" max="2569" width="26" style="26" customWidth="1"/>
    <col min="2570" max="2570" width="25.7109375" style="26" customWidth="1"/>
    <col min="2571" max="2571" width="23.42578125" style="26" customWidth="1"/>
    <col min="2572" max="2572" width="26.5703125" style="26" customWidth="1"/>
    <col min="2573" max="2817" width="9.140625" style="26"/>
    <col min="2818" max="2818" width="33.140625" style="26" customWidth="1"/>
    <col min="2819" max="2819" width="21.7109375" style="26" customWidth="1"/>
    <col min="2820" max="2820" width="25.28515625" style="26" customWidth="1"/>
    <col min="2821" max="2821" width="23.140625" style="26" customWidth="1"/>
    <col min="2822" max="2822" width="22.7109375" style="26" customWidth="1"/>
    <col min="2823" max="2823" width="23.5703125" style="26" customWidth="1"/>
    <col min="2824" max="2824" width="25.140625" style="26" customWidth="1"/>
    <col min="2825" max="2825" width="26" style="26" customWidth="1"/>
    <col min="2826" max="2826" width="25.7109375" style="26" customWidth="1"/>
    <col min="2827" max="2827" width="23.42578125" style="26" customWidth="1"/>
    <col min="2828" max="2828" width="26.5703125" style="26" customWidth="1"/>
    <col min="2829" max="3073" width="9.140625" style="26"/>
    <col min="3074" max="3074" width="33.140625" style="26" customWidth="1"/>
    <col min="3075" max="3075" width="21.7109375" style="26" customWidth="1"/>
    <col min="3076" max="3076" width="25.28515625" style="26" customWidth="1"/>
    <col min="3077" max="3077" width="23.140625" style="26" customWidth="1"/>
    <col min="3078" max="3078" width="22.7109375" style="26" customWidth="1"/>
    <col min="3079" max="3079" width="23.5703125" style="26" customWidth="1"/>
    <col min="3080" max="3080" width="25.140625" style="26" customWidth="1"/>
    <col min="3081" max="3081" width="26" style="26" customWidth="1"/>
    <col min="3082" max="3082" width="25.7109375" style="26" customWidth="1"/>
    <col min="3083" max="3083" width="23.42578125" style="26" customWidth="1"/>
    <col min="3084" max="3084" width="26.5703125" style="26" customWidth="1"/>
    <col min="3085" max="3329" width="9.140625" style="26"/>
    <col min="3330" max="3330" width="33.140625" style="26" customWidth="1"/>
    <col min="3331" max="3331" width="21.7109375" style="26" customWidth="1"/>
    <col min="3332" max="3332" width="25.28515625" style="26" customWidth="1"/>
    <col min="3333" max="3333" width="23.140625" style="26" customWidth="1"/>
    <col min="3334" max="3334" width="22.7109375" style="26" customWidth="1"/>
    <col min="3335" max="3335" width="23.5703125" style="26" customWidth="1"/>
    <col min="3336" max="3336" width="25.140625" style="26" customWidth="1"/>
    <col min="3337" max="3337" width="26" style="26" customWidth="1"/>
    <col min="3338" max="3338" width="25.7109375" style="26" customWidth="1"/>
    <col min="3339" max="3339" width="23.42578125" style="26" customWidth="1"/>
    <col min="3340" max="3340" width="26.5703125" style="26" customWidth="1"/>
    <col min="3341" max="3585" width="9.140625" style="26"/>
    <col min="3586" max="3586" width="33.140625" style="26" customWidth="1"/>
    <col min="3587" max="3587" width="21.7109375" style="26" customWidth="1"/>
    <col min="3588" max="3588" width="25.28515625" style="26" customWidth="1"/>
    <col min="3589" max="3589" width="23.140625" style="26" customWidth="1"/>
    <col min="3590" max="3590" width="22.7109375" style="26" customWidth="1"/>
    <col min="3591" max="3591" width="23.5703125" style="26" customWidth="1"/>
    <col min="3592" max="3592" width="25.140625" style="26" customWidth="1"/>
    <col min="3593" max="3593" width="26" style="26" customWidth="1"/>
    <col min="3594" max="3594" width="25.7109375" style="26" customWidth="1"/>
    <col min="3595" max="3595" width="23.42578125" style="26" customWidth="1"/>
    <col min="3596" max="3596" width="26.5703125" style="26" customWidth="1"/>
    <col min="3597" max="3841" width="9.140625" style="26"/>
    <col min="3842" max="3842" width="33.140625" style="26" customWidth="1"/>
    <col min="3843" max="3843" width="21.7109375" style="26" customWidth="1"/>
    <col min="3844" max="3844" width="25.28515625" style="26" customWidth="1"/>
    <col min="3845" max="3845" width="23.140625" style="26" customWidth="1"/>
    <col min="3846" max="3846" width="22.7109375" style="26" customWidth="1"/>
    <col min="3847" max="3847" width="23.5703125" style="26" customWidth="1"/>
    <col min="3848" max="3848" width="25.140625" style="26" customWidth="1"/>
    <col min="3849" max="3849" width="26" style="26" customWidth="1"/>
    <col min="3850" max="3850" width="25.7109375" style="26" customWidth="1"/>
    <col min="3851" max="3851" width="23.42578125" style="26" customWidth="1"/>
    <col min="3852" max="3852" width="26.5703125" style="26" customWidth="1"/>
    <col min="3853" max="4097" width="9.140625" style="26"/>
    <col min="4098" max="4098" width="33.140625" style="26" customWidth="1"/>
    <col min="4099" max="4099" width="21.7109375" style="26" customWidth="1"/>
    <col min="4100" max="4100" width="25.28515625" style="26" customWidth="1"/>
    <col min="4101" max="4101" width="23.140625" style="26" customWidth="1"/>
    <col min="4102" max="4102" width="22.7109375" style="26" customWidth="1"/>
    <col min="4103" max="4103" width="23.5703125" style="26" customWidth="1"/>
    <col min="4104" max="4104" width="25.140625" style="26" customWidth="1"/>
    <col min="4105" max="4105" width="26" style="26" customWidth="1"/>
    <col min="4106" max="4106" width="25.7109375" style="26" customWidth="1"/>
    <col min="4107" max="4107" width="23.42578125" style="26" customWidth="1"/>
    <col min="4108" max="4108" width="26.5703125" style="26" customWidth="1"/>
    <col min="4109" max="4353" width="9.140625" style="26"/>
    <col min="4354" max="4354" width="33.140625" style="26" customWidth="1"/>
    <col min="4355" max="4355" width="21.7109375" style="26" customWidth="1"/>
    <col min="4356" max="4356" width="25.28515625" style="26" customWidth="1"/>
    <col min="4357" max="4357" width="23.140625" style="26" customWidth="1"/>
    <col min="4358" max="4358" width="22.7109375" style="26" customWidth="1"/>
    <col min="4359" max="4359" width="23.5703125" style="26" customWidth="1"/>
    <col min="4360" max="4360" width="25.140625" style="26" customWidth="1"/>
    <col min="4361" max="4361" width="26" style="26" customWidth="1"/>
    <col min="4362" max="4362" width="25.7109375" style="26" customWidth="1"/>
    <col min="4363" max="4363" width="23.42578125" style="26" customWidth="1"/>
    <col min="4364" max="4364" width="26.5703125" style="26" customWidth="1"/>
    <col min="4365" max="4609" width="9.140625" style="26"/>
    <col min="4610" max="4610" width="33.140625" style="26" customWidth="1"/>
    <col min="4611" max="4611" width="21.7109375" style="26" customWidth="1"/>
    <col min="4612" max="4612" width="25.28515625" style="26" customWidth="1"/>
    <col min="4613" max="4613" width="23.140625" style="26" customWidth="1"/>
    <col min="4614" max="4614" width="22.7109375" style="26" customWidth="1"/>
    <col min="4615" max="4615" width="23.5703125" style="26" customWidth="1"/>
    <col min="4616" max="4616" width="25.140625" style="26" customWidth="1"/>
    <col min="4617" max="4617" width="26" style="26" customWidth="1"/>
    <col min="4618" max="4618" width="25.7109375" style="26" customWidth="1"/>
    <col min="4619" max="4619" width="23.42578125" style="26" customWidth="1"/>
    <col min="4620" max="4620" width="26.5703125" style="26" customWidth="1"/>
    <col min="4621" max="4865" width="9.140625" style="26"/>
    <col min="4866" max="4866" width="33.140625" style="26" customWidth="1"/>
    <col min="4867" max="4867" width="21.7109375" style="26" customWidth="1"/>
    <col min="4868" max="4868" width="25.28515625" style="26" customWidth="1"/>
    <col min="4869" max="4869" width="23.140625" style="26" customWidth="1"/>
    <col min="4870" max="4870" width="22.7109375" style="26" customWidth="1"/>
    <col min="4871" max="4871" width="23.5703125" style="26" customWidth="1"/>
    <col min="4872" max="4872" width="25.140625" style="26" customWidth="1"/>
    <col min="4873" max="4873" width="26" style="26" customWidth="1"/>
    <col min="4874" max="4874" width="25.7109375" style="26" customWidth="1"/>
    <col min="4875" max="4875" width="23.42578125" style="26" customWidth="1"/>
    <col min="4876" max="4876" width="26.5703125" style="26" customWidth="1"/>
    <col min="4877" max="5121" width="9.140625" style="26"/>
    <col min="5122" max="5122" width="33.140625" style="26" customWidth="1"/>
    <col min="5123" max="5123" width="21.7109375" style="26" customWidth="1"/>
    <col min="5124" max="5124" width="25.28515625" style="26" customWidth="1"/>
    <col min="5125" max="5125" width="23.140625" style="26" customWidth="1"/>
    <col min="5126" max="5126" width="22.7109375" style="26" customWidth="1"/>
    <col min="5127" max="5127" width="23.5703125" style="26" customWidth="1"/>
    <col min="5128" max="5128" width="25.140625" style="26" customWidth="1"/>
    <col min="5129" max="5129" width="26" style="26" customWidth="1"/>
    <col min="5130" max="5130" width="25.7109375" style="26" customWidth="1"/>
    <col min="5131" max="5131" width="23.42578125" style="26" customWidth="1"/>
    <col min="5132" max="5132" width="26.5703125" style="26" customWidth="1"/>
    <col min="5133" max="5377" width="9.140625" style="26"/>
    <col min="5378" max="5378" width="33.140625" style="26" customWidth="1"/>
    <col min="5379" max="5379" width="21.7109375" style="26" customWidth="1"/>
    <col min="5380" max="5380" width="25.28515625" style="26" customWidth="1"/>
    <col min="5381" max="5381" width="23.140625" style="26" customWidth="1"/>
    <col min="5382" max="5382" width="22.7109375" style="26" customWidth="1"/>
    <col min="5383" max="5383" width="23.5703125" style="26" customWidth="1"/>
    <col min="5384" max="5384" width="25.140625" style="26" customWidth="1"/>
    <col min="5385" max="5385" width="26" style="26" customWidth="1"/>
    <col min="5386" max="5386" width="25.7109375" style="26" customWidth="1"/>
    <col min="5387" max="5387" width="23.42578125" style="26" customWidth="1"/>
    <col min="5388" max="5388" width="26.5703125" style="26" customWidth="1"/>
    <col min="5389" max="5633" width="9.140625" style="26"/>
    <col min="5634" max="5634" width="33.140625" style="26" customWidth="1"/>
    <col min="5635" max="5635" width="21.7109375" style="26" customWidth="1"/>
    <col min="5636" max="5636" width="25.28515625" style="26" customWidth="1"/>
    <col min="5637" max="5637" width="23.140625" style="26" customWidth="1"/>
    <col min="5638" max="5638" width="22.7109375" style="26" customWidth="1"/>
    <col min="5639" max="5639" width="23.5703125" style="26" customWidth="1"/>
    <col min="5640" max="5640" width="25.140625" style="26" customWidth="1"/>
    <col min="5641" max="5641" width="26" style="26" customWidth="1"/>
    <col min="5642" max="5642" width="25.7109375" style="26" customWidth="1"/>
    <col min="5643" max="5643" width="23.42578125" style="26" customWidth="1"/>
    <col min="5644" max="5644" width="26.5703125" style="26" customWidth="1"/>
    <col min="5645" max="5889" width="9.140625" style="26"/>
    <col min="5890" max="5890" width="33.140625" style="26" customWidth="1"/>
    <col min="5891" max="5891" width="21.7109375" style="26" customWidth="1"/>
    <col min="5892" max="5892" width="25.28515625" style="26" customWidth="1"/>
    <col min="5893" max="5893" width="23.140625" style="26" customWidth="1"/>
    <col min="5894" max="5894" width="22.7109375" style="26" customWidth="1"/>
    <col min="5895" max="5895" width="23.5703125" style="26" customWidth="1"/>
    <col min="5896" max="5896" width="25.140625" style="26" customWidth="1"/>
    <col min="5897" max="5897" width="26" style="26" customWidth="1"/>
    <col min="5898" max="5898" width="25.7109375" style="26" customWidth="1"/>
    <col min="5899" max="5899" width="23.42578125" style="26" customWidth="1"/>
    <col min="5900" max="5900" width="26.5703125" style="26" customWidth="1"/>
    <col min="5901" max="6145" width="9.140625" style="26"/>
    <col min="6146" max="6146" width="33.140625" style="26" customWidth="1"/>
    <col min="6147" max="6147" width="21.7109375" style="26" customWidth="1"/>
    <col min="6148" max="6148" width="25.28515625" style="26" customWidth="1"/>
    <col min="6149" max="6149" width="23.140625" style="26" customWidth="1"/>
    <col min="6150" max="6150" width="22.7109375" style="26" customWidth="1"/>
    <col min="6151" max="6151" width="23.5703125" style="26" customWidth="1"/>
    <col min="6152" max="6152" width="25.140625" style="26" customWidth="1"/>
    <col min="6153" max="6153" width="26" style="26" customWidth="1"/>
    <col min="6154" max="6154" width="25.7109375" style="26" customWidth="1"/>
    <col min="6155" max="6155" width="23.42578125" style="26" customWidth="1"/>
    <col min="6156" max="6156" width="26.5703125" style="26" customWidth="1"/>
    <col min="6157" max="6401" width="9.140625" style="26"/>
    <col min="6402" max="6402" width="33.140625" style="26" customWidth="1"/>
    <col min="6403" max="6403" width="21.7109375" style="26" customWidth="1"/>
    <col min="6404" max="6404" width="25.28515625" style="26" customWidth="1"/>
    <col min="6405" max="6405" width="23.140625" style="26" customWidth="1"/>
    <col min="6406" max="6406" width="22.7109375" style="26" customWidth="1"/>
    <col min="6407" max="6407" width="23.5703125" style="26" customWidth="1"/>
    <col min="6408" max="6408" width="25.140625" style="26" customWidth="1"/>
    <col min="6409" max="6409" width="26" style="26" customWidth="1"/>
    <col min="6410" max="6410" width="25.7109375" style="26" customWidth="1"/>
    <col min="6411" max="6411" width="23.42578125" style="26" customWidth="1"/>
    <col min="6412" max="6412" width="26.5703125" style="26" customWidth="1"/>
    <col min="6413" max="6657" width="9.140625" style="26"/>
    <col min="6658" max="6658" width="33.140625" style="26" customWidth="1"/>
    <col min="6659" max="6659" width="21.7109375" style="26" customWidth="1"/>
    <col min="6660" max="6660" width="25.28515625" style="26" customWidth="1"/>
    <col min="6661" max="6661" width="23.140625" style="26" customWidth="1"/>
    <col min="6662" max="6662" width="22.7109375" style="26" customWidth="1"/>
    <col min="6663" max="6663" width="23.5703125" style="26" customWidth="1"/>
    <col min="6664" max="6664" width="25.140625" style="26" customWidth="1"/>
    <col min="6665" max="6665" width="26" style="26" customWidth="1"/>
    <col min="6666" max="6666" width="25.7109375" style="26" customWidth="1"/>
    <col min="6667" max="6667" width="23.42578125" style="26" customWidth="1"/>
    <col min="6668" max="6668" width="26.5703125" style="26" customWidth="1"/>
    <col min="6669" max="6913" width="9.140625" style="26"/>
    <col min="6914" max="6914" width="33.140625" style="26" customWidth="1"/>
    <col min="6915" max="6915" width="21.7109375" style="26" customWidth="1"/>
    <col min="6916" max="6916" width="25.28515625" style="26" customWidth="1"/>
    <col min="6917" max="6917" width="23.140625" style="26" customWidth="1"/>
    <col min="6918" max="6918" width="22.7109375" style="26" customWidth="1"/>
    <col min="6919" max="6919" width="23.5703125" style="26" customWidth="1"/>
    <col min="6920" max="6920" width="25.140625" style="26" customWidth="1"/>
    <col min="6921" max="6921" width="26" style="26" customWidth="1"/>
    <col min="6922" max="6922" width="25.7109375" style="26" customWidth="1"/>
    <col min="6923" max="6923" width="23.42578125" style="26" customWidth="1"/>
    <col min="6924" max="6924" width="26.5703125" style="26" customWidth="1"/>
    <col min="6925" max="7169" width="9.140625" style="26"/>
    <col min="7170" max="7170" width="33.140625" style="26" customWidth="1"/>
    <col min="7171" max="7171" width="21.7109375" style="26" customWidth="1"/>
    <col min="7172" max="7172" width="25.28515625" style="26" customWidth="1"/>
    <col min="7173" max="7173" width="23.140625" style="26" customWidth="1"/>
    <col min="7174" max="7174" width="22.7109375" style="26" customWidth="1"/>
    <col min="7175" max="7175" width="23.5703125" style="26" customWidth="1"/>
    <col min="7176" max="7176" width="25.140625" style="26" customWidth="1"/>
    <col min="7177" max="7177" width="26" style="26" customWidth="1"/>
    <col min="7178" max="7178" width="25.7109375" style="26" customWidth="1"/>
    <col min="7179" max="7179" width="23.42578125" style="26" customWidth="1"/>
    <col min="7180" max="7180" width="26.5703125" style="26" customWidth="1"/>
    <col min="7181" max="7425" width="9.140625" style="26"/>
    <col min="7426" max="7426" width="33.140625" style="26" customWidth="1"/>
    <col min="7427" max="7427" width="21.7109375" style="26" customWidth="1"/>
    <col min="7428" max="7428" width="25.28515625" style="26" customWidth="1"/>
    <col min="7429" max="7429" width="23.140625" style="26" customWidth="1"/>
    <col min="7430" max="7430" width="22.7109375" style="26" customWidth="1"/>
    <col min="7431" max="7431" width="23.5703125" style="26" customWidth="1"/>
    <col min="7432" max="7432" width="25.140625" style="26" customWidth="1"/>
    <col min="7433" max="7433" width="26" style="26" customWidth="1"/>
    <col min="7434" max="7434" width="25.7109375" style="26" customWidth="1"/>
    <col min="7435" max="7435" width="23.42578125" style="26" customWidth="1"/>
    <col min="7436" max="7436" width="26.5703125" style="26" customWidth="1"/>
    <col min="7437" max="7681" width="9.140625" style="26"/>
    <col min="7682" max="7682" width="33.140625" style="26" customWidth="1"/>
    <col min="7683" max="7683" width="21.7109375" style="26" customWidth="1"/>
    <col min="7684" max="7684" width="25.28515625" style="26" customWidth="1"/>
    <col min="7685" max="7685" width="23.140625" style="26" customWidth="1"/>
    <col min="7686" max="7686" width="22.7109375" style="26" customWidth="1"/>
    <col min="7687" max="7687" width="23.5703125" style="26" customWidth="1"/>
    <col min="7688" max="7688" width="25.140625" style="26" customWidth="1"/>
    <col min="7689" max="7689" width="26" style="26" customWidth="1"/>
    <col min="7690" max="7690" width="25.7109375" style="26" customWidth="1"/>
    <col min="7691" max="7691" width="23.42578125" style="26" customWidth="1"/>
    <col min="7692" max="7692" width="26.5703125" style="26" customWidth="1"/>
    <col min="7693" max="7937" width="9.140625" style="26"/>
    <col min="7938" max="7938" width="33.140625" style="26" customWidth="1"/>
    <col min="7939" max="7939" width="21.7109375" style="26" customWidth="1"/>
    <col min="7940" max="7940" width="25.28515625" style="26" customWidth="1"/>
    <col min="7941" max="7941" width="23.140625" style="26" customWidth="1"/>
    <col min="7942" max="7942" width="22.7109375" style="26" customWidth="1"/>
    <col min="7943" max="7943" width="23.5703125" style="26" customWidth="1"/>
    <col min="7944" max="7944" width="25.140625" style="26" customWidth="1"/>
    <col min="7945" max="7945" width="26" style="26" customWidth="1"/>
    <col min="7946" max="7946" width="25.7109375" style="26" customWidth="1"/>
    <col min="7947" max="7947" width="23.42578125" style="26" customWidth="1"/>
    <col min="7948" max="7948" width="26.5703125" style="26" customWidth="1"/>
    <col min="7949" max="8193" width="9.140625" style="26"/>
    <col min="8194" max="8194" width="33.140625" style="26" customWidth="1"/>
    <col min="8195" max="8195" width="21.7109375" style="26" customWidth="1"/>
    <col min="8196" max="8196" width="25.28515625" style="26" customWidth="1"/>
    <col min="8197" max="8197" width="23.140625" style="26" customWidth="1"/>
    <col min="8198" max="8198" width="22.7109375" style="26" customWidth="1"/>
    <col min="8199" max="8199" width="23.5703125" style="26" customWidth="1"/>
    <col min="8200" max="8200" width="25.140625" style="26" customWidth="1"/>
    <col min="8201" max="8201" width="26" style="26" customWidth="1"/>
    <col min="8202" max="8202" width="25.7109375" style="26" customWidth="1"/>
    <col min="8203" max="8203" width="23.42578125" style="26" customWidth="1"/>
    <col min="8204" max="8204" width="26.5703125" style="26" customWidth="1"/>
    <col min="8205" max="8449" width="9.140625" style="26"/>
    <col min="8450" max="8450" width="33.140625" style="26" customWidth="1"/>
    <col min="8451" max="8451" width="21.7109375" style="26" customWidth="1"/>
    <col min="8452" max="8452" width="25.28515625" style="26" customWidth="1"/>
    <col min="8453" max="8453" width="23.140625" style="26" customWidth="1"/>
    <col min="8454" max="8454" width="22.7109375" style="26" customWidth="1"/>
    <col min="8455" max="8455" width="23.5703125" style="26" customWidth="1"/>
    <col min="8456" max="8456" width="25.140625" style="26" customWidth="1"/>
    <col min="8457" max="8457" width="26" style="26" customWidth="1"/>
    <col min="8458" max="8458" width="25.7109375" style="26" customWidth="1"/>
    <col min="8459" max="8459" width="23.42578125" style="26" customWidth="1"/>
    <col min="8460" max="8460" width="26.5703125" style="26" customWidth="1"/>
    <col min="8461" max="8705" width="9.140625" style="26"/>
    <col min="8706" max="8706" width="33.140625" style="26" customWidth="1"/>
    <col min="8707" max="8707" width="21.7109375" style="26" customWidth="1"/>
    <col min="8708" max="8708" width="25.28515625" style="26" customWidth="1"/>
    <col min="8709" max="8709" width="23.140625" style="26" customWidth="1"/>
    <col min="8710" max="8710" width="22.7109375" style="26" customWidth="1"/>
    <col min="8711" max="8711" width="23.5703125" style="26" customWidth="1"/>
    <col min="8712" max="8712" width="25.140625" style="26" customWidth="1"/>
    <col min="8713" max="8713" width="26" style="26" customWidth="1"/>
    <col min="8714" max="8714" width="25.7109375" style="26" customWidth="1"/>
    <col min="8715" max="8715" width="23.42578125" style="26" customWidth="1"/>
    <col min="8716" max="8716" width="26.5703125" style="26" customWidth="1"/>
    <col min="8717" max="8961" width="9.140625" style="26"/>
    <col min="8962" max="8962" width="33.140625" style="26" customWidth="1"/>
    <col min="8963" max="8963" width="21.7109375" style="26" customWidth="1"/>
    <col min="8964" max="8964" width="25.28515625" style="26" customWidth="1"/>
    <col min="8965" max="8965" width="23.140625" style="26" customWidth="1"/>
    <col min="8966" max="8966" width="22.7109375" style="26" customWidth="1"/>
    <col min="8967" max="8967" width="23.5703125" style="26" customWidth="1"/>
    <col min="8968" max="8968" width="25.140625" style="26" customWidth="1"/>
    <col min="8969" max="8969" width="26" style="26" customWidth="1"/>
    <col min="8970" max="8970" width="25.7109375" style="26" customWidth="1"/>
    <col min="8971" max="8971" width="23.42578125" style="26" customWidth="1"/>
    <col min="8972" max="8972" width="26.5703125" style="26" customWidth="1"/>
    <col min="8973" max="9217" width="9.140625" style="26"/>
    <col min="9218" max="9218" width="33.140625" style="26" customWidth="1"/>
    <col min="9219" max="9219" width="21.7109375" style="26" customWidth="1"/>
    <col min="9220" max="9220" width="25.28515625" style="26" customWidth="1"/>
    <col min="9221" max="9221" width="23.140625" style="26" customWidth="1"/>
    <col min="9222" max="9222" width="22.7109375" style="26" customWidth="1"/>
    <col min="9223" max="9223" width="23.5703125" style="26" customWidth="1"/>
    <col min="9224" max="9224" width="25.140625" style="26" customWidth="1"/>
    <col min="9225" max="9225" width="26" style="26" customWidth="1"/>
    <col min="9226" max="9226" width="25.7109375" style="26" customWidth="1"/>
    <col min="9227" max="9227" width="23.42578125" style="26" customWidth="1"/>
    <col min="9228" max="9228" width="26.5703125" style="26" customWidth="1"/>
    <col min="9229" max="9473" width="9.140625" style="26"/>
    <col min="9474" max="9474" width="33.140625" style="26" customWidth="1"/>
    <col min="9475" max="9475" width="21.7109375" style="26" customWidth="1"/>
    <col min="9476" max="9476" width="25.28515625" style="26" customWidth="1"/>
    <col min="9477" max="9477" width="23.140625" style="26" customWidth="1"/>
    <col min="9478" max="9478" width="22.7109375" style="26" customWidth="1"/>
    <col min="9479" max="9479" width="23.5703125" style="26" customWidth="1"/>
    <col min="9480" max="9480" width="25.140625" style="26" customWidth="1"/>
    <col min="9481" max="9481" width="26" style="26" customWidth="1"/>
    <col min="9482" max="9482" width="25.7109375" style="26" customWidth="1"/>
    <col min="9483" max="9483" width="23.42578125" style="26" customWidth="1"/>
    <col min="9484" max="9484" width="26.5703125" style="26" customWidth="1"/>
    <col min="9485" max="9729" width="9.140625" style="26"/>
    <col min="9730" max="9730" width="33.140625" style="26" customWidth="1"/>
    <col min="9731" max="9731" width="21.7109375" style="26" customWidth="1"/>
    <col min="9732" max="9732" width="25.28515625" style="26" customWidth="1"/>
    <col min="9733" max="9733" width="23.140625" style="26" customWidth="1"/>
    <col min="9734" max="9734" width="22.7109375" style="26" customWidth="1"/>
    <col min="9735" max="9735" width="23.5703125" style="26" customWidth="1"/>
    <col min="9736" max="9736" width="25.140625" style="26" customWidth="1"/>
    <col min="9737" max="9737" width="26" style="26" customWidth="1"/>
    <col min="9738" max="9738" width="25.7109375" style="26" customWidth="1"/>
    <col min="9739" max="9739" width="23.42578125" style="26" customWidth="1"/>
    <col min="9740" max="9740" width="26.5703125" style="26" customWidth="1"/>
    <col min="9741" max="9985" width="9.140625" style="26"/>
    <col min="9986" max="9986" width="33.140625" style="26" customWidth="1"/>
    <col min="9987" max="9987" width="21.7109375" style="26" customWidth="1"/>
    <col min="9988" max="9988" width="25.28515625" style="26" customWidth="1"/>
    <col min="9989" max="9989" width="23.140625" style="26" customWidth="1"/>
    <col min="9990" max="9990" width="22.7109375" style="26" customWidth="1"/>
    <col min="9991" max="9991" width="23.5703125" style="26" customWidth="1"/>
    <col min="9992" max="9992" width="25.140625" style="26" customWidth="1"/>
    <col min="9993" max="9993" width="26" style="26" customWidth="1"/>
    <col min="9994" max="9994" width="25.7109375" style="26" customWidth="1"/>
    <col min="9995" max="9995" width="23.42578125" style="26" customWidth="1"/>
    <col min="9996" max="9996" width="26.5703125" style="26" customWidth="1"/>
    <col min="9997" max="10241" width="9.140625" style="26"/>
    <col min="10242" max="10242" width="33.140625" style="26" customWidth="1"/>
    <col min="10243" max="10243" width="21.7109375" style="26" customWidth="1"/>
    <col min="10244" max="10244" width="25.28515625" style="26" customWidth="1"/>
    <col min="10245" max="10245" width="23.140625" style="26" customWidth="1"/>
    <col min="10246" max="10246" width="22.7109375" style="26" customWidth="1"/>
    <col min="10247" max="10247" width="23.5703125" style="26" customWidth="1"/>
    <col min="10248" max="10248" width="25.140625" style="26" customWidth="1"/>
    <col min="10249" max="10249" width="26" style="26" customWidth="1"/>
    <col min="10250" max="10250" width="25.7109375" style="26" customWidth="1"/>
    <col min="10251" max="10251" width="23.42578125" style="26" customWidth="1"/>
    <col min="10252" max="10252" width="26.5703125" style="26" customWidth="1"/>
    <col min="10253" max="10497" width="9.140625" style="26"/>
    <col min="10498" max="10498" width="33.140625" style="26" customWidth="1"/>
    <col min="10499" max="10499" width="21.7109375" style="26" customWidth="1"/>
    <col min="10500" max="10500" width="25.28515625" style="26" customWidth="1"/>
    <col min="10501" max="10501" width="23.140625" style="26" customWidth="1"/>
    <col min="10502" max="10502" width="22.7109375" style="26" customWidth="1"/>
    <col min="10503" max="10503" width="23.5703125" style="26" customWidth="1"/>
    <col min="10504" max="10504" width="25.140625" style="26" customWidth="1"/>
    <col min="10505" max="10505" width="26" style="26" customWidth="1"/>
    <col min="10506" max="10506" width="25.7109375" style="26" customWidth="1"/>
    <col min="10507" max="10507" width="23.42578125" style="26" customWidth="1"/>
    <col min="10508" max="10508" width="26.5703125" style="26" customWidth="1"/>
    <col min="10509" max="10753" width="9.140625" style="26"/>
    <col min="10754" max="10754" width="33.140625" style="26" customWidth="1"/>
    <col min="10755" max="10755" width="21.7109375" style="26" customWidth="1"/>
    <col min="10756" max="10756" width="25.28515625" style="26" customWidth="1"/>
    <col min="10757" max="10757" width="23.140625" style="26" customWidth="1"/>
    <col min="10758" max="10758" width="22.7109375" style="26" customWidth="1"/>
    <col min="10759" max="10759" width="23.5703125" style="26" customWidth="1"/>
    <col min="10760" max="10760" width="25.140625" style="26" customWidth="1"/>
    <col min="10761" max="10761" width="26" style="26" customWidth="1"/>
    <col min="10762" max="10762" width="25.7109375" style="26" customWidth="1"/>
    <col min="10763" max="10763" width="23.42578125" style="26" customWidth="1"/>
    <col min="10764" max="10764" width="26.5703125" style="26" customWidth="1"/>
    <col min="10765" max="11009" width="9.140625" style="26"/>
    <col min="11010" max="11010" width="33.140625" style="26" customWidth="1"/>
    <col min="11011" max="11011" width="21.7109375" style="26" customWidth="1"/>
    <col min="11012" max="11012" width="25.28515625" style="26" customWidth="1"/>
    <col min="11013" max="11013" width="23.140625" style="26" customWidth="1"/>
    <col min="11014" max="11014" width="22.7109375" style="26" customWidth="1"/>
    <col min="11015" max="11015" width="23.5703125" style="26" customWidth="1"/>
    <col min="11016" max="11016" width="25.140625" style="26" customWidth="1"/>
    <col min="11017" max="11017" width="26" style="26" customWidth="1"/>
    <col min="11018" max="11018" width="25.7109375" style="26" customWidth="1"/>
    <col min="11019" max="11019" width="23.42578125" style="26" customWidth="1"/>
    <col min="11020" max="11020" width="26.5703125" style="26" customWidth="1"/>
    <col min="11021" max="11265" width="9.140625" style="26"/>
    <col min="11266" max="11266" width="33.140625" style="26" customWidth="1"/>
    <col min="11267" max="11267" width="21.7109375" style="26" customWidth="1"/>
    <col min="11268" max="11268" width="25.28515625" style="26" customWidth="1"/>
    <col min="11269" max="11269" width="23.140625" style="26" customWidth="1"/>
    <col min="11270" max="11270" width="22.7109375" style="26" customWidth="1"/>
    <col min="11271" max="11271" width="23.5703125" style="26" customWidth="1"/>
    <col min="11272" max="11272" width="25.140625" style="26" customWidth="1"/>
    <col min="11273" max="11273" width="26" style="26" customWidth="1"/>
    <col min="11274" max="11274" width="25.7109375" style="26" customWidth="1"/>
    <col min="11275" max="11275" width="23.42578125" style="26" customWidth="1"/>
    <col min="11276" max="11276" width="26.5703125" style="26" customWidth="1"/>
    <col min="11277" max="11521" width="9.140625" style="26"/>
    <col min="11522" max="11522" width="33.140625" style="26" customWidth="1"/>
    <col min="11523" max="11523" width="21.7109375" style="26" customWidth="1"/>
    <col min="11524" max="11524" width="25.28515625" style="26" customWidth="1"/>
    <col min="11525" max="11525" width="23.140625" style="26" customWidth="1"/>
    <col min="11526" max="11526" width="22.7109375" style="26" customWidth="1"/>
    <col min="11527" max="11527" width="23.5703125" style="26" customWidth="1"/>
    <col min="11528" max="11528" width="25.140625" style="26" customWidth="1"/>
    <col min="11529" max="11529" width="26" style="26" customWidth="1"/>
    <col min="11530" max="11530" width="25.7109375" style="26" customWidth="1"/>
    <col min="11531" max="11531" width="23.42578125" style="26" customWidth="1"/>
    <col min="11532" max="11532" width="26.5703125" style="26" customWidth="1"/>
    <col min="11533" max="11777" width="9.140625" style="26"/>
    <col min="11778" max="11778" width="33.140625" style="26" customWidth="1"/>
    <col min="11779" max="11779" width="21.7109375" style="26" customWidth="1"/>
    <col min="11780" max="11780" width="25.28515625" style="26" customWidth="1"/>
    <col min="11781" max="11781" width="23.140625" style="26" customWidth="1"/>
    <col min="11782" max="11782" width="22.7109375" style="26" customWidth="1"/>
    <col min="11783" max="11783" width="23.5703125" style="26" customWidth="1"/>
    <col min="11784" max="11784" width="25.140625" style="26" customWidth="1"/>
    <col min="11785" max="11785" width="26" style="26" customWidth="1"/>
    <col min="11786" max="11786" width="25.7109375" style="26" customWidth="1"/>
    <col min="11787" max="11787" width="23.42578125" style="26" customWidth="1"/>
    <col min="11788" max="11788" width="26.5703125" style="26" customWidth="1"/>
    <col min="11789" max="12033" width="9.140625" style="26"/>
    <col min="12034" max="12034" width="33.140625" style="26" customWidth="1"/>
    <col min="12035" max="12035" width="21.7109375" style="26" customWidth="1"/>
    <col min="12036" max="12036" width="25.28515625" style="26" customWidth="1"/>
    <col min="12037" max="12037" width="23.140625" style="26" customWidth="1"/>
    <col min="12038" max="12038" width="22.7109375" style="26" customWidth="1"/>
    <col min="12039" max="12039" width="23.5703125" style="26" customWidth="1"/>
    <col min="12040" max="12040" width="25.140625" style="26" customWidth="1"/>
    <col min="12041" max="12041" width="26" style="26" customWidth="1"/>
    <col min="12042" max="12042" width="25.7109375" style="26" customWidth="1"/>
    <col min="12043" max="12043" width="23.42578125" style="26" customWidth="1"/>
    <col min="12044" max="12044" width="26.5703125" style="26" customWidth="1"/>
    <col min="12045" max="12289" width="9.140625" style="26"/>
    <col min="12290" max="12290" width="33.140625" style="26" customWidth="1"/>
    <col min="12291" max="12291" width="21.7109375" style="26" customWidth="1"/>
    <col min="12292" max="12292" width="25.28515625" style="26" customWidth="1"/>
    <col min="12293" max="12293" width="23.140625" style="26" customWidth="1"/>
    <col min="12294" max="12294" width="22.7109375" style="26" customWidth="1"/>
    <col min="12295" max="12295" width="23.5703125" style="26" customWidth="1"/>
    <col min="12296" max="12296" width="25.140625" style="26" customWidth="1"/>
    <col min="12297" max="12297" width="26" style="26" customWidth="1"/>
    <col min="12298" max="12298" width="25.7109375" style="26" customWidth="1"/>
    <col min="12299" max="12299" width="23.42578125" style="26" customWidth="1"/>
    <col min="12300" max="12300" width="26.5703125" style="26" customWidth="1"/>
    <col min="12301" max="12545" width="9.140625" style="26"/>
    <col min="12546" max="12546" width="33.140625" style="26" customWidth="1"/>
    <col min="12547" max="12547" width="21.7109375" style="26" customWidth="1"/>
    <col min="12548" max="12548" width="25.28515625" style="26" customWidth="1"/>
    <col min="12549" max="12549" width="23.140625" style="26" customWidth="1"/>
    <col min="12550" max="12550" width="22.7109375" style="26" customWidth="1"/>
    <col min="12551" max="12551" width="23.5703125" style="26" customWidth="1"/>
    <col min="12552" max="12552" width="25.140625" style="26" customWidth="1"/>
    <col min="12553" max="12553" width="26" style="26" customWidth="1"/>
    <col min="12554" max="12554" width="25.7109375" style="26" customWidth="1"/>
    <col min="12555" max="12555" width="23.42578125" style="26" customWidth="1"/>
    <col min="12556" max="12556" width="26.5703125" style="26" customWidth="1"/>
    <col min="12557" max="12801" width="9.140625" style="26"/>
    <col min="12802" max="12802" width="33.140625" style="26" customWidth="1"/>
    <col min="12803" max="12803" width="21.7109375" style="26" customWidth="1"/>
    <col min="12804" max="12804" width="25.28515625" style="26" customWidth="1"/>
    <col min="12805" max="12805" width="23.140625" style="26" customWidth="1"/>
    <col min="12806" max="12806" width="22.7109375" style="26" customWidth="1"/>
    <col min="12807" max="12807" width="23.5703125" style="26" customWidth="1"/>
    <col min="12808" max="12808" width="25.140625" style="26" customWidth="1"/>
    <col min="12809" max="12809" width="26" style="26" customWidth="1"/>
    <col min="12810" max="12810" width="25.7109375" style="26" customWidth="1"/>
    <col min="12811" max="12811" width="23.42578125" style="26" customWidth="1"/>
    <col min="12812" max="12812" width="26.5703125" style="26" customWidth="1"/>
    <col min="12813" max="13057" width="9.140625" style="26"/>
    <col min="13058" max="13058" width="33.140625" style="26" customWidth="1"/>
    <col min="13059" max="13059" width="21.7109375" style="26" customWidth="1"/>
    <col min="13060" max="13060" width="25.28515625" style="26" customWidth="1"/>
    <col min="13061" max="13061" width="23.140625" style="26" customWidth="1"/>
    <col min="13062" max="13062" width="22.7109375" style="26" customWidth="1"/>
    <col min="13063" max="13063" width="23.5703125" style="26" customWidth="1"/>
    <col min="13064" max="13064" width="25.140625" style="26" customWidth="1"/>
    <col min="13065" max="13065" width="26" style="26" customWidth="1"/>
    <col min="13066" max="13066" width="25.7109375" style="26" customWidth="1"/>
    <col min="13067" max="13067" width="23.42578125" style="26" customWidth="1"/>
    <col min="13068" max="13068" width="26.5703125" style="26" customWidth="1"/>
    <col min="13069" max="13313" width="9.140625" style="26"/>
    <col min="13314" max="13314" width="33.140625" style="26" customWidth="1"/>
    <col min="13315" max="13315" width="21.7109375" style="26" customWidth="1"/>
    <col min="13316" max="13316" width="25.28515625" style="26" customWidth="1"/>
    <col min="13317" max="13317" width="23.140625" style="26" customWidth="1"/>
    <col min="13318" max="13318" width="22.7109375" style="26" customWidth="1"/>
    <col min="13319" max="13319" width="23.5703125" style="26" customWidth="1"/>
    <col min="13320" max="13320" width="25.140625" style="26" customWidth="1"/>
    <col min="13321" max="13321" width="26" style="26" customWidth="1"/>
    <col min="13322" max="13322" width="25.7109375" style="26" customWidth="1"/>
    <col min="13323" max="13323" width="23.42578125" style="26" customWidth="1"/>
    <col min="13324" max="13324" width="26.5703125" style="26" customWidth="1"/>
    <col min="13325" max="13569" width="9.140625" style="26"/>
    <col min="13570" max="13570" width="33.140625" style="26" customWidth="1"/>
    <col min="13571" max="13571" width="21.7109375" style="26" customWidth="1"/>
    <col min="13572" max="13572" width="25.28515625" style="26" customWidth="1"/>
    <col min="13573" max="13573" width="23.140625" style="26" customWidth="1"/>
    <col min="13574" max="13574" width="22.7109375" style="26" customWidth="1"/>
    <col min="13575" max="13575" width="23.5703125" style="26" customWidth="1"/>
    <col min="13576" max="13576" width="25.140625" style="26" customWidth="1"/>
    <col min="13577" max="13577" width="26" style="26" customWidth="1"/>
    <col min="13578" max="13578" width="25.7109375" style="26" customWidth="1"/>
    <col min="13579" max="13579" width="23.42578125" style="26" customWidth="1"/>
    <col min="13580" max="13580" width="26.5703125" style="26" customWidth="1"/>
    <col min="13581" max="13825" width="9.140625" style="26"/>
    <col min="13826" max="13826" width="33.140625" style="26" customWidth="1"/>
    <col min="13827" max="13827" width="21.7109375" style="26" customWidth="1"/>
    <col min="13828" max="13828" width="25.28515625" style="26" customWidth="1"/>
    <col min="13829" max="13829" width="23.140625" style="26" customWidth="1"/>
    <col min="13830" max="13830" width="22.7109375" style="26" customWidth="1"/>
    <col min="13831" max="13831" width="23.5703125" style="26" customWidth="1"/>
    <col min="13832" max="13832" width="25.140625" style="26" customWidth="1"/>
    <col min="13833" max="13833" width="26" style="26" customWidth="1"/>
    <col min="13834" max="13834" width="25.7109375" style="26" customWidth="1"/>
    <col min="13835" max="13835" width="23.42578125" style="26" customWidth="1"/>
    <col min="13836" max="13836" width="26.5703125" style="26" customWidth="1"/>
    <col min="13837" max="14081" width="9.140625" style="26"/>
    <col min="14082" max="14082" width="33.140625" style="26" customWidth="1"/>
    <col min="14083" max="14083" width="21.7109375" style="26" customWidth="1"/>
    <col min="14084" max="14084" width="25.28515625" style="26" customWidth="1"/>
    <col min="14085" max="14085" width="23.140625" style="26" customWidth="1"/>
    <col min="14086" max="14086" width="22.7109375" style="26" customWidth="1"/>
    <col min="14087" max="14087" width="23.5703125" style="26" customWidth="1"/>
    <col min="14088" max="14088" width="25.140625" style="26" customWidth="1"/>
    <col min="14089" max="14089" width="26" style="26" customWidth="1"/>
    <col min="14090" max="14090" width="25.7109375" style="26" customWidth="1"/>
    <col min="14091" max="14091" width="23.42578125" style="26" customWidth="1"/>
    <col min="14092" max="14092" width="26.5703125" style="26" customWidth="1"/>
    <col min="14093" max="14337" width="9.140625" style="26"/>
    <col min="14338" max="14338" width="33.140625" style="26" customWidth="1"/>
    <col min="14339" max="14339" width="21.7109375" style="26" customWidth="1"/>
    <col min="14340" max="14340" width="25.28515625" style="26" customWidth="1"/>
    <col min="14341" max="14341" width="23.140625" style="26" customWidth="1"/>
    <col min="14342" max="14342" width="22.7109375" style="26" customWidth="1"/>
    <col min="14343" max="14343" width="23.5703125" style="26" customWidth="1"/>
    <col min="14344" max="14344" width="25.140625" style="26" customWidth="1"/>
    <col min="14345" max="14345" width="26" style="26" customWidth="1"/>
    <col min="14346" max="14346" width="25.7109375" style="26" customWidth="1"/>
    <col min="14347" max="14347" width="23.42578125" style="26" customWidth="1"/>
    <col min="14348" max="14348" width="26.5703125" style="26" customWidth="1"/>
    <col min="14349" max="14593" width="9.140625" style="26"/>
    <col min="14594" max="14594" width="33.140625" style="26" customWidth="1"/>
    <col min="14595" max="14595" width="21.7109375" style="26" customWidth="1"/>
    <col min="14596" max="14596" width="25.28515625" style="26" customWidth="1"/>
    <col min="14597" max="14597" width="23.140625" style="26" customWidth="1"/>
    <col min="14598" max="14598" width="22.7109375" style="26" customWidth="1"/>
    <col min="14599" max="14599" width="23.5703125" style="26" customWidth="1"/>
    <col min="14600" max="14600" width="25.140625" style="26" customWidth="1"/>
    <col min="14601" max="14601" width="26" style="26" customWidth="1"/>
    <col min="14602" max="14602" width="25.7109375" style="26" customWidth="1"/>
    <col min="14603" max="14603" width="23.42578125" style="26" customWidth="1"/>
    <col min="14604" max="14604" width="26.5703125" style="26" customWidth="1"/>
    <col min="14605" max="14849" width="9.140625" style="26"/>
    <col min="14850" max="14850" width="33.140625" style="26" customWidth="1"/>
    <col min="14851" max="14851" width="21.7109375" style="26" customWidth="1"/>
    <col min="14852" max="14852" width="25.28515625" style="26" customWidth="1"/>
    <col min="14853" max="14853" width="23.140625" style="26" customWidth="1"/>
    <col min="14854" max="14854" width="22.7109375" style="26" customWidth="1"/>
    <col min="14855" max="14855" width="23.5703125" style="26" customWidth="1"/>
    <col min="14856" max="14856" width="25.140625" style="26" customWidth="1"/>
    <col min="14857" max="14857" width="26" style="26" customWidth="1"/>
    <col min="14858" max="14858" width="25.7109375" style="26" customWidth="1"/>
    <col min="14859" max="14859" width="23.42578125" style="26" customWidth="1"/>
    <col min="14860" max="14860" width="26.5703125" style="26" customWidth="1"/>
    <col min="14861" max="15105" width="9.140625" style="26"/>
    <col min="15106" max="15106" width="33.140625" style="26" customWidth="1"/>
    <col min="15107" max="15107" width="21.7109375" style="26" customWidth="1"/>
    <col min="15108" max="15108" width="25.28515625" style="26" customWidth="1"/>
    <col min="15109" max="15109" width="23.140625" style="26" customWidth="1"/>
    <col min="15110" max="15110" width="22.7109375" style="26" customWidth="1"/>
    <col min="15111" max="15111" width="23.5703125" style="26" customWidth="1"/>
    <col min="15112" max="15112" width="25.140625" style="26" customWidth="1"/>
    <col min="15113" max="15113" width="26" style="26" customWidth="1"/>
    <col min="15114" max="15114" width="25.7109375" style="26" customWidth="1"/>
    <col min="15115" max="15115" width="23.42578125" style="26" customWidth="1"/>
    <col min="15116" max="15116" width="26.5703125" style="26" customWidth="1"/>
    <col min="15117" max="15361" width="9.140625" style="26"/>
    <col min="15362" max="15362" width="33.140625" style="26" customWidth="1"/>
    <col min="15363" max="15363" width="21.7109375" style="26" customWidth="1"/>
    <col min="15364" max="15364" width="25.28515625" style="26" customWidth="1"/>
    <col min="15365" max="15365" width="23.140625" style="26" customWidth="1"/>
    <col min="15366" max="15366" width="22.7109375" style="26" customWidth="1"/>
    <col min="15367" max="15367" width="23.5703125" style="26" customWidth="1"/>
    <col min="15368" max="15368" width="25.140625" style="26" customWidth="1"/>
    <col min="15369" max="15369" width="26" style="26" customWidth="1"/>
    <col min="15370" max="15370" width="25.7109375" style="26" customWidth="1"/>
    <col min="15371" max="15371" width="23.42578125" style="26" customWidth="1"/>
    <col min="15372" max="15372" width="26.5703125" style="26" customWidth="1"/>
    <col min="15373" max="15617" width="9.140625" style="26"/>
    <col min="15618" max="15618" width="33.140625" style="26" customWidth="1"/>
    <col min="15619" max="15619" width="21.7109375" style="26" customWidth="1"/>
    <col min="15620" max="15620" width="25.28515625" style="26" customWidth="1"/>
    <col min="15621" max="15621" width="23.140625" style="26" customWidth="1"/>
    <col min="15622" max="15622" width="22.7109375" style="26" customWidth="1"/>
    <col min="15623" max="15623" width="23.5703125" style="26" customWidth="1"/>
    <col min="15624" max="15624" width="25.140625" style="26" customWidth="1"/>
    <col min="15625" max="15625" width="26" style="26" customWidth="1"/>
    <col min="15626" max="15626" width="25.7109375" style="26" customWidth="1"/>
    <col min="15627" max="15627" width="23.42578125" style="26" customWidth="1"/>
    <col min="15628" max="15628" width="26.5703125" style="26" customWidth="1"/>
    <col min="15629" max="15873" width="9.140625" style="26"/>
    <col min="15874" max="15874" width="33.140625" style="26" customWidth="1"/>
    <col min="15875" max="15875" width="21.7109375" style="26" customWidth="1"/>
    <col min="15876" max="15876" width="25.28515625" style="26" customWidth="1"/>
    <col min="15877" max="15877" width="23.140625" style="26" customWidth="1"/>
    <col min="15878" max="15878" width="22.7109375" style="26" customWidth="1"/>
    <col min="15879" max="15879" width="23.5703125" style="26" customWidth="1"/>
    <col min="15880" max="15880" width="25.140625" style="26" customWidth="1"/>
    <col min="15881" max="15881" width="26" style="26" customWidth="1"/>
    <col min="15882" max="15882" width="25.7109375" style="26" customWidth="1"/>
    <col min="15883" max="15883" width="23.42578125" style="26" customWidth="1"/>
    <col min="15884" max="15884" width="26.5703125" style="26" customWidth="1"/>
    <col min="15885" max="16129" width="9.140625" style="26"/>
    <col min="16130" max="16130" width="33.140625" style="26" customWidth="1"/>
    <col min="16131" max="16131" width="21.7109375" style="26" customWidth="1"/>
    <col min="16132" max="16132" width="25.28515625" style="26" customWidth="1"/>
    <col min="16133" max="16133" width="23.140625" style="26" customWidth="1"/>
    <col min="16134" max="16134" width="22.7109375" style="26" customWidth="1"/>
    <col min="16135" max="16135" width="23.5703125" style="26" customWidth="1"/>
    <col min="16136" max="16136" width="25.140625" style="26" customWidth="1"/>
    <col min="16137" max="16137" width="26" style="26" customWidth="1"/>
    <col min="16138" max="16138" width="25.7109375" style="26" customWidth="1"/>
    <col min="16139" max="16139" width="23.42578125" style="26" customWidth="1"/>
    <col min="16140" max="16140" width="26.5703125" style="26" customWidth="1"/>
    <col min="16141" max="16384" width="9.140625" style="26"/>
  </cols>
  <sheetData>
    <row r="1" spans="1:18" ht="20.25">
      <c r="A1" s="1348" t="str">
        <f>Title!A1</f>
        <v>Karnataka Power Transmission Corporation Limited</v>
      </c>
      <c r="B1" s="1348"/>
      <c r="C1" s="1348"/>
      <c r="D1" s="1348"/>
      <c r="E1" s="1348"/>
      <c r="F1" s="1348"/>
      <c r="G1" s="1348"/>
      <c r="H1" s="1348"/>
      <c r="I1" s="1348"/>
      <c r="J1" s="1348"/>
      <c r="K1" s="1348"/>
      <c r="L1" s="1348"/>
    </row>
    <row r="2" spans="1:18" ht="28.5" customHeight="1">
      <c r="A2" s="919" t="str">
        <f>Title!A2</f>
        <v>Bid Enquiry No: KPTCL/2026-27/SS/WORK_INDENT3836</v>
      </c>
      <c r="B2" s="919"/>
      <c r="C2" s="919"/>
      <c r="D2" s="919"/>
      <c r="E2" s="919"/>
      <c r="F2" s="919"/>
      <c r="G2" s="919"/>
      <c r="H2" s="919"/>
      <c r="I2" s="919"/>
      <c r="J2" s="919"/>
      <c r="K2" s="919"/>
      <c r="L2" s="919"/>
    </row>
    <row r="3" spans="1:18" ht="191.45" customHeight="1">
      <c r="A3" s="137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376"/>
      <c r="C3" s="1376"/>
      <c r="D3" s="1376"/>
      <c r="E3" s="1376"/>
      <c r="F3" s="1376"/>
      <c r="G3" s="1376"/>
      <c r="H3" s="1376"/>
      <c r="I3" s="1376"/>
      <c r="J3" s="1376"/>
      <c r="K3" s="1376"/>
      <c r="L3" s="1376"/>
      <c r="M3" s="91"/>
      <c r="N3" s="91"/>
      <c r="O3" s="91"/>
      <c r="P3" s="91"/>
      <c r="Q3" s="91"/>
      <c r="R3" s="91"/>
    </row>
    <row r="4" spans="1:18">
      <c r="A4" s="1377" t="s">
        <v>2360</v>
      </c>
      <c r="B4" s="1377"/>
      <c r="C4" s="1377"/>
      <c r="D4" s="1377"/>
      <c r="E4" s="1377"/>
      <c r="F4" s="1377"/>
      <c r="G4" s="1377"/>
      <c r="H4" s="1377"/>
      <c r="I4" s="1377"/>
      <c r="J4" s="1377"/>
      <c r="K4" s="1377"/>
      <c r="L4" s="1377"/>
    </row>
    <row r="5" spans="1:18">
      <c r="A5" s="1352" t="s">
        <v>1734</v>
      </c>
      <c r="B5" s="1352"/>
      <c r="C5" s="1352"/>
      <c r="D5" s="1352"/>
      <c r="E5" s="1352"/>
      <c r="F5" s="1352"/>
      <c r="G5" s="1352"/>
      <c r="H5" s="1352"/>
      <c r="I5" s="1352"/>
      <c r="J5" s="1352"/>
      <c r="K5" s="1352"/>
      <c r="L5" s="1352"/>
      <c r="M5" s="27"/>
      <c r="N5" s="27"/>
      <c r="O5" s="27"/>
    </row>
    <row r="6" spans="1:18">
      <c r="A6" s="1352" t="s">
        <v>1735</v>
      </c>
      <c r="B6" s="1352"/>
      <c r="C6" s="1352"/>
      <c r="D6" s="1352"/>
      <c r="E6" s="1352"/>
      <c r="F6" s="1352"/>
      <c r="G6" s="1352"/>
      <c r="H6" s="1352"/>
      <c r="I6" s="1352"/>
      <c r="J6" s="1352"/>
      <c r="K6" s="1352"/>
      <c r="L6" s="1352"/>
    </row>
    <row r="7" spans="1:18">
      <c r="A7" s="410" t="s">
        <v>1659</v>
      </c>
      <c r="B7" s="437" t="s">
        <v>565</v>
      </c>
      <c r="C7" s="485"/>
      <c r="D7" s="246"/>
      <c r="E7" s="246"/>
      <c r="F7" s="246"/>
      <c r="G7" s="246"/>
      <c r="H7" s="246"/>
      <c r="I7" s="246"/>
      <c r="J7" s="246"/>
      <c r="K7" s="246"/>
      <c r="L7" s="246"/>
    </row>
    <row r="8" spans="1:18">
      <c r="A8" s="401"/>
      <c r="B8" s="469" t="s">
        <v>407</v>
      </c>
      <c r="C8" s="485"/>
      <c r="D8" s="246"/>
      <c r="E8" s="246"/>
      <c r="F8" s="246"/>
      <c r="G8" s="246"/>
      <c r="H8" s="246"/>
      <c r="I8" s="246"/>
      <c r="J8" s="246"/>
      <c r="K8" s="246"/>
      <c r="L8" s="246"/>
    </row>
    <row r="9" spans="1:18">
      <c r="A9" s="401"/>
      <c r="B9" s="458" t="s">
        <v>1736</v>
      </c>
      <c r="C9" s="486"/>
      <c r="D9" s="481"/>
      <c r="E9" s="481"/>
      <c r="F9" s="481"/>
      <c r="G9" s="481"/>
      <c r="H9" s="481"/>
      <c r="I9" s="481"/>
      <c r="J9" s="481"/>
      <c r="K9" s="481"/>
      <c r="L9" s="481"/>
    </row>
    <row r="10" spans="1:18">
      <c r="A10" s="401">
        <v>1</v>
      </c>
      <c r="B10" s="460" t="s">
        <v>185</v>
      </c>
      <c r="C10" s="485"/>
      <c r="D10" s="246"/>
      <c r="E10" s="246"/>
      <c r="F10" s="246"/>
      <c r="G10" s="246"/>
      <c r="H10" s="246"/>
      <c r="I10" s="246"/>
      <c r="J10" s="246"/>
      <c r="K10" s="246"/>
      <c r="L10" s="246"/>
    </row>
    <row r="11" spans="1:18">
      <c r="A11" s="401">
        <v>2</v>
      </c>
      <c r="B11" s="460" t="s">
        <v>1661</v>
      </c>
      <c r="C11" s="485"/>
      <c r="D11" s="246"/>
      <c r="E11" s="246"/>
      <c r="F11" s="246"/>
      <c r="G11" s="246"/>
      <c r="H11" s="246"/>
      <c r="I11" s="246"/>
      <c r="J11" s="246"/>
      <c r="K11" s="246"/>
      <c r="L11" s="246"/>
    </row>
    <row r="12" spans="1:18" ht="37.9" customHeight="1">
      <c r="A12" s="401">
        <v>3</v>
      </c>
      <c r="B12" s="460" t="s">
        <v>1662</v>
      </c>
      <c r="C12" s="485"/>
      <c r="D12" s="246"/>
      <c r="E12" s="246"/>
      <c r="F12" s="246"/>
      <c r="G12" s="246"/>
      <c r="H12" s="246"/>
      <c r="I12" s="246"/>
      <c r="J12" s="246"/>
      <c r="K12" s="246"/>
      <c r="L12" s="246"/>
    </row>
    <row r="13" spans="1:18">
      <c r="A13" s="401">
        <v>4</v>
      </c>
      <c r="B13" s="460" t="s">
        <v>1489</v>
      </c>
      <c r="C13" s="485"/>
      <c r="D13" s="246"/>
      <c r="E13" s="246"/>
      <c r="F13" s="246"/>
      <c r="G13" s="246"/>
      <c r="H13" s="246"/>
      <c r="I13" s="246"/>
      <c r="J13" s="246"/>
      <c r="K13" s="246"/>
      <c r="L13" s="246"/>
    </row>
    <row r="14" spans="1:18">
      <c r="A14" s="401">
        <v>5</v>
      </c>
      <c r="B14" s="460" t="s">
        <v>1663</v>
      </c>
      <c r="C14" s="485"/>
      <c r="D14" s="246"/>
      <c r="E14" s="246"/>
      <c r="F14" s="246"/>
      <c r="G14" s="246"/>
      <c r="H14" s="246"/>
      <c r="I14" s="246"/>
      <c r="J14" s="246"/>
      <c r="K14" s="246"/>
      <c r="L14" s="246"/>
    </row>
    <row r="15" spans="1:18">
      <c r="A15" s="401">
        <v>6</v>
      </c>
      <c r="B15" s="460" t="s">
        <v>1664</v>
      </c>
      <c r="C15" s="485"/>
      <c r="D15" s="246"/>
      <c r="E15" s="246"/>
      <c r="F15" s="246"/>
      <c r="G15" s="246"/>
      <c r="H15" s="246"/>
      <c r="I15" s="246"/>
      <c r="J15" s="246"/>
      <c r="K15" s="246"/>
      <c r="L15" s="246"/>
    </row>
    <row r="16" spans="1:18" ht="31.5">
      <c r="A16" s="401">
        <v>7</v>
      </c>
      <c r="B16" s="460" t="s">
        <v>1665</v>
      </c>
      <c r="C16" s="485"/>
      <c r="D16" s="246"/>
      <c r="E16" s="246"/>
      <c r="F16" s="246"/>
      <c r="G16" s="246"/>
      <c r="H16" s="246"/>
      <c r="I16" s="246"/>
      <c r="J16" s="246"/>
      <c r="K16" s="246"/>
      <c r="L16" s="246"/>
    </row>
    <row r="17" spans="1:12" ht="110.45" customHeight="1">
      <c r="A17" s="401">
        <v>8</v>
      </c>
      <c r="B17" s="430" t="s">
        <v>1666</v>
      </c>
      <c r="C17" s="485"/>
      <c r="D17" s="246"/>
      <c r="E17" s="246"/>
      <c r="F17" s="246"/>
      <c r="G17" s="246"/>
      <c r="H17" s="246"/>
      <c r="I17" s="246"/>
      <c r="J17" s="246"/>
      <c r="K17" s="246"/>
      <c r="L17" s="246"/>
    </row>
    <row r="18" spans="1:12" ht="68.45" customHeight="1">
      <c r="A18" s="401">
        <v>9</v>
      </c>
      <c r="B18" s="430" t="s">
        <v>1667</v>
      </c>
      <c r="C18" s="485"/>
      <c r="D18" s="246"/>
      <c r="E18" s="246"/>
      <c r="F18" s="246"/>
      <c r="G18" s="246"/>
      <c r="H18" s="246"/>
      <c r="I18" s="246"/>
      <c r="J18" s="246"/>
      <c r="K18" s="246"/>
      <c r="L18" s="246"/>
    </row>
    <row r="19" spans="1:12" ht="24" customHeight="1">
      <c r="A19" s="1372">
        <v>10</v>
      </c>
      <c r="B19" s="430" t="s">
        <v>1668</v>
      </c>
      <c r="C19" s="485"/>
      <c r="D19" s="246"/>
      <c r="E19" s="246"/>
      <c r="F19" s="246"/>
      <c r="G19" s="246"/>
      <c r="H19" s="246"/>
      <c r="I19" s="246"/>
      <c r="J19" s="246"/>
      <c r="K19" s="246"/>
      <c r="L19" s="246"/>
    </row>
    <row r="20" spans="1:12" ht="87.75" customHeight="1">
      <c r="A20" s="1372"/>
      <c r="B20" s="430" t="s">
        <v>1669</v>
      </c>
      <c r="C20" s="485"/>
      <c r="D20" s="246"/>
      <c r="E20" s="246"/>
      <c r="F20" s="246"/>
      <c r="G20" s="246"/>
      <c r="H20" s="246"/>
      <c r="I20" s="246"/>
      <c r="J20" s="246"/>
      <c r="K20" s="246"/>
      <c r="L20" s="246"/>
    </row>
    <row r="21" spans="1:12" ht="72.599999999999994" customHeight="1">
      <c r="A21" s="1372"/>
      <c r="B21" s="430" t="s">
        <v>1670</v>
      </c>
      <c r="C21" s="485"/>
      <c r="D21" s="246"/>
      <c r="E21" s="246"/>
      <c r="F21" s="246"/>
      <c r="G21" s="246"/>
      <c r="H21" s="246"/>
      <c r="I21" s="246"/>
      <c r="J21" s="246"/>
      <c r="K21" s="246"/>
      <c r="L21" s="246"/>
    </row>
    <row r="22" spans="1:12">
      <c r="A22" s="1372">
        <v>11</v>
      </c>
      <c r="B22" s="460" t="s">
        <v>1671</v>
      </c>
      <c r="C22" s="486"/>
      <c r="D22" s="481"/>
      <c r="E22" s="481"/>
      <c r="F22" s="481"/>
      <c r="G22" s="481"/>
      <c r="H22" s="481"/>
      <c r="I22" s="481"/>
      <c r="J22" s="481"/>
      <c r="K22" s="481"/>
      <c r="L22" s="481"/>
    </row>
    <row r="23" spans="1:12">
      <c r="A23" s="1372"/>
      <c r="B23" s="460" t="s">
        <v>1052</v>
      </c>
      <c r="C23" s="485"/>
      <c r="D23" s="246"/>
      <c r="E23" s="246"/>
      <c r="F23" s="246"/>
      <c r="G23" s="246"/>
      <c r="H23" s="246"/>
      <c r="I23" s="246"/>
      <c r="J23" s="246"/>
      <c r="K23" s="246"/>
      <c r="L23" s="246"/>
    </row>
    <row r="24" spans="1:12" ht="20.25" customHeight="1">
      <c r="A24" s="1372"/>
      <c r="B24" s="460" t="s">
        <v>1672</v>
      </c>
      <c r="C24" s="485"/>
      <c r="D24" s="246"/>
      <c r="E24" s="246"/>
      <c r="F24" s="246"/>
      <c r="G24" s="246"/>
      <c r="H24" s="246"/>
      <c r="I24" s="246"/>
      <c r="J24" s="246"/>
      <c r="K24" s="246"/>
      <c r="L24" s="246"/>
    </row>
    <row r="25" spans="1:12" ht="15.75" customHeight="1">
      <c r="A25" s="1372"/>
      <c r="B25" s="460" t="s">
        <v>1673</v>
      </c>
      <c r="C25" s="485"/>
      <c r="D25" s="246"/>
      <c r="E25" s="246"/>
      <c r="F25" s="246"/>
      <c r="G25" s="246"/>
      <c r="H25" s="246"/>
      <c r="I25" s="246"/>
      <c r="J25" s="246"/>
      <c r="K25" s="246"/>
      <c r="L25" s="246"/>
    </row>
    <row r="26" spans="1:12" ht="33" customHeight="1">
      <c r="A26" s="1372"/>
      <c r="B26" s="460" t="s">
        <v>1737</v>
      </c>
      <c r="C26" s="485"/>
      <c r="D26" s="246"/>
      <c r="E26" s="246"/>
      <c r="F26" s="246"/>
      <c r="G26" s="246"/>
      <c r="H26" s="246"/>
      <c r="I26" s="246"/>
      <c r="J26" s="246"/>
      <c r="K26" s="246"/>
      <c r="L26" s="246"/>
    </row>
    <row r="27" spans="1:12">
      <c r="A27" s="1372"/>
      <c r="B27" s="460" t="s">
        <v>1675</v>
      </c>
      <c r="C27" s="485"/>
      <c r="D27" s="246"/>
      <c r="E27" s="246"/>
      <c r="F27" s="246"/>
      <c r="G27" s="246"/>
      <c r="H27" s="246"/>
      <c r="I27" s="246"/>
      <c r="J27" s="246"/>
      <c r="K27" s="246"/>
      <c r="L27" s="246"/>
    </row>
    <row r="28" spans="1:12" ht="40.5" customHeight="1">
      <c r="A28" s="1372"/>
      <c r="B28" s="482" t="s">
        <v>1676</v>
      </c>
      <c r="C28" s="485"/>
      <c r="D28" s="246"/>
      <c r="E28" s="246"/>
      <c r="F28" s="246"/>
      <c r="G28" s="246"/>
      <c r="H28" s="246"/>
      <c r="I28" s="246"/>
      <c r="J28" s="246"/>
      <c r="K28" s="246"/>
      <c r="L28" s="246"/>
    </row>
    <row r="29" spans="1:12" ht="37.5" customHeight="1">
      <c r="A29" s="401">
        <v>12</v>
      </c>
      <c r="B29" s="430" t="s">
        <v>1677</v>
      </c>
      <c r="C29" s="485"/>
      <c r="D29" s="246"/>
      <c r="E29" s="246"/>
      <c r="F29" s="246"/>
      <c r="G29" s="246"/>
      <c r="H29" s="246"/>
      <c r="I29" s="246"/>
      <c r="J29" s="246"/>
      <c r="K29" s="246"/>
      <c r="L29" s="246"/>
    </row>
    <row r="30" spans="1:12">
      <c r="A30" s="1372">
        <v>13</v>
      </c>
      <c r="B30" s="460" t="s">
        <v>1678</v>
      </c>
      <c r="C30" s="486"/>
      <c r="D30" s="481"/>
      <c r="E30" s="481"/>
      <c r="F30" s="481"/>
      <c r="G30" s="481"/>
      <c r="H30" s="481"/>
      <c r="I30" s="481"/>
      <c r="J30" s="481"/>
      <c r="K30" s="481"/>
      <c r="L30" s="481"/>
    </row>
    <row r="31" spans="1:12" ht="31.5">
      <c r="A31" s="1372"/>
      <c r="B31" s="460" t="s">
        <v>1679</v>
      </c>
      <c r="C31" s="485"/>
      <c r="D31" s="246"/>
      <c r="E31" s="246"/>
      <c r="F31" s="246"/>
      <c r="G31" s="246"/>
      <c r="H31" s="246"/>
      <c r="I31" s="246"/>
      <c r="J31" s="246"/>
      <c r="K31" s="246"/>
      <c r="L31" s="246"/>
    </row>
    <row r="32" spans="1:12" ht="30" customHeight="1">
      <c r="A32" s="1372"/>
      <c r="B32" s="460" t="s">
        <v>1680</v>
      </c>
      <c r="C32" s="485"/>
      <c r="D32" s="246"/>
      <c r="E32" s="246"/>
      <c r="F32" s="246"/>
      <c r="G32" s="246"/>
      <c r="H32" s="246"/>
      <c r="I32" s="246"/>
      <c r="J32" s="246"/>
      <c r="K32" s="246"/>
      <c r="L32" s="246"/>
    </row>
    <row r="33" spans="1:12" ht="38.25" customHeight="1">
      <c r="A33" s="1372"/>
      <c r="B33" s="460" t="s">
        <v>1681</v>
      </c>
      <c r="C33" s="485"/>
      <c r="D33" s="246"/>
      <c r="E33" s="246"/>
      <c r="F33" s="246"/>
      <c r="G33" s="246"/>
      <c r="H33" s="246"/>
      <c r="I33" s="246"/>
      <c r="J33" s="246"/>
      <c r="K33" s="246"/>
      <c r="L33" s="246"/>
    </row>
    <row r="34" spans="1:12">
      <c r="A34" s="1372">
        <v>14</v>
      </c>
      <c r="B34" s="460" t="s">
        <v>1682</v>
      </c>
      <c r="C34" s="486"/>
      <c r="D34" s="481"/>
      <c r="E34" s="481"/>
      <c r="F34" s="481"/>
      <c r="G34" s="481"/>
      <c r="H34" s="481"/>
      <c r="I34" s="481"/>
      <c r="J34" s="481"/>
      <c r="K34" s="481"/>
      <c r="L34" s="481"/>
    </row>
    <row r="35" spans="1:12">
      <c r="A35" s="1372"/>
      <c r="B35" s="460" t="s">
        <v>1052</v>
      </c>
      <c r="C35" s="485"/>
      <c r="D35" s="246"/>
      <c r="E35" s="246"/>
      <c r="F35" s="246"/>
      <c r="G35" s="246"/>
      <c r="H35" s="246"/>
      <c r="I35" s="246"/>
      <c r="J35" s="246"/>
      <c r="K35" s="246"/>
      <c r="L35" s="246"/>
    </row>
    <row r="36" spans="1:12" ht="34.5" customHeight="1">
      <c r="A36" s="1372"/>
      <c r="B36" s="460" t="s">
        <v>1683</v>
      </c>
      <c r="C36" s="485"/>
      <c r="D36" s="246"/>
      <c r="E36" s="246"/>
      <c r="F36" s="246"/>
      <c r="G36" s="246"/>
      <c r="H36" s="246"/>
      <c r="I36" s="246"/>
      <c r="J36" s="246"/>
      <c r="K36" s="246"/>
      <c r="L36" s="246"/>
    </row>
    <row r="37" spans="1:12" ht="35.25" customHeight="1">
      <c r="A37" s="1372"/>
      <c r="B37" s="460" t="s">
        <v>1684</v>
      </c>
      <c r="C37" s="485"/>
      <c r="D37" s="246"/>
      <c r="E37" s="246"/>
      <c r="F37" s="246"/>
      <c r="G37" s="246"/>
      <c r="H37" s="246"/>
      <c r="I37" s="246"/>
      <c r="J37" s="246"/>
      <c r="K37" s="246"/>
      <c r="L37" s="246"/>
    </row>
    <row r="38" spans="1:12">
      <c r="A38" s="1372">
        <v>15</v>
      </c>
      <c r="B38" s="460" t="s">
        <v>1685</v>
      </c>
      <c r="C38" s="485"/>
      <c r="D38" s="246"/>
      <c r="E38" s="246"/>
      <c r="F38" s="246"/>
      <c r="G38" s="246"/>
      <c r="H38" s="246"/>
      <c r="I38" s="246"/>
      <c r="J38" s="246"/>
      <c r="K38" s="246"/>
      <c r="L38" s="246"/>
    </row>
    <row r="39" spans="1:12" ht="31.5">
      <c r="A39" s="1372"/>
      <c r="B39" s="460" t="s">
        <v>1686</v>
      </c>
      <c r="C39" s="485"/>
      <c r="D39" s="246"/>
      <c r="E39" s="246"/>
      <c r="F39" s="246"/>
      <c r="G39" s="246"/>
      <c r="H39" s="246"/>
      <c r="I39" s="246"/>
      <c r="J39" s="246"/>
      <c r="K39" s="246"/>
      <c r="L39" s="246"/>
    </row>
    <row r="40" spans="1:12">
      <c r="A40" s="1372"/>
      <c r="B40" s="460" t="s">
        <v>1687</v>
      </c>
      <c r="C40" s="485"/>
      <c r="D40" s="246"/>
      <c r="E40" s="246"/>
      <c r="F40" s="246"/>
      <c r="G40" s="246"/>
      <c r="H40" s="246"/>
      <c r="I40" s="246"/>
      <c r="J40" s="246"/>
      <c r="K40" s="246"/>
      <c r="L40" s="246"/>
    </row>
    <row r="41" spans="1:12" ht="48.75" customHeight="1">
      <c r="A41" s="1372"/>
      <c r="B41" s="460" t="s">
        <v>1688</v>
      </c>
      <c r="C41" s="485"/>
      <c r="D41" s="246"/>
      <c r="E41" s="246"/>
      <c r="F41" s="246"/>
      <c r="G41" s="246"/>
      <c r="H41" s="246"/>
      <c r="I41" s="246"/>
      <c r="J41" s="246"/>
      <c r="K41" s="246"/>
      <c r="L41" s="246"/>
    </row>
    <row r="42" spans="1:12" ht="34.5" customHeight="1">
      <c r="A42" s="1372"/>
      <c r="B42" s="460" t="s">
        <v>1689</v>
      </c>
      <c r="C42" s="485"/>
      <c r="D42" s="246"/>
      <c r="E42" s="246"/>
      <c r="F42" s="246"/>
      <c r="G42" s="246"/>
      <c r="H42" s="246"/>
      <c r="I42" s="246"/>
      <c r="J42" s="246"/>
      <c r="K42" s="246"/>
      <c r="L42" s="246"/>
    </row>
    <row r="43" spans="1:12" ht="29.25" customHeight="1">
      <c r="A43" s="1372"/>
      <c r="B43" s="460" t="s">
        <v>1690</v>
      </c>
      <c r="C43" s="485"/>
      <c r="D43" s="246"/>
      <c r="E43" s="246"/>
      <c r="F43" s="246"/>
      <c r="G43" s="246"/>
      <c r="H43" s="246"/>
      <c r="I43" s="246"/>
      <c r="J43" s="246"/>
      <c r="K43" s="246"/>
      <c r="L43" s="246"/>
    </row>
    <row r="44" spans="1:12" ht="58.5" customHeight="1">
      <c r="A44" s="1372"/>
      <c r="B44" s="460" t="s">
        <v>1691</v>
      </c>
      <c r="C44" s="485"/>
      <c r="D44" s="246"/>
      <c r="E44" s="246"/>
      <c r="F44" s="246"/>
      <c r="G44" s="246"/>
      <c r="H44" s="246"/>
      <c r="I44" s="246"/>
      <c r="J44" s="246"/>
      <c r="K44" s="246"/>
      <c r="L44" s="246"/>
    </row>
    <row r="45" spans="1:12" ht="27.75" customHeight="1">
      <c r="A45" s="1372"/>
      <c r="B45" s="460" t="s">
        <v>1692</v>
      </c>
      <c r="C45" s="485"/>
      <c r="D45" s="246"/>
      <c r="E45" s="246"/>
      <c r="F45" s="246"/>
      <c r="G45" s="246"/>
      <c r="H45" s="246"/>
      <c r="I45" s="246"/>
      <c r="J45" s="246"/>
      <c r="K45" s="246"/>
      <c r="L45" s="246"/>
    </row>
    <row r="46" spans="1:12" ht="27" customHeight="1">
      <c r="A46" s="1372">
        <v>16</v>
      </c>
      <c r="B46" s="430" t="s">
        <v>1693</v>
      </c>
      <c r="C46" s="485"/>
      <c r="D46" s="246"/>
      <c r="E46" s="246"/>
      <c r="F46" s="246"/>
      <c r="G46" s="246"/>
      <c r="H46" s="246"/>
      <c r="I46" s="246"/>
      <c r="J46" s="246"/>
      <c r="K46" s="246"/>
      <c r="L46" s="246"/>
    </row>
    <row r="47" spans="1:12">
      <c r="A47" s="1372"/>
      <c r="B47" s="460" t="s">
        <v>1694</v>
      </c>
      <c r="C47" s="485"/>
      <c r="D47" s="246"/>
      <c r="E47" s="246"/>
      <c r="F47" s="246"/>
      <c r="G47" s="246"/>
      <c r="H47" s="246"/>
      <c r="I47" s="246"/>
      <c r="J47" s="246"/>
      <c r="K47" s="246"/>
      <c r="L47" s="246"/>
    </row>
    <row r="48" spans="1:12" ht="30.75" customHeight="1">
      <c r="A48" s="1372"/>
      <c r="B48" s="460" t="s">
        <v>1738</v>
      </c>
      <c r="C48" s="485"/>
      <c r="D48" s="246"/>
      <c r="E48" s="246"/>
      <c r="F48" s="246"/>
      <c r="G48" s="246"/>
      <c r="H48" s="246"/>
      <c r="I48" s="246"/>
      <c r="J48" s="246"/>
      <c r="K48" s="246"/>
      <c r="L48" s="246"/>
    </row>
    <row r="49" spans="1:12" ht="15.75" customHeight="1">
      <c r="A49" s="1372"/>
      <c r="B49" s="460" t="s">
        <v>1696</v>
      </c>
      <c r="C49" s="485"/>
      <c r="D49" s="246"/>
      <c r="E49" s="246"/>
      <c r="F49" s="246"/>
      <c r="G49" s="246"/>
      <c r="H49" s="246"/>
      <c r="I49" s="246"/>
      <c r="J49" s="246"/>
      <c r="K49" s="246"/>
      <c r="L49" s="246"/>
    </row>
    <row r="50" spans="1:12" ht="15.75" customHeight="1">
      <c r="A50" s="1372"/>
      <c r="B50" s="460" t="s">
        <v>1697</v>
      </c>
      <c r="C50" s="485"/>
      <c r="D50" s="246"/>
      <c r="E50" s="246"/>
      <c r="F50" s="246"/>
      <c r="G50" s="246"/>
      <c r="H50" s="246"/>
      <c r="I50" s="246"/>
      <c r="J50" s="246"/>
      <c r="K50" s="246"/>
      <c r="L50" s="246"/>
    </row>
    <row r="51" spans="1:12">
      <c r="A51" s="1372">
        <v>17</v>
      </c>
      <c r="B51" s="460" t="s">
        <v>1698</v>
      </c>
      <c r="C51" s="485"/>
      <c r="D51" s="246"/>
      <c r="E51" s="246"/>
      <c r="F51" s="246"/>
      <c r="G51" s="246"/>
      <c r="H51" s="246"/>
      <c r="I51" s="246"/>
      <c r="J51" s="246"/>
      <c r="K51" s="246"/>
      <c r="L51" s="246"/>
    </row>
    <row r="52" spans="1:12" ht="50.25" customHeight="1">
      <c r="A52" s="1372"/>
      <c r="B52" s="460" t="s">
        <v>1699</v>
      </c>
      <c r="C52" s="485"/>
      <c r="D52" s="246"/>
      <c r="E52" s="246"/>
      <c r="F52" s="246"/>
      <c r="G52" s="246"/>
      <c r="H52" s="246"/>
      <c r="I52" s="246"/>
      <c r="J52" s="246"/>
      <c r="K52" s="246"/>
      <c r="L52" s="246"/>
    </row>
    <row r="53" spans="1:12" ht="54.75" customHeight="1">
      <c r="A53" s="1372"/>
      <c r="B53" s="460" t="s">
        <v>1700</v>
      </c>
      <c r="C53" s="485"/>
      <c r="D53" s="246"/>
      <c r="E53" s="246"/>
      <c r="F53" s="246"/>
      <c r="G53" s="246"/>
      <c r="H53" s="246"/>
      <c r="I53" s="246"/>
      <c r="J53" s="246"/>
      <c r="K53" s="246"/>
      <c r="L53" s="246"/>
    </row>
    <row r="54" spans="1:12" ht="37.5" customHeight="1">
      <c r="A54" s="1372"/>
      <c r="B54" s="460" t="s">
        <v>1701</v>
      </c>
      <c r="C54" s="485"/>
      <c r="D54" s="246"/>
      <c r="E54" s="246"/>
      <c r="F54" s="246"/>
      <c r="G54" s="246"/>
      <c r="H54" s="246"/>
      <c r="I54" s="246"/>
      <c r="J54" s="246"/>
      <c r="K54" s="246"/>
      <c r="L54" s="246"/>
    </row>
    <row r="55" spans="1:12" ht="37.5" customHeight="1">
      <c r="A55" s="1372"/>
      <c r="B55" s="460" t="s">
        <v>1702</v>
      </c>
      <c r="C55" s="485"/>
      <c r="D55" s="246"/>
      <c r="E55" s="246"/>
      <c r="F55" s="246"/>
      <c r="G55" s="246"/>
      <c r="H55" s="246"/>
      <c r="I55" s="246"/>
      <c r="J55" s="246"/>
      <c r="K55" s="246"/>
      <c r="L55" s="246"/>
    </row>
    <row r="56" spans="1:12" ht="63">
      <c r="A56" s="1372"/>
      <c r="B56" s="460" t="s">
        <v>1703</v>
      </c>
      <c r="C56" s="485"/>
      <c r="D56" s="246"/>
      <c r="E56" s="246"/>
      <c r="F56" s="246"/>
      <c r="G56" s="246"/>
      <c r="H56" s="246"/>
      <c r="I56" s="246"/>
      <c r="J56" s="246"/>
      <c r="K56" s="246"/>
      <c r="L56" s="246"/>
    </row>
    <row r="57" spans="1:12" ht="21" customHeight="1">
      <c r="A57" s="1372">
        <v>18</v>
      </c>
      <c r="B57" s="460" t="s">
        <v>1704</v>
      </c>
      <c r="C57" s="485"/>
      <c r="D57" s="246"/>
      <c r="E57" s="246"/>
      <c r="F57" s="246"/>
      <c r="G57" s="246"/>
      <c r="H57" s="246"/>
      <c r="I57" s="246"/>
      <c r="J57" s="246"/>
      <c r="K57" s="246"/>
      <c r="L57" s="246"/>
    </row>
    <row r="58" spans="1:12" ht="31.5">
      <c r="A58" s="1372"/>
      <c r="B58" s="460" t="s">
        <v>1705</v>
      </c>
      <c r="C58" s="485"/>
      <c r="D58" s="246"/>
      <c r="E58" s="246"/>
      <c r="F58" s="246"/>
      <c r="G58" s="246"/>
      <c r="H58" s="246"/>
      <c r="I58" s="246"/>
      <c r="J58" s="246"/>
      <c r="K58" s="246"/>
      <c r="L58" s="246"/>
    </row>
    <row r="59" spans="1:12">
      <c r="A59" s="1372">
        <v>19</v>
      </c>
      <c r="B59" s="460" t="s">
        <v>1706</v>
      </c>
      <c r="C59" s="485"/>
      <c r="D59" s="246"/>
      <c r="E59" s="246"/>
      <c r="F59" s="246"/>
      <c r="G59" s="246"/>
      <c r="H59" s="246"/>
      <c r="I59" s="246"/>
      <c r="J59" s="246"/>
      <c r="K59" s="246"/>
      <c r="L59" s="246"/>
    </row>
    <row r="60" spans="1:12" ht="60.75" customHeight="1">
      <c r="A60" s="1372"/>
      <c r="B60" s="460" t="s">
        <v>1707</v>
      </c>
      <c r="C60" s="485"/>
      <c r="D60" s="246"/>
      <c r="E60" s="246"/>
      <c r="F60" s="246"/>
      <c r="G60" s="246"/>
      <c r="H60" s="246"/>
      <c r="I60" s="246"/>
      <c r="J60" s="246"/>
      <c r="K60" s="246"/>
      <c r="L60" s="246"/>
    </row>
    <row r="61" spans="1:12" ht="31.5">
      <c r="A61" s="1372"/>
      <c r="B61" s="460" t="s">
        <v>1708</v>
      </c>
      <c r="C61" s="485"/>
      <c r="D61" s="246"/>
      <c r="E61" s="246"/>
      <c r="F61" s="246"/>
      <c r="G61" s="246"/>
      <c r="H61" s="246"/>
      <c r="I61" s="246"/>
      <c r="J61" s="246"/>
      <c r="K61" s="246"/>
      <c r="L61" s="246"/>
    </row>
    <row r="62" spans="1:12" ht="50.25" customHeight="1">
      <c r="A62" s="478">
        <v>20</v>
      </c>
      <c r="B62" s="460" t="s">
        <v>1709</v>
      </c>
      <c r="C62" s="485"/>
      <c r="D62" s="246"/>
      <c r="E62" s="246"/>
      <c r="F62" s="246"/>
      <c r="G62" s="246"/>
      <c r="H62" s="246"/>
      <c r="I62" s="246"/>
      <c r="J62" s="246"/>
      <c r="K62" s="246"/>
      <c r="L62" s="246"/>
    </row>
    <row r="63" spans="1:12">
      <c r="A63" s="1372">
        <v>21</v>
      </c>
      <c r="B63" s="460" t="s">
        <v>1710</v>
      </c>
      <c r="C63" s="485"/>
      <c r="D63" s="246"/>
      <c r="E63" s="246"/>
      <c r="F63" s="246"/>
      <c r="G63" s="246"/>
      <c r="H63" s="246"/>
      <c r="I63" s="246"/>
      <c r="J63" s="246"/>
      <c r="K63" s="246"/>
      <c r="L63" s="246"/>
    </row>
    <row r="64" spans="1:12">
      <c r="A64" s="1372"/>
      <c r="B64" s="460" t="s">
        <v>1711</v>
      </c>
      <c r="C64" s="485"/>
      <c r="D64" s="246"/>
      <c r="E64" s="246"/>
      <c r="F64" s="246"/>
      <c r="G64" s="246"/>
      <c r="H64" s="246"/>
      <c r="I64" s="246"/>
      <c r="J64" s="246"/>
      <c r="K64" s="246"/>
      <c r="L64" s="246"/>
    </row>
    <row r="65" spans="1:12">
      <c r="A65" s="1372"/>
      <c r="B65" s="460" t="s">
        <v>1712</v>
      </c>
      <c r="C65" s="485"/>
      <c r="D65" s="246"/>
      <c r="E65" s="246"/>
      <c r="F65" s="246"/>
      <c r="G65" s="246"/>
      <c r="H65" s="246"/>
      <c r="I65" s="246"/>
      <c r="J65" s="246"/>
      <c r="K65" s="246"/>
      <c r="L65" s="246"/>
    </row>
    <row r="66" spans="1:12" ht="37.5" customHeight="1">
      <c r="A66" s="478">
        <v>22</v>
      </c>
      <c r="B66" s="460" t="s">
        <v>1713</v>
      </c>
      <c r="C66" s="485"/>
      <c r="D66" s="246"/>
      <c r="E66" s="246"/>
      <c r="F66" s="246"/>
      <c r="G66" s="246"/>
      <c r="H66" s="246"/>
      <c r="I66" s="246"/>
      <c r="J66" s="246"/>
      <c r="K66" s="246"/>
      <c r="L66" s="246"/>
    </row>
    <row r="67" spans="1:12" ht="36" customHeight="1">
      <c r="A67" s="478">
        <v>23</v>
      </c>
      <c r="B67" s="430" t="s">
        <v>1714</v>
      </c>
      <c r="C67" s="485"/>
      <c r="D67" s="246"/>
      <c r="E67" s="246"/>
      <c r="F67" s="246"/>
      <c r="G67" s="246"/>
      <c r="H67" s="246"/>
      <c r="I67" s="246"/>
      <c r="J67" s="246"/>
      <c r="K67" s="246"/>
      <c r="L67" s="246"/>
    </row>
    <row r="68" spans="1:12" ht="31.5">
      <c r="A68" s="478">
        <v>24</v>
      </c>
      <c r="B68" s="460" t="s">
        <v>1739</v>
      </c>
      <c r="C68" s="485"/>
      <c r="D68" s="246"/>
      <c r="E68" s="246"/>
      <c r="F68" s="246"/>
      <c r="G68" s="246"/>
      <c r="H68" s="246"/>
      <c r="I68" s="246"/>
      <c r="J68" s="246"/>
      <c r="K68" s="246"/>
      <c r="L68" s="246"/>
    </row>
    <row r="69" spans="1:12" ht="94.5">
      <c r="A69" s="478"/>
      <c r="B69" s="483" t="s">
        <v>2337</v>
      </c>
      <c r="C69" s="485"/>
      <c r="D69" s="246"/>
      <c r="E69" s="246"/>
      <c r="F69" s="246"/>
      <c r="G69" s="246"/>
      <c r="H69" s="246"/>
      <c r="I69" s="246"/>
      <c r="J69" s="246"/>
      <c r="K69" s="246"/>
      <c r="L69" s="246"/>
    </row>
    <row r="70" spans="1:12">
      <c r="A70" s="478"/>
      <c r="B70" s="460" t="s">
        <v>1716</v>
      </c>
      <c r="C70" s="485"/>
      <c r="D70" s="246"/>
      <c r="E70" s="246"/>
      <c r="F70" s="246"/>
      <c r="G70" s="246"/>
      <c r="H70" s="246"/>
      <c r="I70" s="246"/>
      <c r="J70" s="246"/>
      <c r="K70" s="246"/>
      <c r="L70" s="246"/>
    </row>
    <row r="71" spans="1:12" ht="31.5">
      <c r="A71" s="478"/>
      <c r="B71" s="460" t="s">
        <v>1717</v>
      </c>
      <c r="C71" s="485"/>
      <c r="D71" s="246"/>
      <c r="E71" s="246"/>
      <c r="F71" s="246"/>
      <c r="G71" s="246"/>
      <c r="H71" s="246"/>
      <c r="I71" s="246"/>
      <c r="J71" s="246"/>
      <c r="K71" s="246"/>
      <c r="L71" s="246"/>
    </row>
    <row r="72" spans="1:12">
      <c r="A72" s="478"/>
      <c r="B72" s="460" t="s">
        <v>1718</v>
      </c>
      <c r="C72" s="485"/>
      <c r="D72" s="246"/>
      <c r="E72" s="246"/>
      <c r="F72" s="246"/>
      <c r="G72" s="246"/>
      <c r="H72" s="246"/>
      <c r="I72" s="246"/>
      <c r="J72" s="246"/>
      <c r="K72" s="246"/>
      <c r="L72" s="246"/>
    </row>
    <row r="73" spans="1:12" ht="31.5">
      <c r="A73" s="478"/>
      <c r="B73" s="460" t="s">
        <v>1719</v>
      </c>
      <c r="C73" s="485"/>
      <c r="D73" s="246"/>
      <c r="E73" s="246"/>
      <c r="F73" s="246"/>
      <c r="G73" s="246"/>
      <c r="H73" s="246"/>
      <c r="I73" s="246"/>
      <c r="J73" s="246"/>
      <c r="K73" s="246"/>
      <c r="L73" s="246"/>
    </row>
    <row r="74" spans="1:12">
      <c r="A74" s="478"/>
      <c r="B74" s="460" t="s">
        <v>1720</v>
      </c>
      <c r="C74" s="485"/>
      <c r="D74" s="246"/>
      <c r="E74" s="246"/>
      <c r="F74" s="246"/>
      <c r="G74" s="246"/>
      <c r="H74" s="246"/>
      <c r="I74" s="246"/>
      <c r="J74" s="246"/>
      <c r="K74" s="246"/>
      <c r="L74" s="246"/>
    </row>
    <row r="75" spans="1:12" ht="31.5">
      <c r="A75" s="478"/>
      <c r="B75" s="460" t="s">
        <v>1721</v>
      </c>
      <c r="C75" s="485"/>
      <c r="D75" s="246"/>
      <c r="E75" s="246"/>
      <c r="F75" s="246"/>
      <c r="G75" s="246"/>
      <c r="H75" s="246"/>
      <c r="I75" s="246"/>
      <c r="J75" s="246"/>
      <c r="K75" s="246"/>
      <c r="L75" s="246"/>
    </row>
    <row r="76" spans="1:12" ht="31.5">
      <c r="A76" s="478"/>
      <c r="B76" s="460" t="s">
        <v>1722</v>
      </c>
      <c r="C76" s="485"/>
      <c r="D76" s="246"/>
      <c r="E76" s="246"/>
      <c r="F76" s="246"/>
      <c r="G76" s="246"/>
      <c r="H76" s="246"/>
      <c r="I76" s="246"/>
      <c r="J76" s="246"/>
      <c r="K76" s="246"/>
      <c r="L76" s="246"/>
    </row>
    <row r="77" spans="1:12" ht="94.5">
      <c r="A77" s="478"/>
      <c r="B77" s="483" t="s">
        <v>1723</v>
      </c>
      <c r="C77" s="485"/>
      <c r="D77" s="246"/>
      <c r="E77" s="246"/>
      <c r="F77" s="246"/>
      <c r="G77" s="246"/>
      <c r="H77" s="246"/>
      <c r="I77" s="246"/>
      <c r="J77" s="246"/>
      <c r="K77" s="246"/>
      <c r="L77" s="246"/>
    </row>
    <row r="78" spans="1:12" ht="63">
      <c r="A78" s="478"/>
      <c r="B78" s="483" t="s">
        <v>1724</v>
      </c>
      <c r="C78" s="485"/>
      <c r="D78" s="246"/>
      <c r="E78" s="246"/>
      <c r="F78" s="246"/>
      <c r="G78" s="246"/>
      <c r="H78" s="246"/>
      <c r="I78" s="246"/>
      <c r="J78" s="246"/>
      <c r="K78" s="246"/>
      <c r="L78" s="246"/>
    </row>
    <row r="79" spans="1:12" ht="63">
      <c r="A79" s="478"/>
      <c r="B79" s="483" t="s">
        <v>1725</v>
      </c>
      <c r="C79" s="485"/>
      <c r="D79" s="246"/>
      <c r="E79" s="246"/>
      <c r="F79" s="246"/>
      <c r="G79" s="246"/>
      <c r="H79" s="246"/>
      <c r="I79" s="246"/>
      <c r="J79" s="246"/>
      <c r="K79" s="246"/>
      <c r="L79" s="246"/>
    </row>
    <row r="80" spans="1:12" ht="31.5">
      <c r="A80" s="478"/>
      <c r="B80" s="460" t="s">
        <v>1726</v>
      </c>
      <c r="C80" s="485"/>
      <c r="D80" s="246"/>
      <c r="E80" s="246"/>
      <c r="F80" s="246"/>
      <c r="G80" s="246"/>
      <c r="H80" s="246"/>
      <c r="I80" s="246"/>
      <c r="J80" s="246"/>
      <c r="K80" s="246"/>
      <c r="L80" s="246"/>
    </row>
    <row r="81" spans="1:12" ht="78.75">
      <c r="A81" s="478"/>
      <c r="B81" s="483" t="s">
        <v>1727</v>
      </c>
      <c r="C81" s="485"/>
      <c r="D81" s="246"/>
      <c r="E81" s="246"/>
      <c r="F81" s="246"/>
      <c r="G81" s="246"/>
      <c r="H81" s="246"/>
      <c r="I81" s="246"/>
      <c r="J81" s="246"/>
      <c r="K81" s="246"/>
      <c r="L81" s="246"/>
    </row>
    <row r="82" spans="1:12" ht="31.5">
      <c r="A82" s="478"/>
      <c r="B82" s="460" t="s">
        <v>1728</v>
      </c>
      <c r="C82" s="485"/>
      <c r="D82" s="246"/>
      <c r="E82" s="246"/>
      <c r="F82" s="246"/>
      <c r="G82" s="246"/>
      <c r="H82" s="246"/>
      <c r="I82" s="246"/>
      <c r="J82" s="246"/>
      <c r="K82" s="246"/>
      <c r="L82" s="246"/>
    </row>
    <row r="83" spans="1:12" ht="47.25">
      <c r="A83" s="478"/>
      <c r="B83" s="460" t="s">
        <v>1729</v>
      </c>
      <c r="C83" s="485"/>
      <c r="D83" s="246"/>
      <c r="E83" s="246"/>
      <c r="F83" s="246"/>
      <c r="G83" s="246"/>
      <c r="H83" s="246"/>
      <c r="I83" s="246"/>
      <c r="J83" s="246"/>
      <c r="K83" s="246"/>
      <c r="L83" s="246"/>
    </row>
    <row r="84" spans="1:12" ht="63">
      <c r="A84" s="478"/>
      <c r="B84" s="483" t="s">
        <v>1730</v>
      </c>
      <c r="C84" s="485"/>
      <c r="D84" s="246"/>
      <c r="E84" s="246"/>
      <c r="F84" s="246"/>
      <c r="G84" s="246"/>
      <c r="H84" s="246"/>
      <c r="I84" s="246"/>
      <c r="J84" s="246"/>
      <c r="K84" s="246"/>
      <c r="L84" s="246"/>
    </row>
    <row r="85" spans="1:12" ht="31.5">
      <c r="A85" s="478"/>
      <c r="B85" s="460" t="s">
        <v>1731</v>
      </c>
      <c r="C85" s="485"/>
      <c r="D85" s="246"/>
      <c r="E85" s="246"/>
      <c r="F85" s="246"/>
      <c r="G85" s="246"/>
      <c r="H85" s="246"/>
      <c r="I85" s="246"/>
      <c r="J85" s="246"/>
      <c r="K85" s="246"/>
      <c r="L85" s="246"/>
    </row>
    <row r="86" spans="1:12" ht="78.75">
      <c r="A86" s="478"/>
      <c r="B86" s="460" t="s">
        <v>1732</v>
      </c>
      <c r="C86" s="485"/>
      <c r="D86" s="246"/>
      <c r="E86" s="246"/>
      <c r="F86" s="246"/>
      <c r="G86" s="246"/>
      <c r="H86" s="246"/>
      <c r="I86" s="246"/>
      <c r="J86" s="246"/>
      <c r="K86" s="246"/>
      <c r="L86" s="246"/>
    </row>
    <row r="88" spans="1:12" ht="28.15" customHeight="1">
      <c r="A88" s="457" t="s">
        <v>53</v>
      </c>
      <c r="B88" s="413"/>
      <c r="F88" s="487" t="s">
        <v>65</v>
      </c>
      <c r="G88" s="446"/>
    </row>
    <row r="89" spans="1:12" ht="28.9" customHeight="1">
      <c r="A89" s="457" t="s">
        <v>55</v>
      </c>
      <c r="B89" s="413"/>
      <c r="F89" s="487" t="s">
        <v>66</v>
      </c>
      <c r="G89" s="446"/>
    </row>
    <row r="90" spans="1:12" ht="47.25">
      <c r="B90" s="26"/>
      <c r="F90" s="488" t="s">
        <v>67</v>
      </c>
      <c r="G90" s="446"/>
    </row>
  </sheetData>
  <mergeCells count="16">
    <mergeCell ref="A57:A58"/>
    <mergeCell ref="A59:A61"/>
    <mergeCell ref="A63:A65"/>
    <mergeCell ref="A1:L1"/>
    <mergeCell ref="A22:A28"/>
    <mergeCell ref="A30:A33"/>
    <mergeCell ref="A34:A37"/>
    <mergeCell ref="A38:A45"/>
    <mergeCell ref="A46:A50"/>
    <mergeCell ref="A51:A56"/>
    <mergeCell ref="A2:L2"/>
    <mergeCell ref="A3:L3"/>
    <mergeCell ref="A4:L4"/>
    <mergeCell ref="A5:L5"/>
    <mergeCell ref="A6:L6"/>
    <mergeCell ref="A19:A21"/>
  </mergeCell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58">
    <pageSetUpPr fitToPage="1"/>
  </sheetPr>
  <dimension ref="A1:R137"/>
  <sheetViews>
    <sheetView topLeftCell="A30" workbookViewId="0">
      <selection activeCell="A4" sqref="A4:D4"/>
    </sheetView>
  </sheetViews>
  <sheetFormatPr defaultColWidth="9.140625" defaultRowHeight="15.75"/>
  <cols>
    <col min="1" max="1" width="9.140625" style="408"/>
    <col min="2" max="2" width="38.28515625" style="270" customWidth="1"/>
    <col min="3" max="3" width="58.85546875" style="26" customWidth="1"/>
    <col min="4" max="4" width="26.140625" style="26" customWidth="1"/>
    <col min="5" max="257" width="9.140625" style="26"/>
    <col min="258" max="258" width="38.28515625" style="26" customWidth="1"/>
    <col min="259" max="259" width="58.85546875" style="26" customWidth="1"/>
    <col min="260" max="260" width="26.140625" style="26" customWidth="1"/>
    <col min="261" max="513" width="9.140625" style="26"/>
    <col min="514" max="514" width="38.28515625" style="26" customWidth="1"/>
    <col min="515" max="515" width="58.85546875" style="26" customWidth="1"/>
    <col min="516" max="516" width="26.140625" style="26" customWidth="1"/>
    <col min="517" max="769" width="9.140625" style="26"/>
    <col min="770" max="770" width="38.28515625" style="26" customWidth="1"/>
    <col min="771" max="771" width="58.85546875" style="26" customWidth="1"/>
    <col min="772" max="772" width="26.140625" style="26" customWidth="1"/>
    <col min="773" max="1025" width="9.140625" style="26"/>
    <col min="1026" max="1026" width="38.28515625" style="26" customWidth="1"/>
    <col min="1027" max="1027" width="58.85546875" style="26" customWidth="1"/>
    <col min="1028" max="1028" width="26.140625" style="26" customWidth="1"/>
    <col min="1029" max="1281" width="9.140625" style="26"/>
    <col min="1282" max="1282" width="38.28515625" style="26" customWidth="1"/>
    <col min="1283" max="1283" width="58.85546875" style="26" customWidth="1"/>
    <col min="1284" max="1284" width="26.140625" style="26" customWidth="1"/>
    <col min="1285" max="1537" width="9.140625" style="26"/>
    <col min="1538" max="1538" width="38.28515625" style="26" customWidth="1"/>
    <col min="1539" max="1539" width="58.85546875" style="26" customWidth="1"/>
    <col min="1540" max="1540" width="26.140625" style="26" customWidth="1"/>
    <col min="1541" max="1793" width="9.140625" style="26"/>
    <col min="1794" max="1794" width="38.28515625" style="26" customWidth="1"/>
    <col min="1795" max="1795" width="58.85546875" style="26" customWidth="1"/>
    <col min="1796" max="1796" width="26.140625" style="26" customWidth="1"/>
    <col min="1797" max="2049" width="9.140625" style="26"/>
    <col min="2050" max="2050" width="38.28515625" style="26" customWidth="1"/>
    <col min="2051" max="2051" width="58.85546875" style="26" customWidth="1"/>
    <col min="2052" max="2052" width="26.140625" style="26" customWidth="1"/>
    <col min="2053" max="2305" width="9.140625" style="26"/>
    <col min="2306" max="2306" width="38.28515625" style="26" customWidth="1"/>
    <col min="2307" max="2307" width="58.85546875" style="26" customWidth="1"/>
    <col min="2308" max="2308" width="26.140625" style="26" customWidth="1"/>
    <col min="2309" max="2561" width="9.140625" style="26"/>
    <col min="2562" max="2562" width="38.28515625" style="26" customWidth="1"/>
    <col min="2563" max="2563" width="58.85546875" style="26" customWidth="1"/>
    <col min="2564" max="2564" width="26.140625" style="26" customWidth="1"/>
    <col min="2565" max="2817" width="9.140625" style="26"/>
    <col min="2818" max="2818" width="38.28515625" style="26" customWidth="1"/>
    <col min="2819" max="2819" width="58.85546875" style="26" customWidth="1"/>
    <col min="2820" max="2820" width="26.140625" style="26" customWidth="1"/>
    <col min="2821" max="3073" width="9.140625" style="26"/>
    <col min="3074" max="3074" width="38.28515625" style="26" customWidth="1"/>
    <col min="3075" max="3075" width="58.85546875" style="26" customWidth="1"/>
    <col min="3076" max="3076" width="26.140625" style="26" customWidth="1"/>
    <col min="3077" max="3329" width="9.140625" style="26"/>
    <col min="3330" max="3330" width="38.28515625" style="26" customWidth="1"/>
    <col min="3331" max="3331" width="58.85546875" style="26" customWidth="1"/>
    <col min="3332" max="3332" width="26.140625" style="26" customWidth="1"/>
    <col min="3333" max="3585" width="9.140625" style="26"/>
    <col min="3586" max="3586" width="38.28515625" style="26" customWidth="1"/>
    <col min="3587" max="3587" width="58.85546875" style="26" customWidth="1"/>
    <col min="3588" max="3588" width="26.140625" style="26" customWidth="1"/>
    <col min="3589" max="3841" width="9.140625" style="26"/>
    <col min="3842" max="3842" width="38.28515625" style="26" customWidth="1"/>
    <col min="3843" max="3843" width="58.85546875" style="26" customWidth="1"/>
    <col min="3844" max="3844" width="26.140625" style="26" customWidth="1"/>
    <col min="3845" max="4097" width="9.140625" style="26"/>
    <col min="4098" max="4098" width="38.28515625" style="26" customWidth="1"/>
    <col min="4099" max="4099" width="58.85546875" style="26" customWidth="1"/>
    <col min="4100" max="4100" width="26.140625" style="26" customWidth="1"/>
    <col min="4101" max="4353" width="9.140625" style="26"/>
    <col min="4354" max="4354" width="38.28515625" style="26" customWidth="1"/>
    <col min="4355" max="4355" width="58.85546875" style="26" customWidth="1"/>
    <col min="4356" max="4356" width="26.140625" style="26" customWidth="1"/>
    <col min="4357" max="4609" width="9.140625" style="26"/>
    <col min="4610" max="4610" width="38.28515625" style="26" customWidth="1"/>
    <col min="4611" max="4611" width="58.85546875" style="26" customWidth="1"/>
    <col min="4612" max="4612" width="26.140625" style="26" customWidth="1"/>
    <col min="4613" max="4865" width="9.140625" style="26"/>
    <col min="4866" max="4866" width="38.28515625" style="26" customWidth="1"/>
    <col min="4867" max="4867" width="58.85546875" style="26" customWidth="1"/>
    <col min="4868" max="4868" width="26.140625" style="26" customWidth="1"/>
    <col min="4869" max="5121" width="9.140625" style="26"/>
    <col min="5122" max="5122" width="38.28515625" style="26" customWidth="1"/>
    <col min="5123" max="5123" width="58.85546875" style="26" customWidth="1"/>
    <col min="5124" max="5124" width="26.140625" style="26" customWidth="1"/>
    <col min="5125" max="5377" width="9.140625" style="26"/>
    <col min="5378" max="5378" width="38.28515625" style="26" customWidth="1"/>
    <col min="5379" max="5379" width="58.85546875" style="26" customWidth="1"/>
    <col min="5380" max="5380" width="26.140625" style="26" customWidth="1"/>
    <col min="5381" max="5633" width="9.140625" style="26"/>
    <col min="5634" max="5634" width="38.28515625" style="26" customWidth="1"/>
    <col min="5635" max="5635" width="58.85546875" style="26" customWidth="1"/>
    <col min="5636" max="5636" width="26.140625" style="26" customWidth="1"/>
    <col min="5637" max="5889" width="9.140625" style="26"/>
    <col min="5890" max="5890" width="38.28515625" style="26" customWidth="1"/>
    <col min="5891" max="5891" width="58.85546875" style="26" customWidth="1"/>
    <col min="5892" max="5892" width="26.140625" style="26" customWidth="1"/>
    <col min="5893" max="6145" width="9.140625" style="26"/>
    <col min="6146" max="6146" width="38.28515625" style="26" customWidth="1"/>
    <col min="6147" max="6147" width="58.85546875" style="26" customWidth="1"/>
    <col min="6148" max="6148" width="26.140625" style="26" customWidth="1"/>
    <col min="6149" max="6401" width="9.140625" style="26"/>
    <col min="6402" max="6402" width="38.28515625" style="26" customWidth="1"/>
    <col min="6403" max="6403" width="58.85546875" style="26" customWidth="1"/>
    <col min="6404" max="6404" width="26.140625" style="26" customWidth="1"/>
    <col min="6405" max="6657" width="9.140625" style="26"/>
    <col min="6658" max="6658" width="38.28515625" style="26" customWidth="1"/>
    <col min="6659" max="6659" width="58.85546875" style="26" customWidth="1"/>
    <col min="6660" max="6660" width="26.140625" style="26" customWidth="1"/>
    <col min="6661" max="6913" width="9.140625" style="26"/>
    <col min="6914" max="6914" width="38.28515625" style="26" customWidth="1"/>
    <col min="6915" max="6915" width="58.85546875" style="26" customWidth="1"/>
    <col min="6916" max="6916" width="26.140625" style="26" customWidth="1"/>
    <col min="6917" max="7169" width="9.140625" style="26"/>
    <col min="7170" max="7170" width="38.28515625" style="26" customWidth="1"/>
    <col min="7171" max="7171" width="58.85546875" style="26" customWidth="1"/>
    <col min="7172" max="7172" width="26.140625" style="26" customWidth="1"/>
    <col min="7173" max="7425" width="9.140625" style="26"/>
    <col min="7426" max="7426" width="38.28515625" style="26" customWidth="1"/>
    <col min="7427" max="7427" width="58.85546875" style="26" customWidth="1"/>
    <col min="7428" max="7428" width="26.140625" style="26" customWidth="1"/>
    <col min="7429" max="7681" width="9.140625" style="26"/>
    <col min="7682" max="7682" width="38.28515625" style="26" customWidth="1"/>
    <col min="7683" max="7683" width="58.85546875" style="26" customWidth="1"/>
    <col min="7684" max="7684" width="26.140625" style="26" customWidth="1"/>
    <col min="7685" max="7937" width="9.140625" style="26"/>
    <col min="7938" max="7938" width="38.28515625" style="26" customWidth="1"/>
    <col min="7939" max="7939" width="58.85546875" style="26" customWidth="1"/>
    <col min="7940" max="7940" width="26.140625" style="26" customWidth="1"/>
    <col min="7941" max="8193" width="9.140625" style="26"/>
    <col min="8194" max="8194" width="38.28515625" style="26" customWidth="1"/>
    <col min="8195" max="8195" width="58.85546875" style="26" customWidth="1"/>
    <col min="8196" max="8196" width="26.140625" style="26" customWidth="1"/>
    <col min="8197" max="8449" width="9.140625" style="26"/>
    <col min="8450" max="8450" width="38.28515625" style="26" customWidth="1"/>
    <col min="8451" max="8451" width="58.85546875" style="26" customWidth="1"/>
    <col min="8452" max="8452" width="26.140625" style="26" customWidth="1"/>
    <col min="8453" max="8705" width="9.140625" style="26"/>
    <col min="8706" max="8706" width="38.28515625" style="26" customWidth="1"/>
    <col min="8707" max="8707" width="58.85546875" style="26" customWidth="1"/>
    <col min="8708" max="8708" width="26.140625" style="26" customWidth="1"/>
    <col min="8709" max="8961" width="9.140625" style="26"/>
    <col min="8962" max="8962" width="38.28515625" style="26" customWidth="1"/>
    <col min="8963" max="8963" width="58.85546875" style="26" customWidth="1"/>
    <col min="8964" max="8964" width="26.140625" style="26" customWidth="1"/>
    <col min="8965" max="9217" width="9.140625" style="26"/>
    <col min="9218" max="9218" width="38.28515625" style="26" customWidth="1"/>
    <col min="9219" max="9219" width="58.85546875" style="26" customWidth="1"/>
    <col min="9220" max="9220" width="26.140625" style="26" customWidth="1"/>
    <col min="9221" max="9473" width="9.140625" style="26"/>
    <col min="9474" max="9474" width="38.28515625" style="26" customWidth="1"/>
    <col min="9475" max="9475" width="58.85546875" style="26" customWidth="1"/>
    <col min="9476" max="9476" width="26.140625" style="26" customWidth="1"/>
    <col min="9477" max="9729" width="9.140625" style="26"/>
    <col min="9730" max="9730" width="38.28515625" style="26" customWidth="1"/>
    <col min="9731" max="9731" width="58.85546875" style="26" customWidth="1"/>
    <col min="9732" max="9732" width="26.140625" style="26" customWidth="1"/>
    <col min="9733" max="9985" width="9.140625" style="26"/>
    <col min="9986" max="9986" width="38.28515625" style="26" customWidth="1"/>
    <col min="9987" max="9987" width="58.85546875" style="26" customWidth="1"/>
    <col min="9988" max="9988" width="26.140625" style="26" customWidth="1"/>
    <col min="9989" max="10241" width="9.140625" style="26"/>
    <col min="10242" max="10242" width="38.28515625" style="26" customWidth="1"/>
    <col min="10243" max="10243" width="58.85546875" style="26" customWidth="1"/>
    <col min="10244" max="10244" width="26.140625" style="26" customWidth="1"/>
    <col min="10245" max="10497" width="9.140625" style="26"/>
    <col min="10498" max="10498" width="38.28515625" style="26" customWidth="1"/>
    <col min="10499" max="10499" width="58.85546875" style="26" customWidth="1"/>
    <col min="10500" max="10500" width="26.140625" style="26" customWidth="1"/>
    <col min="10501" max="10753" width="9.140625" style="26"/>
    <col min="10754" max="10754" width="38.28515625" style="26" customWidth="1"/>
    <col min="10755" max="10755" width="58.85546875" style="26" customWidth="1"/>
    <col min="10756" max="10756" width="26.140625" style="26" customWidth="1"/>
    <col min="10757" max="11009" width="9.140625" style="26"/>
    <col min="11010" max="11010" width="38.28515625" style="26" customWidth="1"/>
    <col min="11011" max="11011" width="58.85546875" style="26" customWidth="1"/>
    <col min="11012" max="11012" width="26.140625" style="26" customWidth="1"/>
    <col min="11013" max="11265" width="9.140625" style="26"/>
    <col min="11266" max="11266" width="38.28515625" style="26" customWidth="1"/>
    <col min="11267" max="11267" width="58.85546875" style="26" customWidth="1"/>
    <col min="11268" max="11268" width="26.140625" style="26" customWidth="1"/>
    <col min="11269" max="11521" width="9.140625" style="26"/>
    <col min="11522" max="11522" width="38.28515625" style="26" customWidth="1"/>
    <col min="11523" max="11523" width="58.85546875" style="26" customWidth="1"/>
    <col min="11524" max="11524" width="26.140625" style="26" customWidth="1"/>
    <col min="11525" max="11777" width="9.140625" style="26"/>
    <col min="11778" max="11778" width="38.28515625" style="26" customWidth="1"/>
    <col min="11779" max="11779" width="58.85546875" style="26" customWidth="1"/>
    <col min="11780" max="11780" width="26.140625" style="26" customWidth="1"/>
    <col min="11781" max="12033" width="9.140625" style="26"/>
    <col min="12034" max="12034" width="38.28515625" style="26" customWidth="1"/>
    <col min="12035" max="12035" width="58.85546875" style="26" customWidth="1"/>
    <col min="12036" max="12036" width="26.140625" style="26" customWidth="1"/>
    <col min="12037" max="12289" width="9.140625" style="26"/>
    <col min="12290" max="12290" width="38.28515625" style="26" customWidth="1"/>
    <col min="12291" max="12291" width="58.85546875" style="26" customWidth="1"/>
    <col min="12292" max="12292" width="26.140625" style="26" customWidth="1"/>
    <col min="12293" max="12545" width="9.140625" style="26"/>
    <col min="12546" max="12546" width="38.28515625" style="26" customWidth="1"/>
    <col min="12547" max="12547" width="58.85546875" style="26" customWidth="1"/>
    <col min="12548" max="12548" width="26.140625" style="26" customWidth="1"/>
    <col min="12549" max="12801" width="9.140625" style="26"/>
    <col min="12802" max="12802" width="38.28515625" style="26" customWidth="1"/>
    <col min="12803" max="12803" width="58.85546875" style="26" customWidth="1"/>
    <col min="12804" max="12804" width="26.140625" style="26" customWidth="1"/>
    <col min="12805" max="13057" width="9.140625" style="26"/>
    <col min="13058" max="13058" width="38.28515625" style="26" customWidth="1"/>
    <col min="13059" max="13059" width="58.85546875" style="26" customWidth="1"/>
    <col min="13060" max="13060" width="26.140625" style="26" customWidth="1"/>
    <col min="13061" max="13313" width="9.140625" style="26"/>
    <col min="13314" max="13314" width="38.28515625" style="26" customWidth="1"/>
    <col min="13315" max="13315" width="58.85546875" style="26" customWidth="1"/>
    <col min="13316" max="13316" width="26.140625" style="26" customWidth="1"/>
    <col min="13317" max="13569" width="9.140625" style="26"/>
    <col min="13570" max="13570" width="38.28515625" style="26" customWidth="1"/>
    <col min="13571" max="13571" width="58.85546875" style="26" customWidth="1"/>
    <col min="13572" max="13572" width="26.140625" style="26" customWidth="1"/>
    <col min="13573" max="13825" width="9.140625" style="26"/>
    <col min="13826" max="13826" width="38.28515625" style="26" customWidth="1"/>
    <col min="13827" max="13827" width="58.85546875" style="26" customWidth="1"/>
    <col min="13828" max="13828" width="26.140625" style="26" customWidth="1"/>
    <col min="13829" max="14081" width="9.140625" style="26"/>
    <col min="14082" max="14082" width="38.28515625" style="26" customWidth="1"/>
    <col min="14083" max="14083" width="58.85546875" style="26" customWidth="1"/>
    <col min="14084" max="14084" width="26.140625" style="26" customWidth="1"/>
    <col min="14085" max="14337" width="9.140625" style="26"/>
    <col min="14338" max="14338" width="38.28515625" style="26" customWidth="1"/>
    <col min="14339" max="14339" width="58.85546875" style="26" customWidth="1"/>
    <col min="14340" max="14340" width="26.140625" style="26" customWidth="1"/>
    <col min="14341" max="14593" width="9.140625" style="26"/>
    <col min="14594" max="14594" width="38.28515625" style="26" customWidth="1"/>
    <col min="14595" max="14595" width="58.85546875" style="26" customWidth="1"/>
    <col min="14596" max="14596" width="26.140625" style="26" customWidth="1"/>
    <col min="14597" max="14849" width="9.140625" style="26"/>
    <col min="14850" max="14850" width="38.28515625" style="26" customWidth="1"/>
    <col min="14851" max="14851" width="58.85546875" style="26" customWidth="1"/>
    <col min="14852" max="14852" width="26.140625" style="26" customWidth="1"/>
    <col min="14853" max="15105" width="9.140625" style="26"/>
    <col min="15106" max="15106" width="38.28515625" style="26" customWidth="1"/>
    <col min="15107" max="15107" width="58.85546875" style="26" customWidth="1"/>
    <col min="15108" max="15108" width="26.140625" style="26" customWidth="1"/>
    <col min="15109" max="15361" width="9.140625" style="26"/>
    <col min="15362" max="15362" width="38.28515625" style="26" customWidth="1"/>
    <col min="15363" max="15363" width="58.85546875" style="26" customWidth="1"/>
    <col min="15364" max="15364" width="26.140625" style="26" customWidth="1"/>
    <col min="15365" max="15617" width="9.140625" style="26"/>
    <col min="15618" max="15618" width="38.28515625" style="26" customWidth="1"/>
    <col min="15619" max="15619" width="58.85546875" style="26" customWidth="1"/>
    <col min="15620" max="15620" width="26.140625" style="26" customWidth="1"/>
    <col min="15621" max="15873" width="9.140625" style="26"/>
    <col min="15874" max="15874" width="38.28515625" style="26" customWidth="1"/>
    <col min="15875" max="15875" width="58.85546875" style="26" customWidth="1"/>
    <col min="15876" max="15876" width="26.140625" style="26" customWidth="1"/>
    <col min="15877" max="16129" width="9.140625" style="26"/>
    <col min="16130" max="16130" width="38.28515625" style="26" customWidth="1"/>
    <col min="16131" max="16131" width="58.85546875" style="26" customWidth="1"/>
    <col min="16132" max="16132" width="26.140625" style="26" customWidth="1"/>
    <col min="16133" max="16384" width="9.140625" style="26"/>
  </cols>
  <sheetData>
    <row r="1" spans="1:18" ht="20.25">
      <c r="A1" s="1348" t="str">
        <f>Title!A1</f>
        <v>Karnataka Power Transmission Corporation Limited</v>
      </c>
      <c r="B1" s="1348"/>
      <c r="C1" s="1348"/>
      <c r="D1" s="1348"/>
    </row>
    <row r="2" spans="1:18" ht="45" customHeight="1">
      <c r="A2" s="919" t="str">
        <f>Title!A2</f>
        <v>Bid Enquiry No: KPTCL/2026-27/SS/WORK_INDENT3836</v>
      </c>
      <c r="B2" s="919"/>
      <c r="C2" s="919"/>
      <c r="D2" s="919"/>
    </row>
    <row r="3" spans="1:18" ht="240" customHeight="1">
      <c r="A3" s="1381"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381"/>
      <c r="C3" s="1381"/>
      <c r="D3" s="1381"/>
      <c r="E3" s="91"/>
      <c r="F3" s="91"/>
      <c r="G3" s="91"/>
      <c r="H3" s="91"/>
      <c r="I3" s="91"/>
      <c r="J3" s="91"/>
      <c r="K3" s="91"/>
      <c r="L3" s="91"/>
      <c r="M3" s="91"/>
      <c r="N3" s="91"/>
      <c r="O3" s="91"/>
      <c r="P3" s="91"/>
      <c r="Q3" s="91"/>
      <c r="R3" s="91"/>
    </row>
    <row r="4" spans="1:18">
      <c r="A4" s="1382" t="s">
        <v>1274</v>
      </c>
      <c r="B4" s="1383"/>
      <c r="C4" s="1383"/>
      <c r="D4" s="1384"/>
    </row>
    <row r="5" spans="1:18" ht="15.75" customHeight="1">
      <c r="A5" s="1380" t="s">
        <v>1740</v>
      </c>
      <c r="B5" s="1380"/>
      <c r="C5" s="1380"/>
      <c r="D5" s="1380"/>
      <c r="E5" s="27"/>
      <c r="F5" s="27"/>
      <c r="G5" s="27"/>
      <c r="H5" s="27"/>
      <c r="I5" s="27"/>
      <c r="J5" s="27"/>
      <c r="K5" s="27"/>
      <c r="L5" s="27"/>
    </row>
    <row r="6" spans="1:18" ht="42" customHeight="1">
      <c r="A6" s="1380" t="s">
        <v>1741</v>
      </c>
      <c r="B6" s="1380"/>
      <c r="C6" s="1380"/>
      <c r="D6" s="1380"/>
    </row>
    <row r="7" spans="1:18">
      <c r="A7" s="410"/>
      <c r="B7" s="458" t="s">
        <v>1742</v>
      </c>
      <c r="C7" s="1378"/>
      <c r="D7" s="1379"/>
    </row>
    <row r="8" spans="1:18">
      <c r="A8" s="410"/>
      <c r="B8" s="458"/>
      <c r="C8" s="1378"/>
      <c r="D8" s="1379"/>
    </row>
    <row r="9" spans="1:18">
      <c r="A9" s="490" t="s">
        <v>1657</v>
      </c>
      <c r="B9" s="491" t="s">
        <v>1743</v>
      </c>
      <c r="C9" s="1378"/>
      <c r="D9" s="1379"/>
    </row>
    <row r="10" spans="1:18" ht="16.5">
      <c r="A10" s="492" t="s">
        <v>1744</v>
      </c>
      <c r="B10" s="493" t="s">
        <v>1745</v>
      </c>
      <c r="C10" s="1378"/>
      <c r="D10" s="1379"/>
    </row>
    <row r="11" spans="1:18" ht="16.5">
      <c r="A11" s="492" t="s">
        <v>1746</v>
      </c>
      <c r="B11" s="493" t="s">
        <v>1733</v>
      </c>
      <c r="C11" s="1378"/>
      <c r="D11" s="1379"/>
    </row>
    <row r="12" spans="1:18" ht="16.5">
      <c r="A12" s="492" t="s">
        <v>1747</v>
      </c>
      <c r="B12" s="493" t="s">
        <v>1748</v>
      </c>
      <c r="C12" s="1378"/>
      <c r="D12" s="1379"/>
    </row>
    <row r="13" spans="1:18" ht="16.5">
      <c r="A13" s="492" t="s">
        <v>1749</v>
      </c>
      <c r="B13" s="493" t="s">
        <v>1750</v>
      </c>
      <c r="C13" s="1378"/>
      <c r="D13" s="1379"/>
    </row>
    <row r="14" spans="1:18" ht="16.5">
      <c r="A14" s="492" t="s">
        <v>1751</v>
      </c>
      <c r="B14" s="493" t="s">
        <v>1752</v>
      </c>
      <c r="C14" s="1378" t="s">
        <v>247</v>
      </c>
      <c r="D14" s="1379"/>
    </row>
    <row r="15" spans="1:18" ht="16.5">
      <c r="A15" s="492" t="s">
        <v>1753</v>
      </c>
      <c r="B15" s="493" t="s">
        <v>1754</v>
      </c>
      <c r="C15" s="1378"/>
      <c r="D15" s="1379"/>
    </row>
    <row r="16" spans="1:18" ht="16.5">
      <c r="A16" s="492" t="s">
        <v>1755</v>
      </c>
      <c r="B16" s="493" t="s">
        <v>1756</v>
      </c>
      <c r="C16" s="1378"/>
      <c r="D16" s="1379"/>
    </row>
    <row r="17" spans="1:4" ht="16.5">
      <c r="A17" s="492" t="s">
        <v>1757</v>
      </c>
      <c r="B17" s="493" t="s">
        <v>1758</v>
      </c>
      <c r="C17" s="1378"/>
      <c r="D17" s="1379"/>
    </row>
    <row r="18" spans="1:4" ht="16.5">
      <c r="A18" s="492" t="s">
        <v>1759</v>
      </c>
      <c r="B18" s="493" t="s">
        <v>1760</v>
      </c>
      <c r="C18" s="1378"/>
      <c r="D18" s="1379"/>
    </row>
    <row r="19" spans="1:4" ht="31.5" customHeight="1">
      <c r="A19" s="492" t="s">
        <v>1761</v>
      </c>
      <c r="B19" s="493" t="s">
        <v>1762</v>
      </c>
      <c r="C19" s="1378"/>
      <c r="D19" s="1379"/>
    </row>
    <row r="20" spans="1:4" ht="40.5" customHeight="1">
      <c r="A20" s="492" t="s">
        <v>1763</v>
      </c>
      <c r="B20" s="493" t="s">
        <v>1764</v>
      </c>
      <c r="C20" s="1378"/>
      <c r="D20" s="1379"/>
    </row>
    <row r="21" spans="1:4" ht="16.5">
      <c r="A21" s="494"/>
      <c r="B21" s="492"/>
      <c r="C21" s="1378"/>
      <c r="D21" s="1379"/>
    </row>
    <row r="22" spans="1:4">
      <c r="A22" s="490" t="s">
        <v>1056</v>
      </c>
      <c r="B22" s="491" t="s">
        <v>1765</v>
      </c>
      <c r="C22" s="1378"/>
      <c r="D22" s="1379"/>
    </row>
    <row r="23" spans="1:4" ht="16.5">
      <c r="A23" s="492" t="s">
        <v>1744</v>
      </c>
      <c r="B23" s="493" t="s">
        <v>1766</v>
      </c>
      <c r="C23" s="1378"/>
      <c r="D23" s="1379"/>
    </row>
    <row r="24" spans="1:4" ht="16.5">
      <c r="A24" s="492" t="s">
        <v>1746</v>
      </c>
      <c r="B24" s="493" t="s">
        <v>1733</v>
      </c>
      <c r="C24" s="1378"/>
      <c r="D24" s="1379"/>
    </row>
    <row r="25" spans="1:4" ht="16.5">
      <c r="A25" s="492" t="s">
        <v>1747</v>
      </c>
      <c r="B25" s="493" t="s">
        <v>1748</v>
      </c>
      <c r="C25" s="1378"/>
      <c r="D25" s="1379"/>
    </row>
    <row r="26" spans="1:4" ht="16.5">
      <c r="A26" s="492" t="s">
        <v>1749</v>
      </c>
      <c r="B26" s="493" t="s">
        <v>1767</v>
      </c>
      <c r="C26" s="1378"/>
      <c r="D26" s="1379"/>
    </row>
    <row r="27" spans="1:4" ht="16.5">
      <c r="A27" s="492" t="s">
        <v>1751</v>
      </c>
      <c r="B27" s="493" t="s">
        <v>1752</v>
      </c>
      <c r="C27" s="1378"/>
      <c r="D27" s="1379"/>
    </row>
    <row r="28" spans="1:4" ht="16.5">
      <c r="A28" s="492" t="s">
        <v>1753</v>
      </c>
      <c r="B28" s="493" t="s">
        <v>1754</v>
      </c>
      <c r="C28" s="1378"/>
      <c r="D28" s="1379"/>
    </row>
    <row r="29" spans="1:4" ht="16.5">
      <c r="A29" s="492" t="s">
        <v>1755</v>
      </c>
      <c r="B29" s="493" t="s">
        <v>1768</v>
      </c>
      <c r="C29" s="1378"/>
      <c r="D29" s="1379"/>
    </row>
    <row r="30" spans="1:4" ht="16.5">
      <c r="A30" s="492" t="s">
        <v>1757</v>
      </c>
      <c r="B30" s="493" t="s">
        <v>1769</v>
      </c>
      <c r="C30" s="1378"/>
      <c r="D30" s="1379"/>
    </row>
    <row r="31" spans="1:4" ht="16.5">
      <c r="A31" s="492" t="s">
        <v>1759</v>
      </c>
      <c r="B31" s="493" t="s">
        <v>1760</v>
      </c>
      <c r="C31" s="1378"/>
      <c r="D31" s="1379"/>
    </row>
    <row r="32" spans="1:4" ht="21.75" customHeight="1">
      <c r="A32" s="492" t="s">
        <v>1761</v>
      </c>
      <c r="B32" s="493" t="s">
        <v>1762</v>
      </c>
      <c r="C32" s="1378"/>
      <c r="D32" s="1379"/>
    </row>
    <row r="33" spans="1:4" ht="16.5">
      <c r="A33" s="492" t="s">
        <v>1763</v>
      </c>
      <c r="B33" s="493" t="s">
        <v>1764</v>
      </c>
      <c r="C33" s="1378"/>
      <c r="D33" s="1379"/>
    </row>
    <row r="34" spans="1:4" ht="16.5">
      <c r="A34" s="492" t="s">
        <v>1770</v>
      </c>
      <c r="B34" s="493" t="s">
        <v>1771</v>
      </c>
      <c r="C34" s="1378"/>
      <c r="D34" s="1379"/>
    </row>
    <row r="35" spans="1:4" ht="16.5">
      <c r="A35" s="492" t="s">
        <v>1772</v>
      </c>
      <c r="B35" s="493" t="s">
        <v>1773</v>
      </c>
      <c r="C35" s="1378"/>
      <c r="D35" s="1379"/>
    </row>
    <row r="36" spans="1:4" ht="16.5">
      <c r="A36" s="492"/>
      <c r="B36" s="492"/>
      <c r="C36" s="1378"/>
      <c r="D36" s="1379"/>
    </row>
    <row r="37" spans="1:4">
      <c r="A37" s="490" t="s">
        <v>1774</v>
      </c>
      <c r="B37" s="491" t="s">
        <v>1775</v>
      </c>
      <c r="C37" s="1378"/>
      <c r="D37" s="1379"/>
    </row>
    <row r="38" spans="1:4" ht="16.5">
      <c r="A38" s="492" t="s">
        <v>1744</v>
      </c>
      <c r="B38" s="493" t="s">
        <v>1776</v>
      </c>
      <c r="C38" s="1378"/>
      <c r="D38" s="1379"/>
    </row>
    <row r="39" spans="1:4" ht="16.5">
      <c r="A39" s="492" t="s">
        <v>1746</v>
      </c>
      <c r="B39" s="493" t="s">
        <v>1733</v>
      </c>
      <c r="C39" s="1378"/>
      <c r="D39" s="1379"/>
    </row>
    <row r="40" spans="1:4" ht="16.5">
      <c r="A40" s="492" t="s">
        <v>1747</v>
      </c>
      <c r="B40" s="493" t="s">
        <v>1748</v>
      </c>
      <c r="C40" s="1378"/>
      <c r="D40" s="1379"/>
    </row>
    <row r="41" spans="1:4" ht="16.5">
      <c r="A41" s="492" t="s">
        <v>1749</v>
      </c>
      <c r="B41" s="493" t="s">
        <v>1777</v>
      </c>
      <c r="C41" s="1378"/>
      <c r="D41" s="1379"/>
    </row>
    <row r="42" spans="1:4" ht="45">
      <c r="A42" s="492" t="s">
        <v>1751</v>
      </c>
      <c r="B42" s="495" t="s">
        <v>1778</v>
      </c>
      <c r="C42" s="1378"/>
      <c r="D42" s="1379"/>
    </row>
    <row r="43" spans="1:4" ht="75">
      <c r="A43" s="492" t="s">
        <v>1753</v>
      </c>
      <c r="B43" s="495" t="s">
        <v>1779</v>
      </c>
      <c r="C43" s="1378"/>
      <c r="D43" s="1379"/>
    </row>
    <row r="44" spans="1:4" ht="16.5">
      <c r="A44" s="492" t="s">
        <v>1755</v>
      </c>
      <c r="B44" s="493" t="s">
        <v>1780</v>
      </c>
      <c r="C44" s="1378"/>
      <c r="D44" s="1379"/>
    </row>
    <row r="45" spans="1:4" ht="16.5">
      <c r="A45" s="492" t="s">
        <v>1757</v>
      </c>
      <c r="B45" s="493" t="s">
        <v>1781</v>
      </c>
      <c r="C45" s="1378"/>
      <c r="D45" s="1379"/>
    </row>
    <row r="46" spans="1:4" ht="45">
      <c r="A46" s="492" t="s">
        <v>1759</v>
      </c>
      <c r="B46" s="495" t="s">
        <v>1782</v>
      </c>
      <c r="C46" s="1378"/>
      <c r="D46" s="1379"/>
    </row>
    <row r="47" spans="1:4" ht="45">
      <c r="A47" s="492" t="s">
        <v>1761</v>
      </c>
      <c r="B47" s="495" t="s">
        <v>1783</v>
      </c>
      <c r="C47" s="1378"/>
      <c r="D47" s="1379"/>
    </row>
    <row r="48" spans="1:4" ht="16.5">
      <c r="A48" s="492" t="s">
        <v>1763</v>
      </c>
      <c r="B48" s="493" t="s">
        <v>1784</v>
      </c>
      <c r="C48" s="1378"/>
      <c r="D48" s="1379"/>
    </row>
    <row r="49" spans="1:4" ht="16.5">
      <c r="A49" s="492" t="s">
        <v>1770</v>
      </c>
      <c r="B49" s="493" t="s">
        <v>1785</v>
      </c>
      <c r="C49" s="1378"/>
      <c r="D49" s="1379"/>
    </row>
    <row r="50" spans="1:4" ht="90">
      <c r="A50" s="492" t="s">
        <v>1772</v>
      </c>
      <c r="B50" s="495" t="s">
        <v>1786</v>
      </c>
      <c r="C50" s="1378"/>
      <c r="D50" s="1379"/>
    </row>
    <row r="51" spans="1:4" ht="30">
      <c r="A51" s="492" t="s">
        <v>1787</v>
      </c>
      <c r="B51" s="495" t="s">
        <v>1788</v>
      </c>
      <c r="C51" s="1378"/>
      <c r="D51" s="1379"/>
    </row>
    <row r="52" spans="1:4" ht="16.5">
      <c r="A52" s="492" t="s">
        <v>1789</v>
      </c>
      <c r="B52" s="493" t="s">
        <v>1790</v>
      </c>
      <c r="C52" s="1378"/>
      <c r="D52" s="1379"/>
    </row>
    <row r="53" spans="1:4" ht="16.5">
      <c r="A53" s="492" t="s">
        <v>1791</v>
      </c>
      <c r="B53" s="493" t="s">
        <v>1792</v>
      </c>
      <c r="C53" s="1378"/>
      <c r="D53" s="1379"/>
    </row>
    <row r="54" spans="1:4" ht="16.5">
      <c r="A54" s="492" t="s">
        <v>1793</v>
      </c>
      <c r="B54" s="493" t="s">
        <v>1794</v>
      </c>
      <c r="C54" s="1378"/>
      <c r="D54" s="1379"/>
    </row>
    <row r="55" spans="1:4" ht="20.25" customHeight="1">
      <c r="A55" s="494"/>
      <c r="B55" s="492"/>
      <c r="C55" s="1378"/>
      <c r="D55" s="1379"/>
    </row>
    <row r="56" spans="1:4">
      <c r="A56" s="490" t="s">
        <v>1795</v>
      </c>
      <c r="B56" s="496" t="s">
        <v>1796</v>
      </c>
      <c r="C56" s="1378"/>
      <c r="D56" s="1379"/>
    </row>
    <row r="57" spans="1:4" ht="75">
      <c r="A57" s="494">
        <v>1</v>
      </c>
      <c r="B57" s="495" t="s">
        <v>1797</v>
      </c>
      <c r="C57" s="1378"/>
      <c r="D57" s="1379"/>
    </row>
    <row r="58" spans="1:4" ht="16.5">
      <c r="A58" s="492" t="s">
        <v>1744</v>
      </c>
      <c r="B58" s="493" t="s">
        <v>1798</v>
      </c>
      <c r="C58" s="1378"/>
      <c r="D58" s="1379"/>
    </row>
    <row r="59" spans="1:4" ht="16.5">
      <c r="A59" s="492" t="s">
        <v>1746</v>
      </c>
      <c r="B59" s="493" t="s">
        <v>593</v>
      </c>
      <c r="C59" s="1378"/>
      <c r="D59" s="1379"/>
    </row>
    <row r="60" spans="1:4" ht="16.5">
      <c r="A60" s="492" t="s">
        <v>1747</v>
      </c>
      <c r="B60" s="493" t="s">
        <v>1799</v>
      </c>
      <c r="C60" s="1378"/>
      <c r="D60" s="1379"/>
    </row>
    <row r="61" spans="1:4" ht="16.5">
      <c r="A61" s="492" t="s">
        <v>1749</v>
      </c>
      <c r="B61" s="493" t="s">
        <v>1800</v>
      </c>
      <c r="C61" s="1378"/>
      <c r="D61" s="1379"/>
    </row>
    <row r="62" spans="1:4" ht="16.5">
      <c r="A62" s="492" t="s">
        <v>1751</v>
      </c>
      <c r="B62" s="493" t="s">
        <v>1801</v>
      </c>
      <c r="C62" s="1378"/>
      <c r="D62" s="1379"/>
    </row>
    <row r="63" spans="1:4" ht="16.5">
      <c r="A63" s="492" t="s">
        <v>1753</v>
      </c>
      <c r="B63" s="493" t="s">
        <v>1802</v>
      </c>
      <c r="C63" s="1378"/>
      <c r="D63" s="1379"/>
    </row>
    <row r="64" spans="1:4" ht="16.5">
      <c r="A64" s="492" t="s">
        <v>1755</v>
      </c>
      <c r="B64" s="493" t="s">
        <v>1803</v>
      </c>
      <c r="C64" s="1378"/>
      <c r="D64" s="1379"/>
    </row>
    <row r="65" spans="1:4" ht="16.5">
      <c r="A65" s="492"/>
      <c r="B65" s="492"/>
      <c r="C65" s="1378"/>
      <c r="D65" s="1379"/>
    </row>
    <row r="66" spans="1:4" ht="22.5" customHeight="1">
      <c r="A66" s="490" t="s">
        <v>1804</v>
      </c>
      <c r="B66" s="491" t="s">
        <v>1060</v>
      </c>
      <c r="C66" s="1378"/>
      <c r="D66" s="1379"/>
    </row>
    <row r="67" spans="1:4" ht="90">
      <c r="A67" s="497" t="s">
        <v>103</v>
      </c>
      <c r="B67" s="498" t="s">
        <v>1061</v>
      </c>
      <c r="C67" s="1378"/>
      <c r="D67" s="1379"/>
    </row>
    <row r="68" spans="1:4" ht="16.5">
      <c r="A68" s="492" t="s">
        <v>1744</v>
      </c>
      <c r="B68" s="493" t="s">
        <v>1062</v>
      </c>
      <c r="C68" s="1378"/>
      <c r="D68" s="1379"/>
    </row>
    <row r="69" spans="1:4" ht="20.25" customHeight="1">
      <c r="A69" s="492" t="s">
        <v>1746</v>
      </c>
      <c r="B69" s="493" t="s">
        <v>1063</v>
      </c>
      <c r="C69" s="1378"/>
      <c r="D69" s="1379"/>
    </row>
    <row r="70" spans="1:4" ht="30">
      <c r="A70" s="492" t="s">
        <v>1747</v>
      </c>
      <c r="B70" s="495" t="s">
        <v>1064</v>
      </c>
      <c r="C70" s="1378"/>
      <c r="D70" s="1379"/>
    </row>
    <row r="71" spans="1:4" ht="30">
      <c r="A71" s="492" t="s">
        <v>1749</v>
      </c>
      <c r="B71" s="498" t="s">
        <v>1065</v>
      </c>
      <c r="C71" s="1378"/>
      <c r="D71" s="1379"/>
    </row>
    <row r="72" spans="1:4" ht="45">
      <c r="A72" s="492" t="s">
        <v>1751</v>
      </c>
      <c r="B72" s="498" t="s">
        <v>1066</v>
      </c>
      <c r="C72" s="1378"/>
      <c r="D72" s="1379"/>
    </row>
    <row r="73" spans="1:4" ht="30">
      <c r="A73" s="492" t="s">
        <v>1753</v>
      </c>
      <c r="B73" s="498" t="s">
        <v>1067</v>
      </c>
      <c r="C73" s="1378"/>
      <c r="D73" s="1379"/>
    </row>
    <row r="74" spans="1:4" ht="30">
      <c r="A74" s="492" t="s">
        <v>1755</v>
      </c>
      <c r="B74" s="498" t="s">
        <v>1068</v>
      </c>
      <c r="C74" s="1378"/>
      <c r="D74" s="1379"/>
    </row>
    <row r="75" spans="1:4" ht="16.5">
      <c r="A75" s="492" t="s">
        <v>1757</v>
      </c>
      <c r="B75" s="493" t="s">
        <v>1069</v>
      </c>
      <c r="C75" s="1378"/>
      <c r="D75" s="1379"/>
    </row>
    <row r="76" spans="1:4" ht="16.5">
      <c r="A76" s="492" t="s">
        <v>1759</v>
      </c>
      <c r="B76" s="493" t="s">
        <v>1070</v>
      </c>
      <c r="C76" s="1378"/>
      <c r="D76" s="1379"/>
    </row>
    <row r="77" spans="1:4" ht="135">
      <c r="A77" s="492" t="s">
        <v>1761</v>
      </c>
      <c r="B77" s="495" t="s">
        <v>1805</v>
      </c>
      <c r="C77" s="1378"/>
      <c r="D77" s="1379"/>
    </row>
    <row r="78" spans="1:4" ht="16.5">
      <c r="A78" s="492" t="s">
        <v>1763</v>
      </c>
      <c r="B78" s="493" t="s">
        <v>1071</v>
      </c>
      <c r="C78" s="1378"/>
      <c r="D78" s="1379"/>
    </row>
    <row r="79" spans="1:4" ht="30">
      <c r="A79" s="492" t="s">
        <v>1770</v>
      </c>
      <c r="B79" s="498" t="s">
        <v>1072</v>
      </c>
      <c r="C79" s="1378"/>
      <c r="D79" s="1379"/>
    </row>
    <row r="80" spans="1:4" ht="16.5">
      <c r="A80" s="492" t="s">
        <v>1772</v>
      </c>
      <c r="B80" s="493" t="s">
        <v>1073</v>
      </c>
      <c r="C80" s="1378"/>
      <c r="D80" s="1379"/>
    </row>
    <row r="81" spans="1:4" ht="16.5">
      <c r="A81" s="492" t="s">
        <v>1787</v>
      </c>
      <c r="B81" s="493" t="s">
        <v>1074</v>
      </c>
      <c r="C81" s="1378"/>
      <c r="D81" s="1379"/>
    </row>
    <row r="82" spans="1:4" ht="75">
      <c r="A82" s="492" t="s">
        <v>1789</v>
      </c>
      <c r="B82" s="495" t="s">
        <v>1806</v>
      </c>
      <c r="C82" s="1378"/>
      <c r="D82" s="1379"/>
    </row>
    <row r="83" spans="1:4" ht="16.5">
      <c r="A83" s="492" t="s">
        <v>1791</v>
      </c>
      <c r="B83" s="493" t="s">
        <v>1075</v>
      </c>
      <c r="C83" s="1378"/>
      <c r="D83" s="1379"/>
    </row>
    <row r="84" spans="1:4" ht="16.5">
      <c r="A84" s="492" t="s">
        <v>1793</v>
      </c>
      <c r="B84" s="493" t="s">
        <v>1076</v>
      </c>
      <c r="C84" s="1378"/>
      <c r="D84" s="1379"/>
    </row>
    <row r="85" spans="1:4" ht="30">
      <c r="A85" s="492" t="s">
        <v>1807</v>
      </c>
      <c r="B85" s="495" t="s">
        <v>1077</v>
      </c>
      <c r="C85" s="1378"/>
      <c r="D85" s="1379"/>
    </row>
    <row r="86" spans="1:4" ht="16.5">
      <c r="A86" s="494"/>
      <c r="B86" s="492"/>
      <c r="C86" s="1378"/>
      <c r="D86" s="1379"/>
    </row>
    <row r="87" spans="1:4">
      <c r="A87" s="490" t="s">
        <v>1808</v>
      </c>
      <c r="B87" s="491" t="s">
        <v>1809</v>
      </c>
      <c r="C87" s="1378"/>
      <c r="D87" s="1379"/>
    </row>
    <row r="88" spans="1:4" ht="16.5">
      <c r="A88" s="494">
        <v>1</v>
      </c>
      <c r="B88" s="493" t="s">
        <v>1810</v>
      </c>
      <c r="C88" s="1378"/>
      <c r="D88" s="1379"/>
    </row>
    <row r="89" spans="1:4" ht="16.5">
      <c r="A89" s="492" t="s">
        <v>16</v>
      </c>
      <c r="B89" s="493" t="s">
        <v>1055</v>
      </c>
      <c r="C89" s="1378"/>
      <c r="D89" s="1379"/>
    </row>
    <row r="90" spans="1:4" ht="16.5">
      <c r="A90" s="492" t="s">
        <v>17</v>
      </c>
      <c r="B90" s="493" t="s">
        <v>1811</v>
      </c>
      <c r="C90" s="1378"/>
      <c r="D90" s="1379"/>
    </row>
    <row r="91" spans="1:4" ht="60">
      <c r="A91" s="492" t="s">
        <v>578</v>
      </c>
      <c r="B91" s="495" t="s">
        <v>1812</v>
      </c>
      <c r="C91" s="1378"/>
      <c r="D91" s="1379"/>
    </row>
    <row r="92" spans="1:4" ht="16.5">
      <c r="A92" s="492" t="s">
        <v>579</v>
      </c>
      <c r="B92" s="493" t="s">
        <v>1813</v>
      </c>
      <c r="C92" s="1378"/>
      <c r="D92" s="1379"/>
    </row>
    <row r="93" spans="1:4" ht="60">
      <c r="A93" s="492" t="s">
        <v>580</v>
      </c>
      <c r="B93" s="495" t="s">
        <v>1814</v>
      </c>
      <c r="C93" s="1378"/>
      <c r="D93" s="1379"/>
    </row>
    <row r="94" spans="1:4" ht="75">
      <c r="A94" s="492" t="s">
        <v>581</v>
      </c>
      <c r="B94" s="495" t="s">
        <v>1815</v>
      </c>
      <c r="C94" s="1378"/>
      <c r="D94" s="1379"/>
    </row>
    <row r="95" spans="1:4" ht="16.5">
      <c r="A95" s="492" t="s">
        <v>582</v>
      </c>
      <c r="B95" s="493" t="s">
        <v>1816</v>
      </c>
      <c r="C95" s="1378"/>
      <c r="D95" s="1379"/>
    </row>
    <row r="96" spans="1:4" ht="16.5">
      <c r="A96" s="492" t="s">
        <v>583</v>
      </c>
      <c r="B96" s="493" t="s">
        <v>1817</v>
      </c>
      <c r="C96" s="1378"/>
      <c r="D96" s="1379"/>
    </row>
    <row r="97" spans="1:4" ht="16.5">
      <c r="A97" s="492" t="s">
        <v>18</v>
      </c>
      <c r="B97" s="493" t="s">
        <v>1818</v>
      </c>
      <c r="C97" s="1378"/>
      <c r="D97" s="1379"/>
    </row>
    <row r="98" spans="1:4" ht="16.5">
      <c r="A98" s="492" t="s">
        <v>1079</v>
      </c>
      <c r="B98" s="493" t="s">
        <v>1819</v>
      </c>
      <c r="C98" s="1378"/>
      <c r="D98" s="1379"/>
    </row>
    <row r="99" spans="1:4">
      <c r="A99" s="490">
        <v>2</v>
      </c>
      <c r="B99" s="491" t="s">
        <v>1820</v>
      </c>
      <c r="C99" s="1378"/>
      <c r="D99" s="1379"/>
    </row>
    <row r="100" spans="1:4" ht="16.5">
      <c r="A100" s="492" t="s">
        <v>16</v>
      </c>
      <c r="B100" s="493" t="s">
        <v>1055</v>
      </c>
      <c r="C100" s="1378"/>
      <c r="D100" s="1379"/>
    </row>
    <row r="101" spans="1:4" ht="16.5">
      <c r="A101" s="492" t="s">
        <v>17</v>
      </c>
      <c r="B101" s="493" t="s">
        <v>1811</v>
      </c>
      <c r="C101" s="1378"/>
      <c r="D101" s="1379"/>
    </row>
    <row r="102" spans="1:4" ht="49.5" customHeight="1">
      <c r="A102" s="492" t="s">
        <v>578</v>
      </c>
      <c r="B102" s="495" t="s">
        <v>1821</v>
      </c>
      <c r="C102" s="1378"/>
      <c r="D102" s="1379"/>
    </row>
    <row r="103" spans="1:4" ht="16.5">
      <c r="A103" s="492" t="s">
        <v>579</v>
      </c>
      <c r="B103" s="493" t="s">
        <v>1813</v>
      </c>
      <c r="C103" s="1378"/>
      <c r="D103" s="1379"/>
    </row>
    <row r="104" spans="1:4" ht="60">
      <c r="A104" s="492" t="s">
        <v>580</v>
      </c>
      <c r="B104" s="495" t="s">
        <v>1822</v>
      </c>
      <c r="C104" s="1378"/>
      <c r="D104" s="1379"/>
    </row>
    <row r="105" spans="1:4" ht="105">
      <c r="A105" s="492" t="s">
        <v>581</v>
      </c>
      <c r="B105" s="495" t="s">
        <v>1823</v>
      </c>
      <c r="C105" s="1378"/>
      <c r="D105" s="1379"/>
    </row>
    <row r="106" spans="1:4" ht="16.5">
      <c r="A106" s="492" t="s">
        <v>582</v>
      </c>
      <c r="B106" s="493" t="s">
        <v>1816</v>
      </c>
      <c r="C106" s="1378"/>
      <c r="D106" s="1379"/>
    </row>
    <row r="107" spans="1:4" ht="16.5">
      <c r="A107" s="492" t="s">
        <v>583</v>
      </c>
      <c r="B107" s="493" t="s">
        <v>1824</v>
      </c>
      <c r="C107" s="1378"/>
      <c r="D107" s="1379"/>
    </row>
    <row r="108" spans="1:4" ht="16.5">
      <c r="A108" s="492" t="s">
        <v>18</v>
      </c>
      <c r="B108" s="493" t="s">
        <v>1825</v>
      </c>
      <c r="C108" s="1378"/>
      <c r="D108" s="1379"/>
    </row>
    <row r="109" spans="1:4" ht="16.5">
      <c r="A109" s="492" t="s">
        <v>1079</v>
      </c>
      <c r="B109" s="493" t="s">
        <v>1826</v>
      </c>
      <c r="C109" s="1378"/>
      <c r="D109" s="1379"/>
    </row>
    <row r="110" spans="1:4" ht="21" customHeight="1">
      <c r="A110" s="492" t="s">
        <v>1080</v>
      </c>
      <c r="B110" s="493" t="s">
        <v>1827</v>
      </c>
      <c r="C110" s="1378"/>
      <c r="D110" s="1379"/>
    </row>
    <row r="111" spans="1:4">
      <c r="A111" s="490" t="s">
        <v>1828</v>
      </c>
      <c r="B111" s="491" t="s">
        <v>1829</v>
      </c>
      <c r="C111" s="1378"/>
      <c r="D111" s="1379"/>
    </row>
    <row r="112" spans="1:4" ht="225">
      <c r="A112" s="497">
        <v>1</v>
      </c>
      <c r="B112" s="495" t="s">
        <v>1830</v>
      </c>
      <c r="C112" s="1378"/>
      <c r="D112" s="1379"/>
    </row>
    <row r="113" spans="1:4" ht="45">
      <c r="A113" s="497">
        <v>2</v>
      </c>
      <c r="B113" s="495" t="s">
        <v>1831</v>
      </c>
      <c r="C113" s="1378"/>
      <c r="D113" s="1379"/>
    </row>
    <row r="114" spans="1:4" ht="409.5">
      <c r="A114" s="492">
        <v>3</v>
      </c>
      <c r="B114" s="498" t="s">
        <v>1832</v>
      </c>
      <c r="C114" s="1378"/>
      <c r="D114" s="1379"/>
    </row>
    <row r="115" spans="1:4" ht="16.5">
      <c r="A115" s="492">
        <v>4</v>
      </c>
      <c r="B115" s="493" t="s">
        <v>1833</v>
      </c>
      <c r="C115" s="1378"/>
      <c r="D115" s="1379"/>
    </row>
    <row r="116" spans="1:4" ht="16.5">
      <c r="A116" s="492" t="s">
        <v>35</v>
      </c>
      <c r="B116" s="495" t="s">
        <v>1834</v>
      </c>
      <c r="C116" s="1378"/>
      <c r="D116" s="1379"/>
    </row>
    <row r="117" spans="1:4" ht="45">
      <c r="A117" s="492"/>
      <c r="B117" s="495" t="s">
        <v>1835</v>
      </c>
      <c r="C117" s="1378"/>
      <c r="D117" s="1379"/>
    </row>
    <row r="118" spans="1:4" ht="16.5">
      <c r="A118" s="492" t="s">
        <v>37</v>
      </c>
      <c r="B118" s="493" t="s">
        <v>1836</v>
      </c>
      <c r="C118" s="1378"/>
      <c r="D118" s="1379"/>
    </row>
    <row r="119" spans="1:4" ht="75">
      <c r="A119" s="492"/>
      <c r="B119" s="495" t="s">
        <v>1837</v>
      </c>
      <c r="C119" s="1378"/>
      <c r="D119" s="1379"/>
    </row>
    <row r="120" spans="1:4" ht="16.5">
      <c r="A120" s="492" t="s">
        <v>38</v>
      </c>
      <c r="B120" s="493" t="s">
        <v>1838</v>
      </c>
      <c r="C120" s="1378"/>
      <c r="D120" s="1379"/>
    </row>
    <row r="121" spans="1:4" ht="90">
      <c r="A121" s="494"/>
      <c r="B121" s="495" t="s">
        <v>1839</v>
      </c>
      <c r="C121" s="1378"/>
      <c r="D121" s="1379"/>
    </row>
    <row r="122" spans="1:4">
      <c r="A122" s="490" t="s">
        <v>1058</v>
      </c>
      <c r="B122" s="491" t="s">
        <v>1840</v>
      </c>
      <c r="C122" s="1378"/>
      <c r="D122" s="1379"/>
    </row>
    <row r="123" spans="1:4" ht="90">
      <c r="A123" s="496"/>
      <c r="B123" s="495" t="s">
        <v>1841</v>
      </c>
      <c r="C123" s="1378"/>
      <c r="D123" s="1379"/>
    </row>
    <row r="124" spans="1:4" ht="21" customHeight="1">
      <c r="A124" s="490" t="s">
        <v>1842</v>
      </c>
      <c r="B124" s="491" t="s">
        <v>1843</v>
      </c>
      <c r="C124" s="1378"/>
      <c r="D124" s="1379"/>
    </row>
    <row r="125" spans="1:4" ht="105">
      <c r="A125" s="494"/>
      <c r="B125" s="495" t="s">
        <v>1844</v>
      </c>
      <c r="C125" s="1378"/>
      <c r="D125" s="1379"/>
    </row>
    <row r="126" spans="1:4">
      <c r="A126" s="490" t="s">
        <v>1845</v>
      </c>
      <c r="B126" s="491" t="s">
        <v>1846</v>
      </c>
      <c r="C126" s="1378"/>
      <c r="D126" s="1379"/>
    </row>
    <row r="127" spans="1:4" ht="90">
      <c r="A127" s="494"/>
      <c r="B127" s="495" t="s">
        <v>1847</v>
      </c>
      <c r="C127" s="1378"/>
      <c r="D127" s="1379"/>
    </row>
    <row r="128" spans="1:4">
      <c r="A128" s="490" t="s">
        <v>1848</v>
      </c>
      <c r="B128" s="491" t="s">
        <v>1849</v>
      </c>
      <c r="C128" s="1378"/>
      <c r="D128" s="1379"/>
    </row>
    <row r="129" spans="1:4" ht="120">
      <c r="A129" s="494"/>
      <c r="B129" s="495" t="s">
        <v>1850</v>
      </c>
      <c r="C129" s="1378"/>
      <c r="D129" s="1379"/>
    </row>
    <row r="130" spans="1:4">
      <c r="A130" s="490" t="s">
        <v>1851</v>
      </c>
      <c r="B130" s="499" t="s">
        <v>1852</v>
      </c>
      <c r="C130" s="1378"/>
      <c r="D130" s="1379"/>
    </row>
    <row r="131" spans="1:4" ht="120">
      <c r="A131" s="494"/>
      <c r="B131" s="495" t="s">
        <v>1853</v>
      </c>
      <c r="C131" s="1378"/>
      <c r="D131" s="1379"/>
    </row>
    <row r="133" spans="1:4" ht="35.1" customHeight="1"/>
    <row r="134" spans="1:4" ht="35.1" customHeight="1">
      <c r="C134" s="487" t="s">
        <v>65</v>
      </c>
      <c r="D134" s="446"/>
    </row>
    <row r="135" spans="1:4" ht="35.1" customHeight="1">
      <c r="A135" s="457" t="s">
        <v>53</v>
      </c>
      <c r="B135" s="413"/>
      <c r="C135" s="487" t="s">
        <v>66</v>
      </c>
      <c r="D135" s="446"/>
    </row>
    <row r="136" spans="1:4" ht="43.9" customHeight="1">
      <c r="A136" s="457" t="s">
        <v>55</v>
      </c>
      <c r="B136" s="413"/>
      <c r="C136" s="488" t="s">
        <v>67</v>
      </c>
      <c r="D136" s="446"/>
    </row>
    <row r="137" spans="1:4">
      <c r="B137" s="26"/>
    </row>
  </sheetData>
  <mergeCells count="131">
    <mergeCell ref="C8:D8"/>
    <mergeCell ref="C9:D9"/>
    <mergeCell ref="C10:D10"/>
    <mergeCell ref="C11:D11"/>
    <mergeCell ref="C12:D12"/>
    <mergeCell ref="A6:D6"/>
    <mergeCell ref="C7:D7"/>
    <mergeCell ref="A1:D1"/>
    <mergeCell ref="A2:D2"/>
    <mergeCell ref="A3:D3"/>
    <mergeCell ref="A4:D4"/>
    <mergeCell ref="A5:D5"/>
    <mergeCell ref="C18:D18"/>
    <mergeCell ref="C19:D19"/>
    <mergeCell ref="C20:D20"/>
    <mergeCell ref="C21:D21"/>
    <mergeCell ref="C22:D22"/>
    <mergeCell ref="C13:D13"/>
    <mergeCell ref="C14:D14"/>
    <mergeCell ref="C15:D15"/>
    <mergeCell ref="C16:D16"/>
    <mergeCell ref="C17:D17"/>
    <mergeCell ref="C28:D28"/>
    <mergeCell ref="C29:D29"/>
    <mergeCell ref="C30:D30"/>
    <mergeCell ref="C31:D31"/>
    <mergeCell ref="C32:D32"/>
    <mergeCell ref="C23:D23"/>
    <mergeCell ref="C24:D24"/>
    <mergeCell ref="C25:D25"/>
    <mergeCell ref="C26:D26"/>
    <mergeCell ref="C27:D27"/>
    <mergeCell ref="C38:D38"/>
    <mergeCell ref="C39:D39"/>
    <mergeCell ref="C40:D40"/>
    <mergeCell ref="C41:D41"/>
    <mergeCell ref="C42:D42"/>
    <mergeCell ref="C33:D33"/>
    <mergeCell ref="C34:D34"/>
    <mergeCell ref="C35:D35"/>
    <mergeCell ref="C36:D36"/>
    <mergeCell ref="C37:D37"/>
    <mergeCell ref="C48:D48"/>
    <mergeCell ref="C49:D49"/>
    <mergeCell ref="C50:D50"/>
    <mergeCell ref="C51:D51"/>
    <mergeCell ref="C52:D52"/>
    <mergeCell ref="C43:D43"/>
    <mergeCell ref="C44:D44"/>
    <mergeCell ref="C45:D45"/>
    <mergeCell ref="C46:D46"/>
    <mergeCell ref="C47:D47"/>
    <mergeCell ref="C58:D58"/>
    <mergeCell ref="C59:D59"/>
    <mergeCell ref="C60:D60"/>
    <mergeCell ref="C61:D61"/>
    <mergeCell ref="C62:D62"/>
    <mergeCell ref="C53:D53"/>
    <mergeCell ref="C54:D54"/>
    <mergeCell ref="C55:D55"/>
    <mergeCell ref="C56:D56"/>
    <mergeCell ref="C57:D57"/>
    <mergeCell ref="C68:D68"/>
    <mergeCell ref="C69:D69"/>
    <mergeCell ref="C70:D70"/>
    <mergeCell ref="C71:D71"/>
    <mergeCell ref="C72:D72"/>
    <mergeCell ref="C63:D63"/>
    <mergeCell ref="C64:D64"/>
    <mergeCell ref="C65:D65"/>
    <mergeCell ref="C66:D66"/>
    <mergeCell ref="C67:D67"/>
    <mergeCell ref="C78:D78"/>
    <mergeCell ref="C79:D79"/>
    <mergeCell ref="C80:D80"/>
    <mergeCell ref="C81:D81"/>
    <mergeCell ref="C82:D82"/>
    <mergeCell ref="C73:D73"/>
    <mergeCell ref="C74:D74"/>
    <mergeCell ref="C75:D75"/>
    <mergeCell ref="C76:D76"/>
    <mergeCell ref="C77:D77"/>
    <mergeCell ref="C88:D88"/>
    <mergeCell ref="C89:D89"/>
    <mergeCell ref="C90:D90"/>
    <mergeCell ref="C91:D91"/>
    <mergeCell ref="C92:D92"/>
    <mergeCell ref="C83:D83"/>
    <mergeCell ref="C84:D84"/>
    <mergeCell ref="C85:D85"/>
    <mergeCell ref="C86:D86"/>
    <mergeCell ref="C87:D87"/>
    <mergeCell ref="C98:D98"/>
    <mergeCell ref="C99:D99"/>
    <mergeCell ref="C100:D100"/>
    <mergeCell ref="C101:D101"/>
    <mergeCell ref="C102:D102"/>
    <mergeCell ref="C93:D93"/>
    <mergeCell ref="C94:D94"/>
    <mergeCell ref="C95:D95"/>
    <mergeCell ref="C96:D96"/>
    <mergeCell ref="C97:D97"/>
    <mergeCell ref="C108:D108"/>
    <mergeCell ref="C109:D109"/>
    <mergeCell ref="C110:D110"/>
    <mergeCell ref="C111:D111"/>
    <mergeCell ref="C112:D112"/>
    <mergeCell ref="C103:D103"/>
    <mergeCell ref="C104:D104"/>
    <mergeCell ref="C105:D105"/>
    <mergeCell ref="C106:D106"/>
    <mergeCell ref="C107:D107"/>
    <mergeCell ref="C118:D118"/>
    <mergeCell ref="C119:D119"/>
    <mergeCell ref="C120:D120"/>
    <mergeCell ref="C121:D121"/>
    <mergeCell ref="C122:D122"/>
    <mergeCell ref="C113:D113"/>
    <mergeCell ref="C114:D114"/>
    <mergeCell ref="C115:D115"/>
    <mergeCell ref="C116:D116"/>
    <mergeCell ref="C117:D117"/>
    <mergeCell ref="C128:D128"/>
    <mergeCell ref="C129:D129"/>
    <mergeCell ref="C130:D130"/>
    <mergeCell ref="C131:D131"/>
    <mergeCell ref="C123:D123"/>
    <mergeCell ref="C124:D124"/>
    <mergeCell ref="C125:D125"/>
    <mergeCell ref="C126:D126"/>
    <mergeCell ref="C127:D127"/>
  </mergeCells>
  <pageMargins left="0.7" right="0.7" top="0.75" bottom="0.75" header="0.3" footer="0.3"/>
  <pageSetup paperSize="9" scale="66" fitToHeight="0"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61"/>
  <dimension ref="A1:R34"/>
  <sheetViews>
    <sheetView topLeftCell="A6" workbookViewId="0">
      <selection activeCell="C20" sqref="C20"/>
    </sheetView>
  </sheetViews>
  <sheetFormatPr defaultColWidth="9.140625" defaultRowHeight="15.75"/>
  <cols>
    <col min="1" max="1" width="9.140625" style="25"/>
    <col min="2" max="2" width="37.7109375" style="216" customWidth="1"/>
    <col min="3" max="3" width="35.140625" style="3" customWidth="1"/>
    <col min="4" max="4" width="25.7109375" style="3" customWidth="1"/>
    <col min="5" max="5" width="9.140625" style="3"/>
    <col min="6" max="6" width="22.42578125" style="3" customWidth="1"/>
    <col min="7" max="257" width="9.140625" style="3"/>
    <col min="258" max="258" width="37.7109375" style="3" customWidth="1"/>
    <col min="259" max="259" width="35.140625" style="3" customWidth="1"/>
    <col min="260" max="260" width="25.7109375" style="3" customWidth="1"/>
    <col min="261" max="261" width="9.140625" style="3"/>
    <col min="262" max="262" width="22.42578125" style="3" customWidth="1"/>
    <col min="263" max="513" width="9.140625" style="3"/>
    <col min="514" max="514" width="37.7109375" style="3" customWidth="1"/>
    <col min="515" max="515" width="35.140625" style="3" customWidth="1"/>
    <col min="516" max="516" width="25.7109375" style="3" customWidth="1"/>
    <col min="517" max="517" width="9.140625" style="3"/>
    <col min="518" max="518" width="22.42578125" style="3" customWidth="1"/>
    <col min="519" max="769" width="9.140625" style="3"/>
    <col min="770" max="770" width="37.7109375" style="3" customWidth="1"/>
    <col min="771" max="771" width="35.140625" style="3" customWidth="1"/>
    <col min="772" max="772" width="25.7109375" style="3" customWidth="1"/>
    <col min="773" max="773" width="9.140625" style="3"/>
    <col min="774" max="774" width="22.42578125" style="3" customWidth="1"/>
    <col min="775" max="1025" width="9.140625" style="3"/>
    <col min="1026" max="1026" width="37.7109375" style="3" customWidth="1"/>
    <col min="1027" max="1027" width="35.140625" style="3" customWidth="1"/>
    <col min="1028" max="1028" width="25.7109375" style="3" customWidth="1"/>
    <col min="1029" max="1029" width="9.140625" style="3"/>
    <col min="1030" max="1030" width="22.42578125" style="3" customWidth="1"/>
    <col min="1031" max="1281" width="9.140625" style="3"/>
    <col min="1282" max="1282" width="37.7109375" style="3" customWidth="1"/>
    <col min="1283" max="1283" width="35.140625" style="3" customWidth="1"/>
    <col min="1284" max="1284" width="25.7109375" style="3" customWidth="1"/>
    <col min="1285" max="1285" width="9.140625" style="3"/>
    <col min="1286" max="1286" width="22.42578125" style="3" customWidth="1"/>
    <col min="1287" max="1537" width="9.140625" style="3"/>
    <col min="1538" max="1538" width="37.7109375" style="3" customWidth="1"/>
    <col min="1539" max="1539" width="35.140625" style="3" customWidth="1"/>
    <col min="1540" max="1540" width="25.7109375" style="3" customWidth="1"/>
    <col min="1541" max="1541" width="9.140625" style="3"/>
    <col min="1542" max="1542" width="22.42578125" style="3" customWidth="1"/>
    <col min="1543" max="1793" width="9.140625" style="3"/>
    <col min="1794" max="1794" width="37.7109375" style="3" customWidth="1"/>
    <col min="1795" max="1795" width="35.140625" style="3" customWidth="1"/>
    <col min="1796" max="1796" width="25.7109375" style="3" customWidth="1"/>
    <col min="1797" max="1797" width="9.140625" style="3"/>
    <col min="1798" max="1798" width="22.42578125" style="3" customWidth="1"/>
    <col min="1799" max="2049" width="9.140625" style="3"/>
    <col min="2050" max="2050" width="37.7109375" style="3" customWidth="1"/>
    <col min="2051" max="2051" width="35.140625" style="3" customWidth="1"/>
    <col min="2052" max="2052" width="25.7109375" style="3" customWidth="1"/>
    <col min="2053" max="2053" width="9.140625" style="3"/>
    <col min="2054" max="2054" width="22.42578125" style="3" customWidth="1"/>
    <col min="2055" max="2305" width="9.140625" style="3"/>
    <col min="2306" max="2306" width="37.7109375" style="3" customWidth="1"/>
    <col min="2307" max="2307" width="35.140625" style="3" customWidth="1"/>
    <col min="2308" max="2308" width="25.7109375" style="3" customWidth="1"/>
    <col min="2309" max="2309" width="9.140625" style="3"/>
    <col min="2310" max="2310" width="22.42578125" style="3" customWidth="1"/>
    <col min="2311" max="2561" width="9.140625" style="3"/>
    <col min="2562" max="2562" width="37.7109375" style="3" customWidth="1"/>
    <col min="2563" max="2563" width="35.140625" style="3" customWidth="1"/>
    <col min="2564" max="2564" width="25.7109375" style="3" customWidth="1"/>
    <col min="2565" max="2565" width="9.140625" style="3"/>
    <col min="2566" max="2566" width="22.42578125" style="3" customWidth="1"/>
    <col min="2567" max="2817" width="9.140625" style="3"/>
    <col min="2818" max="2818" width="37.7109375" style="3" customWidth="1"/>
    <col min="2819" max="2819" width="35.140625" style="3" customWidth="1"/>
    <col min="2820" max="2820" width="25.7109375" style="3" customWidth="1"/>
    <col min="2821" max="2821" width="9.140625" style="3"/>
    <col min="2822" max="2822" width="22.42578125" style="3" customWidth="1"/>
    <col min="2823" max="3073" width="9.140625" style="3"/>
    <col min="3074" max="3074" width="37.7109375" style="3" customWidth="1"/>
    <col min="3075" max="3075" width="35.140625" style="3" customWidth="1"/>
    <col min="3076" max="3076" width="25.7109375" style="3" customWidth="1"/>
    <col min="3077" max="3077" width="9.140625" style="3"/>
    <col min="3078" max="3078" width="22.42578125" style="3" customWidth="1"/>
    <col min="3079" max="3329" width="9.140625" style="3"/>
    <col min="3330" max="3330" width="37.7109375" style="3" customWidth="1"/>
    <col min="3331" max="3331" width="35.140625" style="3" customWidth="1"/>
    <col min="3332" max="3332" width="25.7109375" style="3" customWidth="1"/>
    <col min="3333" max="3333" width="9.140625" style="3"/>
    <col min="3334" max="3334" width="22.42578125" style="3" customWidth="1"/>
    <col min="3335" max="3585" width="9.140625" style="3"/>
    <col min="3586" max="3586" width="37.7109375" style="3" customWidth="1"/>
    <col min="3587" max="3587" width="35.140625" style="3" customWidth="1"/>
    <col min="3588" max="3588" width="25.7109375" style="3" customWidth="1"/>
    <col min="3589" max="3589" width="9.140625" style="3"/>
    <col min="3590" max="3590" width="22.42578125" style="3" customWidth="1"/>
    <col min="3591" max="3841" width="9.140625" style="3"/>
    <col min="3842" max="3842" width="37.7109375" style="3" customWidth="1"/>
    <col min="3843" max="3843" width="35.140625" style="3" customWidth="1"/>
    <col min="3844" max="3844" width="25.7109375" style="3" customWidth="1"/>
    <col min="3845" max="3845" width="9.140625" style="3"/>
    <col min="3846" max="3846" width="22.42578125" style="3" customWidth="1"/>
    <col min="3847" max="4097" width="9.140625" style="3"/>
    <col min="4098" max="4098" width="37.7109375" style="3" customWidth="1"/>
    <col min="4099" max="4099" width="35.140625" style="3" customWidth="1"/>
    <col min="4100" max="4100" width="25.7109375" style="3" customWidth="1"/>
    <col min="4101" max="4101" width="9.140625" style="3"/>
    <col min="4102" max="4102" width="22.42578125" style="3" customWidth="1"/>
    <col min="4103" max="4353" width="9.140625" style="3"/>
    <col min="4354" max="4354" width="37.7109375" style="3" customWidth="1"/>
    <col min="4355" max="4355" width="35.140625" style="3" customWidth="1"/>
    <col min="4356" max="4356" width="25.7109375" style="3" customWidth="1"/>
    <col min="4357" max="4357" width="9.140625" style="3"/>
    <col min="4358" max="4358" width="22.42578125" style="3" customWidth="1"/>
    <col min="4359" max="4609" width="9.140625" style="3"/>
    <col min="4610" max="4610" width="37.7109375" style="3" customWidth="1"/>
    <col min="4611" max="4611" width="35.140625" style="3" customWidth="1"/>
    <col min="4612" max="4612" width="25.7109375" style="3" customWidth="1"/>
    <col min="4613" max="4613" width="9.140625" style="3"/>
    <col min="4614" max="4614" width="22.42578125" style="3" customWidth="1"/>
    <col min="4615" max="4865" width="9.140625" style="3"/>
    <col min="4866" max="4866" width="37.7109375" style="3" customWidth="1"/>
    <col min="4867" max="4867" width="35.140625" style="3" customWidth="1"/>
    <col min="4868" max="4868" width="25.7109375" style="3" customWidth="1"/>
    <col min="4869" max="4869" width="9.140625" style="3"/>
    <col min="4870" max="4870" width="22.42578125" style="3" customWidth="1"/>
    <col min="4871" max="5121" width="9.140625" style="3"/>
    <col min="5122" max="5122" width="37.7109375" style="3" customWidth="1"/>
    <col min="5123" max="5123" width="35.140625" style="3" customWidth="1"/>
    <col min="5124" max="5124" width="25.7109375" style="3" customWidth="1"/>
    <col min="5125" max="5125" width="9.140625" style="3"/>
    <col min="5126" max="5126" width="22.42578125" style="3" customWidth="1"/>
    <col min="5127" max="5377" width="9.140625" style="3"/>
    <col min="5378" max="5378" width="37.7109375" style="3" customWidth="1"/>
    <col min="5379" max="5379" width="35.140625" style="3" customWidth="1"/>
    <col min="5380" max="5380" width="25.7109375" style="3" customWidth="1"/>
    <col min="5381" max="5381" width="9.140625" style="3"/>
    <col min="5382" max="5382" width="22.42578125" style="3" customWidth="1"/>
    <col min="5383" max="5633" width="9.140625" style="3"/>
    <col min="5634" max="5634" width="37.7109375" style="3" customWidth="1"/>
    <col min="5635" max="5635" width="35.140625" style="3" customWidth="1"/>
    <col min="5636" max="5636" width="25.7109375" style="3" customWidth="1"/>
    <col min="5637" max="5637" width="9.140625" style="3"/>
    <col min="5638" max="5638" width="22.42578125" style="3" customWidth="1"/>
    <col min="5639" max="5889" width="9.140625" style="3"/>
    <col min="5890" max="5890" width="37.7109375" style="3" customWidth="1"/>
    <col min="5891" max="5891" width="35.140625" style="3" customWidth="1"/>
    <col min="5892" max="5892" width="25.7109375" style="3" customWidth="1"/>
    <col min="5893" max="5893" width="9.140625" style="3"/>
    <col min="5894" max="5894" width="22.42578125" style="3" customWidth="1"/>
    <col min="5895" max="6145" width="9.140625" style="3"/>
    <col min="6146" max="6146" width="37.7109375" style="3" customWidth="1"/>
    <col min="6147" max="6147" width="35.140625" style="3" customWidth="1"/>
    <col min="6148" max="6148" width="25.7109375" style="3" customWidth="1"/>
    <col min="6149" max="6149" width="9.140625" style="3"/>
    <col min="6150" max="6150" width="22.42578125" style="3" customWidth="1"/>
    <col min="6151" max="6401" width="9.140625" style="3"/>
    <col min="6402" max="6402" width="37.7109375" style="3" customWidth="1"/>
    <col min="6403" max="6403" width="35.140625" style="3" customWidth="1"/>
    <col min="6404" max="6404" width="25.7109375" style="3" customWidth="1"/>
    <col min="6405" max="6405" width="9.140625" style="3"/>
    <col min="6406" max="6406" width="22.42578125" style="3" customWidth="1"/>
    <col min="6407" max="6657" width="9.140625" style="3"/>
    <col min="6658" max="6658" width="37.7109375" style="3" customWidth="1"/>
    <col min="6659" max="6659" width="35.140625" style="3" customWidth="1"/>
    <col min="6660" max="6660" width="25.7109375" style="3" customWidth="1"/>
    <col min="6661" max="6661" width="9.140625" style="3"/>
    <col min="6662" max="6662" width="22.42578125" style="3" customWidth="1"/>
    <col min="6663" max="6913" width="9.140625" style="3"/>
    <col min="6914" max="6914" width="37.7109375" style="3" customWidth="1"/>
    <col min="6915" max="6915" width="35.140625" style="3" customWidth="1"/>
    <col min="6916" max="6916" width="25.7109375" style="3" customWidth="1"/>
    <col min="6917" max="6917" width="9.140625" style="3"/>
    <col min="6918" max="6918" width="22.42578125" style="3" customWidth="1"/>
    <col min="6919" max="7169" width="9.140625" style="3"/>
    <col min="7170" max="7170" width="37.7109375" style="3" customWidth="1"/>
    <col min="7171" max="7171" width="35.140625" style="3" customWidth="1"/>
    <col min="7172" max="7172" width="25.7109375" style="3" customWidth="1"/>
    <col min="7173" max="7173" width="9.140625" style="3"/>
    <col min="7174" max="7174" width="22.42578125" style="3" customWidth="1"/>
    <col min="7175" max="7425" width="9.140625" style="3"/>
    <col min="7426" max="7426" width="37.7109375" style="3" customWidth="1"/>
    <col min="7427" max="7427" width="35.140625" style="3" customWidth="1"/>
    <col min="7428" max="7428" width="25.7109375" style="3" customWidth="1"/>
    <col min="7429" max="7429" width="9.140625" style="3"/>
    <col min="7430" max="7430" width="22.42578125" style="3" customWidth="1"/>
    <col min="7431" max="7681" width="9.140625" style="3"/>
    <col min="7682" max="7682" width="37.7109375" style="3" customWidth="1"/>
    <col min="7683" max="7683" width="35.140625" style="3" customWidth="1"/>
    <col min="7684" max="7684" width="25.7109375" style="3" customWidth="1"/>
    <col min="7685" max="7685" width="9.140625" style="3"/>
    <col min="7686" max="7686" width="22.42578125" style="3" customWidth="1"/>
    <col min="7687" max="7937" width="9.140625" style="3"/>
    <col min="7938" max="7938" width="37.7109375" style="3" customWidth="1"/>
    <col min="7939" max="7939" width="35.140625" style="3" customWidth="1"/>
    <col min="7940" max="7940" width="25.7109375" style="3" customWidth="1"/>
    <col min="7941" max="7941" width="9.140625" style="3"/>
    <col min="7942" max="7942" width="22.42578125" style="3" customWidth="1"/>
    <col min="7943" max="8193" width="9.140625" style="3"/>
    <col min="8194" max="8194" width="37.7109375" style="3" customWidth="1"/>
    <col min="8195" max="8195" width="35.140625" style="3" customWidth="1"/>
    <col min="8196" max="8196" width="25.7109375" style="3" customWidth="1"/>
    <col min="8197" max="8197" width="9.140625" style="3"/>
    <col min="8198" max="8198" width="22.42578125" style="3" customWidth="1"/>
    <col min="8199" max="8449" width="9.140625" style="3"/>
    <col min="8450" max="8450" width="37.7109375" style="3" customWidth="1"/>
    <col min="8451" max="8451" width="35.140625" style="3" customWidth="1"/>
    <col min="8452" max="8452" width="25.7109375" style="3" customWidth="1"/>
    <col min="8453" max="8453" width="9.140625" style="3"/>
    <col min="8454" max="8454" width="22.42578125" style="3" customWidth="1"/>
    <col min="8455" max="8705" width="9.140625" style="3"/>
    <col min="8706" max="8706" width="37.7109375" style="3" customWidth="1"/>
    <col min="8707" max="8707" width="35.140625" style="3" customWidth="1"/>
    <col min="8708" max="8708" width="25.7109375" style="3" customWidth="1"/>
    <col min="8709" max="8709" width="9.140625" style="3"/>
    <col min="8710" max="8710" width="22.42578125" style="3" customWidth="1"/>
    <col min="8711" max="8961" width="9.140625" style="3"/>
    <col min="8962" max="8962" width="37.7109375" style="3" customWidth="1"/>
    <col min="8963" max="8963" width="35.140625" style="3" customWidth="1"/>
    <col min="8964" max="8964" width="25.7109375" style="3" customWidth="1"/>
    <col min="8965" max="8965" width="9.140625" style="3"/>
    <col min="8966" max="8966" width="22.42578125" style="3" customWidth="1"/>
    <col min="8967" max="9217" width="9.140625" style="3"/>
    <col min="9218" max="9218" width="37.7109375" style="3" customWidth="1"/>
    <col min="9219" max="9219" width="35.140625" style="3" customWidth="1"/>
    <col min="9220" max="9220" width="25.7109375" style="3" customWidth="1"/>
    <col min="9221" max="9221" width="9.140625" style="3"/>
    <col min="9222" max="9222" width="22.42578125" style="3" customWidth="1"/>
    <col min="9223" max="9473" width="9.140625" style="3"/>
    <col min="9474" max="9474" width="37.7109375" style="3" customWidth="1"/>
    <col min="9475" max="9475" width="35.140625" style="3" customWidth="1"/>
    <col min="9476" max="9476" width="25.7109375" style="3" customWidth="1"/>
    <col min="9477" max="9477" width="9.140625" style="3"/>
    <col min="9478" max="9478" width="22.42578125" style="3" customWidth="1"/>
    <col min="9479" max="9729" width="9.140625" style="3"/>
    <col min="9730" max="9730" width="37.7109375" style="3" customWidth="1"/>
    <col min="9731" max="9731" width="35.140625" style="3" customWidth="1"/>
    <col min="9732" max="9732" width="25.7109375" style="3" customWidth="1"/>
    <col min="9733" max="9733" width="9.140625" style="3"/>
    <col min="9734" max="9734" width="22.42578125" style="3" customWidth="1"/>
    <col min="9735" max="9985" width="9.140625" style="3"/>
    <col min="9986" max="9986" width="37.7109375" style="3" customWidth="1"/>
    <col min="9987" max="9987" width="35.140625" style="3" customWidth="1"/>
    <col min="9988" max="9988" width="25.7109375" style="3" customWidth="1"/>
    <col min="9989" max="9989" width="9.140625" style="3"/>
    <col min="9990" max="9990" width="22.42578125" style="3" customWidth="1"/>
    <col min="9991" max="10241" width="9.140625" style="3"/>
    <col min="10242" max="10242" width="37.7109375" style="3" customWidth="1"/>
    <col min="10243" max="10243" width="35.140625" style="3" customWidth="1"/>
    <col min="10244" max="10244" width="25.7109375" style="3" customWidth="1"/>
    <col min="10245" max="10245" width="9.140625" style="3"/>
    <col min="10246" max="10246" width="22.42578125" style="3" customWidth="1"/>
    <col min="10247" max="10497" width="9.140625" style="3"/>
    <col min="10498" max="10498" width="37.7109375" style="3" customWidth="1"/>
    <col min="10499" max="10499" width="35.140625" style="3" customWidth="1"/>
    <col min="10500" max="10500" width="25.7109375" style="3" customWidth="1"/>
    <col min="10501" max="10501" width="9.140625" style="3"/>
    <col min="10502" max="10502" width="22.42578125" style="3" customWidth="1"/>
    <col min="10503" max="10753" width="9.140625" style="3"/>
    <col min="10754" max="10754" width="37.7109375" style="3" customWidth="1"/>
    <col min="10755" max="10755" width="35.140625" style="3" customWidth="1"/>
    <col min="10756" max="10756" width="25.7109375" style="3" customWidth="1"/>
    <col min="10757" max="10757" width="9.140625" style="3"/>
    <col min="10758" max="10758" width="22.42578125" style="3" customWidth="1"/>
    <col min="10759" max="11009" width="9.140625" style="3"/>
    <col min="11010" max="11010" width="37.7109375" style="3" customWidth="1"/>
    <col min="11011" max="11011" width="35.140625" style="3" customWidth="1"/>
    <col min="11012" max="11012" width="25.7109375" style="3" customWidth="1"/>
    <col min="11013" max="11013" width="9.140625" style="3"/>
    <col min="11014" max="11014" width="22.42578125" style="3" customWidth="1"/>
    <col min="11015" max="11265" width="9.140625" style="3"/>
    <col min="11266" max="11266" width="37.7109375" style="3" customWidth="1"/>
    <col min="11267" max="11267" width="35.140625" style="3" customWidth="1"/>
    <col min="11268" max="11268" width="25.7109375" style="3" customWidth="1"/>
    <col min="11269" max="11269" width="9.140625" style="3"/>
    <col min="11270" max="11270" width="22.42578125" style="3" customWidth="1"/>
    <col min="11271" max="11521" width="9.140625" style="3"/>
    <col min="11522" max="11522" width="37.7109375" style="3" customWidth="1"/>
    <col min="11523" max="11523" width="35.140625" style="3" customWidth="1"/>
    <col min="11524" max="11524" width="25.7109375" style="3" customWidth="1"/>
    <col min="11525" max="11525" width="9.140625" style="3"/>
    <col min="11526" max="11526" width="22.42578125" style="3" customWidth="1"/>
    <col min="11527" max="11777" width="9.140625" style="3"/>
    <col min="11778" max="11778" width="37.7109375" style="3" customWidth="1"/>
    <col min="11779" max="11779" width="35.140625" style="3" customWidth="1"/>
    <col min="11780" max="11780" width="25.7109375" style="3" customWidth="1"/>
    <col min="11781" max="11781" width="9.140625" style="3"/>
    <col min="11782" max="11782" width="22.42578125" style="3" customWidth="1"/>
    <col min="11783" max="12033" width="9.140625" style="3"/>
    <col min="12034" max="12034" width="37.7109375" style="3" customWidth="1"/>
    <col min="12035" max="12035" width="35.140625" style="3" customWidth="1"/>
    <col min="12036" max="12036" width="25.7109375" style="3" customWidth="1"/>
    <col min="12037" max="12037" width="9.140625" style="3"/>
    <col min="12038" max="12038" width="22.42578125" style="3" customWidth="1"/>
    <col min="12039" max="12289" width="9.140625" style="3"/>
    <col min="12290" max="12290" width="37.7109375" style="3" customWidth="1"/>
    <col min="12291" max="12291" width="35.140625" style="3" customWidth="1"/>
    <col min="12292" max="12292" width="25.7109375" style="3" customWidth="1"/>
    <col min="12293" max="12293" width="9.140625" style="3"/>
    <col min="12294" max="12294" width="22.42578125" style="3" customWidth="1"/>
    <col min="12295" max="12545" width="9.140625" style="3"/>
    <col min="12546" max="12546" width="37.7109375" style="3" customWidth="1"/>
    <col min="12547" max="12547" width="35.140625" style="3" customWidth="1"/>
    <col min="12548" max="12548" width="25.7109375" style="3" customWidth="1"/>
    <col min="12549" max="12549" width="9.140625" style="3"/>
    <col min="12550" max="12550" width="22.42578125" style="3" customWidth="1"/>
    <col min="12551" max="12801" width="9.140625" style="3"/>
    <col min="12802" max="12802" width="37.7109375" style="3" customWidth="1"/>
    <col min="12803" max="12803" width="35.140625" style="3" customWidth="1"/>
    <col min="12804" max="12804" width="25.7109375" style="3" customWidth="1"/>
    <col min="12805" max="12805" width="9.140625" style="3"/>
    <col min="12806" max="12806" width="22.42578125" style="3" customWidth="1"/>
    <col min="12807" max="13057" width="9.140625" style="3"/>
    <col min="13058" max="13058" width="37.7109375" style="3" customWidth="1"/>
    <col min="13059" max="13059" width="35.140625" style="3" customWidth="1"/>
    <col min="13060" max="13060" width="25.7109375" style="3" customWidth="1"/>
    <col min="13061" max="13061" width="9.140625" style="3"/>
    <col min="13062" max="13062" width="22.42578125" style="3" customWidth="1"/>
    <col min="13063" max="13313" width="9.140625" style="3"/>
    <col min="13314" max="13314" width="37.7109375" style="3" customWidth="1"/>
    <col min="13315" max="13315" width="35.140625" style="3" customWidth="1"/>
    <col min="13316" max="13316" width="25.7109375" style="3" customWidth="1"/>
    <col min="13317" max="13317" width="9.140625" style="3"/>
    <col min="13318" max="13318" width="22.42578125" style="3" customWidth="1"/>
    <col min="13319" max="13569" width="9.140625" style="3"/>
    <col min="13570" max="13570" width="37.7109375" style="3" customWidth="1"/>
    <col min="13571" max="13571" width="35.140625" style="3" customWidth="1"/>
    <col min="13572" max="13572" width="25.7109375" style="3" customWidth="1"/>
    <col min="13573" max="13573" width="9.140625" style="3"/>
    <col min="13574" max="13574" width="22.42578125" style="3" customWidth="1"/>
    <col min="13575" max="13825" width="9.140625" style="3"/>
    <col min="13826" max="13826" width="37.7109375" style="3" customWidth="1"/>
    <col min="13827" max="13827" width="35.140625" style="3" customWidth="1"/>
    <col min="13828" max="13828" width="25.7109375" style="3" customWidth="1"/>
    <col min="13829" max="13829" width="9.140625" style="3"/>
    <col min="13830" max="13830" width="22.42578125" style="3" customWidth="1"/>
    <col min="13831" max="14081" width="9.140625" style="3"/>
    <col min="14082" max="14082" width="37.7109375" style="3" customWidth="1"/>
    <col min="14083" max="14083" width="35.140625" style="3" customWidth="1"/>
    <col min="14084" max="14084" width="25.7109375" style="3" customWidth="1"/>
    <col min="14085" max="14085" width="9.140625" style="3"/>
    <col min="14086" max="14086" width="22.42578125" style="3" customWidth="1"/>
    <col min="14087" max="14337" width="9.140625" style="3"/>
    <col min="14338" max="14338" width="37.7109375" style="3" customWidth="1"/>
    <col min="14339" max="14339" width="35.140625" style="3" customWidth="1"/>
    <col min="14340" max="14340" width="25.7109375" style="3" customWidth="1"/>
    <col min="14341" max="14341" width="9.140625" style="3"/>
    <col min="14342" max="14342" width="22.42578125" style="3" customWidth="1"/>
    <col min="14343" max="14593" width="9.140625" style="3"/>
    <col min="14594" max="14594" width="37.7109375" style="3" customWidth="1"/>
    <col min="14595" max="14595" width="35.140625" style="3" customWidth="1"/>
    <col min="14596" max="14596" width="25.7109375" style="3" customWidth="1"/>
    <col min="14597" max="14597" width="9.140625" style="3"/>
    <col min="14598" max="14598" width="22.42578125" style="3" customWidth="1"/>
    <col min="14599" max="14849" width="9.140625" style="3"/>
    <col min="14850" max="14850" width="37.7109375" style="3" customWidth="1"/>
    <col min="14851" max="14851" width="35.140625" style="3" customWidth="1"/>
    <col min="14852" max="14852" width="25.7109375" style="3" customWidth="1"/>
    <col min="14853" max="14853" width="9.140625" style="3"/>
    <col min="14854" max="14854" width="22.42578125" style="3" customWidth="1"/>
    <col min="14855" max="15105" width="9.140625" style="3"/>
    <col min="15106" max="15106" width="37.7109375" style="3" customWidth="1"/>
    <col min="15107" max="15107" width="35.140625" style="3" customWidth="1"/>
    <col min="15108" max="15108" width="25.7109375" style="3" customWidth="1"/>
    <col min="15109" max="15109" width="9.140625" style="3"/>
    <col min="15110" max="15110" width="22.42578125" style="3" customWidth="1"/>
    <col min="15111" max="15361" width="9.140625" style="3"/>
    <col min="15362" max="15362" width="37.7109375" style="3" customWidth="1"/>
    <col min="15363" max="15363" width="35.140625" style="3" customWidth="1"/>
    <col min="15364" max="15364" width="25.7109375" style="3" customWidth="1"/>
    <col min="15365" max="15365" width="9.140625" style="3"/>
    <col min="15366" max="15366" width="22.42578125" style="3" customWidth="1"/>
    <col min="15367" max="15617" width="9.140625" style="3"/>
    <col min="15618" max="15618" width="37.7109375" style="3" customWidth="1"/>
    <col min="15619" max="15619" width="35.140625" style="3" customWidth="1"/>
    <col min="15620" max="15620" width="25.7109375" style="3" customWidth="1"/>
    <col min="15621" max="15621" width="9.140625" style="3"/>
    <col min="15622" max="15622" width="22.42578125" style="3" customWidth="1"/>
    <col min="15623" max="15873" width="9.140625" style="3"/>
    <col min="15874" max="15874" width="37.7109375" style="3" customWidth="1"/>
    <col min="15875" max="15875" width="35.140625" style="3" customWidth="1"/>
    <col min="15876" max="15876" width="25.7109375" style="3" customWidth="1"/>
    <col min="15877" max="15877" width="9.140625" style="3"/>
    <col min="15878" max="15878" width="22.42578125" style="3" customWidth="1"/>
    <col min="15879" max="16129" width="9.140625" style="3"/>
    <col min="16130" max="16130" width="37.7109375" style="3" customWidth="1"/>
    <col min="16131" max="16131" width="35.140625" style="3" customWidth="1"/>
    <col min="16132" max="16132" width="25.7109375" style="3" customWidth="1"/>
    <col min="16133" max="16133" width="9.140625" style="3"/>
    <col min="16134" max="16134" width="22.42578125" style="3" customWidth="1"/>
    <col min="16135" max="16384" width="9.140625" style="3"/>
  </cols>
  <sheetData>
    <row r="1" spans="1:18" ht="20.25">
      <c r="A1" s="1348" t="str">
        <f>Title!A1</f>
        <v>Karnataka Power Transmission Corporation Limited</v>
      </c>
      <c r="B1" s="1348"/>
      <c r="C1" s="1348"/>
      <c r="D1" s="1348"/>
    </row>
    <row r="2" spans="1:18" ht="46.5" customHeight="1">
      <c r="A2" s="919" t="str">
        <f>Title!A2</f>
        <v>Bid Enquiry No: KPTCL/2026-27/SS/WORK_INDENT3836</v>
      </c>
      <c r="B2" s="919"/>
      <c r="C2" s="919"/>
      <c r="D2" s="919"/>
      <c r="E2" s="220"/>
    </row>
    <row r="3" spans="1:18" ht="320.45" customHeight="1">
      <c r="A3" s="138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386"/>
      <c r="C3" s="1386"/>
      <c r="D3" s="1386"/>
      <c r="E3" s="91"/>
      <c r="F3" s="91"/>
      <c r="G3" s="91"/>
      <c r="H3" s="91"/>
      <c r="I3" s="91"/>
      <c r="J3" s="91"/>
      <c r="K3" s="91"/>
      <c r="L3" s="91"/>
      <c r="M3" s="91"/>
      <c r="N3" s="91"/>
      <c r="O3" s="91"/>
      <c r="P3" s="91"/>
      <c r="Q3" s="91"/>
      <c r="R3" s="91"/>
    </row>
    <row r="4" spans="1:18">
      <c r="A4" s="1360" t="s">
        <v>1130</v>
      </c>
      <c r="B4" s="1360"/>
      <c r="C4" s="1360"/>
      <c r="D4" s="1360"/>
    </row>
    <row r="5" spans="1:18" ht="40.5" customHeight="1">
      <c r="A5" s="1361" t="s">
        <v>1854</v>
      </c>
      <c r="B5" s="1361"/>
      <c r="C5" s="1361"/>
      <c r="D5" s="1361"/>
      <c r="E5" s="218"/>
    </row>
    <row r="6" spans="1:18" s="128" customFormat="1" ht="72" customHeight="1">
      <c r="A6" s="190" t="s">
        <v>112</v>
      </c>
      <c r="B6" s="190" t="s">
        <v>577</v>
      </c>
      <c r="C6" s="535" t="s">
        <v>1855</v>
      </c>
      <c r="D6" s="535" t="s">
        <v>3510</v>
      </c>
      <c r="E6" s="221"/>
    </row>
    <row r="7" spans="1:18" ht="21.75" customHeight="1">
      <c r="A7" s="469"/>
      <c r="B7" s="458" t="s">
        <v>1275</v>
      </c>
      <c r="C7" s="532"/>
      <c r="D7" s="532"/>
      <c r="E7" s="181"/>
      <c r="F7" s="181"/>
      <c r="G7" s="181"/>
      <c r="H7" s="181"/>
      <c r="I7" s="181"/>
      <c r="J7" s="181"/>
      <c r="K7" s="181"/>
      <c r="L7" s="181"/>
      <c r="M7" s="181"/>
      <c r="N7" s="181"/>
      <c r="O7" s="181"/>
      <c r="P7" s="181"/>
      <c r="Q7" s="181"/>
      <c r="R7" s="181"/>
    </row>
    <row r="8" spans="1:18" ht="21" customHeight="1">
      <c r="A8" s="468">
        <v>1</v>
      </c>
      <c r="B8" s="460" t="s">
        <v>1856</v>
      </c>
      <c r="C8" s="532"/>
      <c r="D8" s="532"/>
      <c r="E8" s="222"/>
      <c r="F8" s="222"/>
      <c r="G8" s="222"/>
      <c r="H8" s="222"/>
      <c r="I8" s="222"/>
      <c r="J8" s="222"/>
      <c r="K8" s="222"/>
      <c r="L8" s="222"/>
      <c r="M8" s="222"/>
      <c r="N8" s="222"/>
      <c r="O8" s="222"/>
      <c r="P8" s="222"/>
      <c r="Q8" s="222"/>
      <c r="R8" s="222"/>
    </row>
    <row r="9" spans="1:18" ht="18" customHeight="1">
      <c r="A9" s="401">
        <v>1</v>
      </c>
      <c r="B9" s="460" t="s">
        <v>1857</v>
      </c>
      <c r="C9" s="532"/>
      <c r="D9" s="532"/>
      <c r="E9" s="222"/>
      <c r="F9" s="222"/>
      <c r="G9" s="222"/>
      <c r="H9" s="222"/>
      <c r="I9" s="222"/>
      <c r="J9" s="222"/>
      <c r="K9" s="222"/>
      <c r="L9" s="222"/>
      <c r="M9" s="222"/>
      <c r="N9" s="222"/>
      <c r="O9" s="222"/>
      <c r="P9" s="222"/>
      <c r="Q9" s="222"/>
      <c r="R9" s="222"/>
    </row>
    <row r="10" spans="1:18" ht="35.25" customHeight="1">
      <c r="A10" s="1372">
        <v>2</v>
      </c>
      <c r="B10" s="460" t="s">
        <v>1858</v>
      </c>
      <c r="C10" s="532"/>
      <c r="D10" s="532"/>
      <c r="E10" s="222"/>
      <c r="F10" s="222"/>
      <c r="G10" s="222"/>
      <c r="H10" s="222"/>
      <c r="I10" s="222"/>
      <c r="J10" s="222"/>
      <c r="K10" s="222"/>
      <c r="L10" s="222"/>
      <c r="M10" s="222"/>
      <c r="N10" s="222"/>
      <c r="O10" s="222"/>
      <c r="P10" s="222"/>
      <c r="Q10" s="222"/>
      <c r="R10" s="222"/>
    </row>
    <row r="11" spans="1:18" ht="54" customHeight="1">
      <c r="A11" s="1372"/>
      <c r="B11" s="460" t="s">
        <v>1859</v>
      </c>
      <c r="C11" s="532"/>
      <c r="D11" s="532"/>
      <c r="E11" s="222"/>
      <c r="F11" s="222"/>
      <c r="G11" s="222"/>
      <c r="H11" s="222"/>
      <c r="I11" s="222"/>
      <c r="J11" s="222"/>
      <c r="K11" s="222"/>
      <c r="L11" s="222"/>
      <c r="M11" s="222"/>
      <c r="N11" s="222"/>
      <c r="O11" s="222"/>
      <c r="P11" s="222"/>
      <c r="Q11" s="222"/>
      <c r="R11" s="222"/>
    </row>
    <row r="12" spans="1:18" ht="36" customHeight="1">
      <c r="A12" s="468">
        <v>2</v>
      </c>
      <c r="B12" s="460" t="s">
        <v>1860</v>
      </c>
      <c r="C12" s="532"/>
      <c r="D12" s="532"/>
      <c r="E12" s="222"/>
      <c r="F12" s="222"/>
      <c r="G12" s="222"/>
      <c r="H12" s="222"/>
      <c r="I12" s="222"/>
      <c r="J12" s="222"/>
      <c r="K12" s="222"/>
      <c r="L12" s="222"/>
      <c r="M12" s="222"/>
      <c r="N12" s="222"/>
      <c r="O12" s="222"/>
      <c r="P12" s="222"/>
      <c r="Q12" s="222"/>
      <c r="R12" s="222"/>
    </row>
    <row r="13" spans="1:18" ht="36" customHeight="1">
      <c r="A13" s="1385">
        <v>3</v>
      </c>
      <c r="B13" s="460" t="s">
        <v>1861</v>
      </c>
      <c r="C13" s="481"/>
      <c r="D13" s="481"/>
      <c r="E13" s="222"/>
      <c r="F13" s="222"/>
      <c r="G13" s="222"/>
      <c r="H13" s="222"/>
      <c r="I13" s="222"/>
      <c r="J13" s="222"/>
      <c r="K13" s="222"/>
      <c r="L13" s="222"/>
      <c r="M13" s="222"/>
      <c r="N13" s="222"/>
      <c r="O13" s="222"/>
      <c r="P13" s="222"/>
      <c r="Q13" s="222"/>
      <c r="R13" s="222"/>
    </row>
    <row r="14" spans="1:18" ht="17.25" customHeight="1">
      <c r="A14" s="1385"/>
      <c r="B14" s="460" t="s">
        <v>1862</v>
      </c>
      <c r="C14" s="232"/>
      <c r="D14" s="232"/>
      <c r="E14" s="222"/>
      <c r="F14" s="222"/>
      <c r="G14" s="222"/>
      <c r="H14" s="222"/>
      <c r="I14" s="222"/>
      <c r="J14" s="222"/>
      <c r="K14" s="222"/>
      <c r="L14" s="222"/>
      <c r="M14" s="222"/>
      <c r="N14" s="222"/>
      <c r="O14" s="222"/>
      <c r="P14" s="222"/>
      <c r="Q14" s="222"/>
      <c r="R14" s="222"/>
    </row>
    <row r="15" spans="1:18" ht="18" customHeight="1">
      <c r="A15" s="1385"/>
      <c r="B15" s="460" t="s">
        <v>1863</v>
      </c>
      <c r="C15" s="232"/>
      <c r="D15" s="232"/>
      <c r="E15" s="222"/>
      <c r="F15" s="222"/>
      <c r="G15" s="222"/>
      <c r="H15" s="222"/>
      <c r="I15" s="222"/>
      <c r="J15" s="222"/>
      <c r="K15" s="222"/>
      <c r="L15" s="222"/>
      <c r="M15" s="222"/>
      <c r="N15" s="222"/>
      <c r="O15" s="222"/>
      <c r="P15" s="222"/>
      <c r="Q15" s="222"/>
      <c r="R15" s="222"/>
    </row>
    <row r="16" spans="1:18" ht="21" customHeight="1">
      <c r="A16" s="468">
        <v>4</v>
      </c>
      <c r="B16" s="460" t="s">
        <v>1864</v>
      </c>
      <c r="C16" s="232"/>
      <c r="D16" s="232"/>
      <c r="E16" s="222"/>
      <c r="F16" s="222"/>
      <c r="G16" s="222"/>
      <c r="H16" s="222"/>
      <c r="I16" s="222"/>
      <c r="J16" s="222"/>
      <c r="K16" s="222"/>
      <c r="L16" s="222"/>
      <c r="M16" s="222"/>
      <c r="N16" s="222"/>
      <c r="O16" s="222"/>
      <c r="P16" s="222"/>
      <c r="Q16" s="222"/>
      <c r="R16" s="222"/>
    </row>
    <row r="17" spans="1:18" ht="18.75" customHeight="1">
      <c r="A17" s="468">
        <v>5</v>
      </c>
      <c r="B17" s="460" t="s">
        <v>1865</v>
      </c>
      <c r="C17" s="232"/>
      <c r="D17" s="232"/>
      <c r="E17" s="222"/>
      <c r="F17" s="222"/>
      <c r="G17" s="222"/>
      <c r="H17" s="222"/>
      <c r="I17" s="222"/>
      <c r="J17" s="222"/>
      <c r="K17" s="222"/>
      <c r="L17" s="222"/>
      <c r="M17" s="222"/>
      <c r="N17" s="222"/>
      <c r="O17" s="222"/>
      <c r="P17" s="222"/>
      <c r="Q17" s="222"/>
      <c r="R17" s="222"/>
    </row>
    <row r="18" spans="1:18" ht="34.5" customHeight="1">
      <c r="A18" s="1385">
        <v>6</v>
      </c>
      <c r="B18" s="460" t="s">
        <v>1866</v>
      </c>
      <c r="C18" s="533"/>
      <c r="D18" s="533"/>
      <c r="E18" s="222"/>
      <c r="F18" s="222"/>
      <c r="G18" s="222"/>
      <c r="H18" s="222"/>
      <c r="I18" s="222"/>
      <c r="J18" s="222"/>
      <c r="K18" s="222"/>
      <c r="L18" s="222"/>
      <c r="M18" s="222"/>
      <c r="N18" s="222"/>
      <c r="O18" s="222"/>
      <c r="P18" s="222"/>
      <c r="Q18" s="222"/>
      <c r="R18" s="222"/>
    </row>
    <row r="19" spans="1:18" ht="18" customHeight="1">
      <c r="A19" s="1385"/>
      <c r="B19" s="460" t="s">
        <v>1867</v>
      </c>
      <c r="C19" s="232"/>
      <c r="D19" s="232"/>
      <c r="E19" s="222"/>
      <c r="F19" s="222"/>
      <c r="G19" s="222"/>
      <c r="H19" s="222"/>
      <c r="I19" s="222"/>
      <c r="J19" s="222"/>
      <c r="K19" s="222"/>
      <c r="L19" s="222"/>
      <c r="M19" s="222"/>
      <c r="N19" s="222"/>
      <c r="O19" s="222"/>
      <c r="P19" s="222"/>
      <c r="Q19" s="222"/>
      <c r="R19" s="222"/>
    </row>
    <row r="20" spans="1:18" ht="24.75" customHeight="1">
      <c r="A20" s="1385"/>
      <c r="B20" s="460" t="s">
        <v>1868</v>
      </c>
      <c r="C20" s="232"/>
      <c r="D20" s="232"/>
      <c r="E20" s="222"/>
      <c r="F20" s="222"/>
      <c r="G20" s="222"/>
      <c r="H20" s="222"/>
      <c r="I20" s="222"/>
      <c r="J20" s="222"/>
      <c r="K20" s="222"/>
      <c r="L20" s="222"/>
      <c r="M20" s="222"/>
      <c r="N20" s="222"/>
      <c r="O20" s="222"/>
      <c r="P20" s="222"/>
      <c r="Q20" s="222"/>
      <c r="R20" s="222"/>
    </row>
    <row r="21" spans="1:18" ht="17.25" customHeight="1">
      <c r="A21" s="1385"/>
      <c r="B21" s="460" t="s">
        <v>1869</v>
      </c>
      <c r="C21" s="232"/>
      <c r="D21" s="232"/>
      <c r="E21" s="222"/>
      <c r="F21" s="222"/>
      <c r="G21" s="222"/>
      <c r="H21" s="222"/>
      <c r="I21" s="222"/>
      <c r="J21" s="222"/>
      <c r="K21" s="222"/>
      <c r="L21" s="222"/>
      <c r="M21" s="222"/>
      <c r="N21" s="222"/>
      <c r="O21" s="222"/>
      <c r="P21" s="222"/>
      <c r="Q21" s="222"/>
      <c r="R21" s="222"/>
    </row>
    <row r="22" spans="1:18" ht="18.75" customHeight="1">
      <c r="A22" s="1385"/>
      <c r="B22" s="460" t="s">
        <v>1870</v>
      </c>
      <c r="C22" s="232" t="s">
        <v>109</v>
      </c>
      <c r="D22" s="232" t="s">
        <v>109</v>
      </c>
      <c r="E22" s="222"/>
      <c r="F22" s="222"/>
      <c r="G22" s="222"/>
      <c r="H22" s="222"/>
      <c r="I22" s="222"/>
      <c r="J22" s="222"/>
      <c r="K22" s="222"/>
      <c r="L22" s="222"/>
      <c r="M22" s="222"/>
      <c r="N22" s="222"/>
      <c r="O22" s="222"/>
      <c r="P22" s="222"/>
      <c r="Q22" s="222"/>
      <c r="R22" s="222"/>
    </row>
    <row r="23" spans="1:18" ht="24" customHeight="1">
      <c r="A23" s="1385"/>
      <c r="B23" s="460" t="s">
        <v>1871</v>
      </c>
      <c r="C23" s="232"/>
      <c r="D23" s="232"/>
      <c r="E23" s="222"/>
      <c r="F23" s="222"/>
      <c r="G23" s="222"/>
      <c r="H23" s="222"/>
      <c r="I23" s="222"/>
      <c r="J23" s="222"/>
      <c r="K23" s="222"/>
      <c r="L23" s="222"/>
      <c r="M23" s="222"/>
      <c r="N23" s="222"/>
      <c r="O23" s="222"/>
      <c r="P23" s="222"/>
      <c r="Q23" s="222"/>
      <c r="R23" s="222"/>
    </row>
    <row r="24" spans="1:18" ht="18.75" customHeight="1">
      <c r="A24" s="468">
        <v>7</v>
      </c>
      <c r="B24" s="460" t="s">
        <v>1872</v>
      </c>
      <c r="C24" s="232"/>
      <c r="D24" s="232"/>
      <c r="E24" s="222"/>
      <c r="F24" s="222"/>
      <c r="G24" s="222"/>
      <c r="H24" s="222"/>
      <c r="I24" s="222"/>
      <c r="J24" s="222"/>
      <c r="K24" s="222"/>
      <c r="L24" s="222"/>
      <c r="M24" s="222"/>
      <c r="N24" s="222"/>
      <c r="O24" s="222"/>
      <c r="P24" s="222"/>
      <c r="Q24" s="222"/>
      <c r="R24" s="222"/>
    </row>
    <row r="25" spans="1:18">
      <c r="A25" s="468">
        <v>8</v>
      </c>
      <c r="B25" s="460" t="s">
        <v>1873</v>
      </c>
      <c r="C25" s="232"/>
      <c r="D25" s="232"/>
      <c r="E25" s="222"/>
      <c r="F25" s="222"/>
      <c r="G25" s="222"/>
      <c r="H25" s="222"/>
      <c r="I25" s="222"/>
      <c r="J25" s="222"/>
      <c r="K25" s="222"/>
      <c r="L25" s="222"/>
      <c r="M25" s="222"/>
      <c r="N25" s="222"/>
      <c r="O25" s="222"/>
      <c r="P25" s="222"/>
      <c r="Q25" s="222"/>
      <c r="R25" s="222"/>
    </row>
    <row r="26" spans="1:18" ht="36.75" customHeight="1">
      <c r="A26" s="468">
        <v>9</v>
      </c>
      <c r="B26" s="460" t="s">
        <v>1874</v>
      </c>
      <c r="C26" s="232"/>
      <c r="D26" s="232"/>
      <c r="E26" s="222"/>
      <c r="F26" s="222"/>
      <c r="G26" s="222"/>
      <c r="H26" s="222"/>
      <c r="I26" s="222"/>
      <c r="J26" s="222"/>
      <c r="K26" s="222"/>
      <c r="L26" s="222"/>
      <c r="M26" s="222"/>
      <c r="N26" s="222"/>
      <c r="O26" s="222"/>
      <c r="P26" s="222"/>
      <c r="Q26" s="222"/>
      <c r="R26" s="222"/>
    </row>
    <row r="27" spans="1:18" ht="35.25" customHeight="1">
      <c r="A27" s="468">
        <v>10</v>
      </c>
      <c r="B27" s="460" t="s">
        <v>1875</v>
      </c>
      <c r="C27" s="232"/>
      <c r="D27" s="232"/>
      <c r="E27" s="222"/>
      <c r="F27" s="222"/>
      <c r="G27" s="222"/>
      <c r="H27" s="222"/>
      <c r="I27" s="222"/>
      <c r="J27" s="222"/>
      <c r="K27" s="222"/>
      <c r="L27" s="222"/>
      <c r="M27" s="222"/>
      <c r="N27" s="222"/>
      <c r="O27" s="222"/>
      <c r="P27" s="222"/>
      <c r="Q27" s="222"/>
      <c r="R27" s="222"/>
    </row>
    <row r="28" spans="1:18" ht="22.5" customHeight="1">
      <c r="A28" s="1385">
        <v>11</v>
      </c>
      <c r="B28" s="460" t="s">
        <v>1876</v>
      </c>
      <c r="C28" s="232"/>
      <c r="D28" s="232"/>
      <c r="E28" s="222"/>
      <c r="F28" s="222"/>
      <c r="G28" s="222"/>
      <c r="H28" s="222"/>
      <c r="I28" s="222"/>
      <c r="J28" s="222"/>
      <c r="K28" s="222"/>
      <c r="L28" s="222"/>
      <c r="M28" s="222"/>
      <c r="N28" s="222"/>
      <c r="O28" s="222"/>
      <c r="P28" s="222"/>
      <c r="Q28" s="222"/>
      <c r="R28" s="222"/>
    </row>
    <row r="29" spans="1:18" ht="18" customHeight="1">
      <c r="A29" s="1385"/>
      <c r="B29" s="460" t="s">
        <v>1877</v>
      </c>
      <c r="C29" s="232"/>
      <c r="D29" s="232"/>
      <c r="E29" s="222"/>
      <c r="F29" s="222"/>
      <c r="G29" s="222"/>
      <c r="H29" s="222"/>
      <c r="I29" s="222"/>
      <c r="J29" s="222"/>
      <c r="K29" s="222"/>
      <c r="L29" s="222"/>
      <c r="M29" s="222"/>
      <c r="N29" s="222"/>
      <c r="O29" s="222"/>
      <c r="P29" s="222"/>
      <c r="Q29" s="222"/>
      <c r="R29" s="222"/>
    </row>
    <row r="30" spans="1:18" ht="35.25" customHeight="1">
      <c r="A30" s="1385"/>
      <c r="B30" s="460" t="s">
        <v>1878</v>
      </c>
      <c r="C30" s="232"/>
      <c r="D30" s="232"/>
      <c r="E30" s="222"/>
      <c r="F30" s="222"/>
      <c r="G30" s="222"/>
      <c r="H30" s="222"/>
      <c r="I30" s="222"/>
      <c r="J30" s="222"/>
      <c r="K30" s="222"/>
      <c r="L30" s="222"/>
      <c r="M30" s="222"/>
      <c r="N30" s="222"/>
      <c r="O30" s="222"/>
      <c r="P30" s="222"/>
      <c r="Q30" s="222"/>
      <c r="R30" s="222"/>
    </row>
    <row r="31" spans="1:18">
      <c r="A31" s="408"/>
      <c r="B31" s="440"/>
      <c r="C31" s="26"/>
      <c r="D31" s="26"/>
    </row>
    <row r="32" spans="1:18" ht="41.25" customHeight="1">
      <c r="A32" s="27" t="s">
        <v>53</v>
      </c>
      <c r="B32" s="289"/>
      <c r="C32" s="487" t="s">
        <v>65</v>
      </c>
      <c r="D32" s="534"/>
    </row>
    <row r="33" spans="1:4" ht="35.1" customHeight="1">
      <c r="A33" s="27" t="s">
        <v>55</v>
      </c>
      <c r="B33" s="289"/>
      <c r="C33" s="487" t="s">
        <v>66</v>
      </c>
      <c r="D33" s="534"/>
    </row>
    <row r="34" spans="1:4" ht="35.1" customHeight="1">
      <c r="A34" s="26"/>
      <c r="B34" s="26"/>
      <c r="C34" s="488" t="s">
        <v>67</v>
      </c>
      <c r="D34" s="534"/>
    </row>
  </sheetData>
  <mergeCells count="9">
    <mergeCell ref="A18:A23"/>
    <mergeCell ref="A28:A30"/>
    <mergeCell ref="A1:D1"/>
    <mergeCell ref="A2:D2"/>
    <mergeCell ref="A3:D3"/>
    <mergeCell ref="A4:D4"/>
    <mergeCell ref="A5:D5"/>
    <mergeCell ref="A10:A11"/>
    <mergeCell ref="A13:A15"/>
  </mergeCell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64">
    <pageSetUpPr fitToPage="1"/>
  </sheetPr>
  <dimension ref="A1:R43"/>
  <sheetViews>
    <sheetView topLeftCell="A23" workbookViewId="0">
      <selection activeCell="C20" sqref="C20"/>
    </sheetView>
  </sheetViews>
  <sheetFormatPr defaultColWidth="9.140625" defaultRowHeight="15"/>
  <cols>
    <col min="1" max="1" width="7.7109375" style="28" customWidth="1"/>
    <col min="2" max="8" width="30.7109375" style="28" customWidth="1"/>
    <col min="9" max="256" width="9.140625" style="28"/>
    <col min="257" max="257" width="7.7109375" style="28" customWidth="1"/>
    <col min="258" max="264" width="30.7109375" style="28" customWidth="1"/>
    <col min="265" max="512" width="9.140625" style="28"/>
    <col min="513" max="513" width="7.7109375" style="28" customWidth="1"/>
    <col min="514" max="520" width="30.7109375" style="28" customWidth="1"/>
    <col min="521" max="768" width="9.140625" style="28"/>
    <col min="769" max="769" width="7.7109375" style="28" customWidth="1"/>
    <col min="770" max="776" width="30.7109375" style="28" customWidth="1"/>
    <col min="777" max="1024" width="9.140625" style="28"/>
    <col min="1025" max="1025" width="7.7109375" style="28" customWidth="1"/>
    <col min="1026" max="1032" width="30.7109375" style="28" customWidth="1"/>
    <col min="1033" max="1280" width="9.140625" style="28"/>
    <col min="1281" max="1281" width="7.7109375" style="28" customWidth="1"/>
    <col min="1282" max="1288" width="30.7109375" style="28" customWidth="1"/>
    <col min="1289" max="1536" width="9.140625" style="28"/>
    <col min="1537" max="1537" width="7.7109375" style="28" customWidth="1"/>
    <col min="1538" max="1544" width="30.7109375" style="28" customWidth="1"/>
    <col min="1545" max="1792" width="9.140625" style="28"/>
    <col min="1793" max="1793" width="7.7109375" style="28" customWidth="1"/>
    <col min="1794" max="1800" width="30.7109375" style="28" customWidth="1"/>
    <col min="1801" max="2048" width="9.140625" style="28"/>
    <col min="2049" max="2049" width="7.7109375" style="28" customWidth="1"/>
    <col min="2050" max="2056" width="30.7109375" style="28" customWidth="1"/>
    <col min="2057" max="2304" width="9.140625" style="28"/>
    <col min="2305" max="2305" width="7.7109375" style="28" customWidth="1"/>
    <col min="2306" max="2312" width="30.7109375" style="28" customWidth="1"/>
    <col min="2313" max="2560" width="9.140625" style="28"/>
    <col min="2561" max="2561" width="7.7109375" style="28" customWidth="1"/>
    <col min="2562" max="2568" width="30.7109375" style="28" customWidth="1"/>
    <col min="2569" max="2816" width="9.140625" style="28"/>
    <col min="2817" max="2817" width="7.7109375" style="28" customWidth="1"/>
    <col min="2818" max="2824" width="30.7109375" style="28" customWidth="1"/>
    <col min="2825" max="3072" width="9.140625" style="28"/>
    <col min="3073" max="3073" width="7.7109375" style="28" customWidth="1"/>
    <col min="3074" max="3080" width="30.7109375" style="28" customWidth="1"/>
    <col min="3081" max="3328" width="9.140625" style="28"/>
    <col min="3329" max="3329" width="7.7109375" style="28" customWidth="1"/>
    <col min="3330" max="3336" width="30.7109375" style="28" customWidth="1"/>
    <col min="3337" max="3584" width="9.140625" style="28"/>
    <col min="3585" max="3585" width="7.7109375" style="28" customWidth="1"/>
    <col min="3586" max="3592" width="30.7109375" style="28" customWidth="1"/>
    <col min="3593" max="3840" width="9.140625" style="28"/>
    <col min="3841" max="3841" width="7.7109375" style="28" customWidth="1"/>
    <col min="3842" max="3848" width="30.7109375" style="28" customWidth="1"/>
    <col min="3849" max="4096" width="9.140625" style="28"/>
    <col min="4097" max="4097" width="7.7109375" style="28" customWidth="1"/>
    <col min="4098" max="4104" width="30.7109375" style="28" customWidth="1"/>
    <col min="4105" max="4352" width="9.140625" style="28"/>
    <col min="4353" max="4353" width="7.7109375" style="28" customWidth="1"/>
    <col min="4354" max="4360" width="30.7109375" style="28" customWidth="1"/>
    <col min="4361" max="4608" width="9.140625" style="28"/>
    <col min="4609" max="4609" width="7.7109375" style="28" customWidth="1"/>
    <col min="4610" max="4616" width="30.7109375" style="28" customWidth="1"/>
    <col min="4617" max="4864" width="9.140625" style="28"/>
    <col min="4865" max="4865" width="7.7109375" style="28" customWidth="1"/>
    <col min="4866" max="4872" width="30.7109375" style="28" customWidth="1"/>
    <col min="4873" max="5120" width="9.140625" style="28"/>
    <col min="5121" max="5121" width="7.7109375" style="28" customWidth="1"/>
    <col min="5122" max="5128" width="30.7109375" style="28" customWidth="1"/>
    <col min="5129" max="5376" width="9.140625" style="28"/>
    <col min="5377" max="5377" width="7.7109375" style="28" customWidth="1"/>
    <col min="5378" max="5384" width="30.7109375" style="28" customWidth="1"/>
    <col min="5385" max="5632" width="9.140625" style="28"/>
    <col min="5633" max="5633" width="7.7109375" style="28" customWidth="1"/>
    <col min="5634" max="5640" width="30.7109375" style="28" customWidth="1"/>
    <col min="5641" max="5888" width="9.140625" style="28"/>
    <col min="5889" max="5889" width="7.7109375" style="28" customWidth="1"/>
    <col min="5890" max="5896" width="30.7109375" style="28" customWidth="1"/>
    <col min="5897" max="6144" width="9.140625" style="28"/>
    <col min="6145" max="6145" width="7.7109375" style="28" customWidth="1"/>
    <col min="6146" max="6152" width="30.7109375" style="28" customWidth="1"/>
    <col min="6153" max="6400" width="9.140625" style="28"/>
    <col min="6401" max="6401" width="7.7109375" style="28" customWidth="1"/>
    <col min="6402" max="6408" width="30.7109375" style="28" customWidth="1"/>
    <col min="6409" max="6656" width="9.140625" style="28"/>
    <col min="6657" max="6657" width="7.7109375" style="28" customWidth="1"/>
    <col min="6658" max="6664" width="30.7109375" style="28" customWidth="1"/>
    <col min="6665" max="6912" width="9.140625" style="28"/>
    <col min="6913" max="6913" width="7.7109375" style="28" customWidth="1"/>
    <col min="6914" max="6920" width="30.7109375" style="28" customWidth="1"/>
    <col min="6921" max="7168" width="9.140625" style="28"/>
    <col min="7169" max="7169" width="7.7109375" style="28" customWidth="1"/>
    <col min="7170" max="7176" width="30.7109375" style="28" customWidth="1"/>
    <col min="7177" max="7424" width="9.140625" style="28"/>
    <col min="7425" max="7425" width="7.7109375" style="28" customWidth="1"/>
    <col min="7426" max="7432" width="30.7109375" style="28" customWidth="1"/>
    <col min="7433" max="7680" width="9.140625" style="28"/>
    <col min="7681" max="7681" width="7.7109375" style="28" customWidth="1"/>
    <col min="7682" max="7688" width="30.7109375" style="28" customWidth="1"/>
    <col min="7689" max="7936" width="9.140625" style="28"/>
    <col min="7937" max="7937" width="7.7109375" style="28" customWidth="1"/>
    <col min="7938" max="7944" width="30.7109375" style="28" customWidth="1"/>
    <col min="7945" max="8192" width="9.140625" style="28"/>
    <col min="8193" max="8193" width="7.7109375" style="28" customWidth="1"/>
    <col min="8194" max="8200" width="30.7109375" style="28" customWidth="1"/>
    <col min="8201" max="8448" width="9.140625" style="28"/>
    <col min="8449" max="8449" width="7.7109375" style="28" customWidth="1"/>
    <col min="8450" max="8456" width="30.7109375" style="28" customWidth="1"/>
    <col min="8457" max="8704" width="9.140625" style="28"/>
    <col min="8705" max="8705" width="7.7109375" style="28" customWidth="1"/>
    <col min="8706" max="8712" width="30.7109375" style="28" customWidth="1"/>
    <col min="8713" max="8960" width="9.140625" style="28"/>
    <col min="8961" max="8961" width="7.7109375" style="28" customWidth="1"/>
    <col min="8962" max="8968" width="30.7109375" style="28" customWidth="1"/>
    <col min="8969" max="9216" width="9.140625" style="28"/>
    <col min="9217" max="9217" width="7.7109375" style="28" customWidth="1"/>
    <col min="9218" max="9224" width="30.7109375" style="28" customWidth="1"/>
    <col min="9225" max="9472" width="9.140625" style="28"/>
    <col min="9473" max="9473" width="7.7109375" style="28" customWidth="1"/>
    <col min="9474" max="9480" width="30.7109375" style="28" customWidth="1"/>
    <col min="9481" max="9728" width="9.140625" style="28"/>
    <col min="9729" max="9729" width="7.7109375" style="28" customWidth="1"/>
    <col min="9730" max="9736" width="30.7109375" style="28" customWidth="1"/>
    <col min="9737" max="9984" width="9.140625" style="28"/>
    <col min="9985" max="9985" width="7.7109375" style="28" customWidth="1"/>
    <col min="9986" max="9992" width="30.7109375" style="28" customWidth="1"/>
    <col min="9993" max="10240" width="9.140625" style="28"/>
    <col min="10241" max="10241" width="7.7109375" style="28" customWidth="1"/>
    <col min="10242" max="10248" width="30.7109375" style="28" customWidth="1"/>
    <col min="10249" max="10496" width="9.140625" style="28"/>
    <col min="10497" max="10497" width="7.7109375" style="28" customWidth="1"/>
    <col min="10498" max="10504" width="30.7109375" style="28" customWidth="1"/>
    <col min="10505" max="10752" width="9.140625" style="28"/>
    <col min="10753" max="10753" width="7.7109375" style="28" customWidth="1"/>
    <col min="10754" max="10760" width="30.7109375" style="28" customWidth="1"/>
    <col min="10761" max="11008" width="9.140625" style="28"/>
    <col min="11009" max="11009" width="7.7109375" style="28" customWidth="1"/>
    <col min="11010" max="11016" width="30.7109375" style="28" customWidth="1"/>
    <col min="11017" max="11264" width="9.140625" style="28"/>
    <col min="11265" max="11265" width="7.7109375" style="28" customWidth="1"/>
    <col min="11266" max="11272" width="30.7109375" style="28" customWidth="1"/>
    <col min="11273" max="11520" width="9.140625" style="28"/>
    <col min="11521" max="11521" width="7.7109375" style="28" customWidth="1"/>
    <col min="11522" max="11528" width="30.7109375" style="28" customWidth="1"/>
    <col min="11529" max="11776" width="9.140625" style="28"/>
    <col min="11777" max="11777" width="7.7109375" style="28" customWidth="1"/>
    <col min="11778" max="11784" width="30.7109375" style="28" customWidth="1"/>
    <col min="11785" max="12032" width="9.140625" style="28"/>
    <col min="12033" max="12033" width="7.7109375" style="28" customWidth="1"/>
    <col min="12034" max="12040" width="30.7109375" style="28" customWidth="1"/>
    <col min="12041" max="12288" width="9.140625" style="28"/>
    <col min="12289" max="12289" width="7.7109375" style="28" customWidth="1"/>
    <col min="12290" max="12296" width="30.7109375" style="28" customWidth="1"/>
    <col min="12297" max="12544" width="9.140625" style="28"/>
    <col min="12545" max="12545" width="7.7109375" style="28" customWidth="1"/>
    <col min="12546" max="12552" width="30.7109375" style="28" customWidth="1"/>
    <col min="12553" max="12800" width="9.140625" style="28"/>
    <col min="12801" max="12801" width="7.7109375" style="28" customWidth="1"/>
    <col min="12802" max="12808" width="30.7109375" style="28" customWidth="1"/>
    <col min="12809" max="13056" width="9.140625" style="28"/>
    <col min="13057" max="13057" width="7.7109375" style="28" customWidth="1"/>
    <col min="13058" max="13064" width="30.7109375" style="28" customWidth="1"/>
    <col min="13065" max="13312" width="9.140625" style="28"/>
    <col min="13313" max="13313" width="7.7109375" style="28" customWidth="1"/>
    <col min="13314" max="13320" width="30.7109375" style="28" customWidth="1"/>
    <col min="13321" max="13568" width="9.140625" style="28"/>
    <col min="13569" max="13569" width="7.7109375" style="28" customWidth="1"/>
    <col min="13570" max="13576" width="30.7109375" style="28" customWidth="1"/>
    <col min="13577" max="13824" width="9.140625" style="28"/>
    <col min="13825" max="13825" width="7.7109375" style="28" customWidth="1"/>
    <col min="13826" max="13832" width="30.7109375" style="28" customWidth="1"/>
    <col min="13833" max="14080" width="9.140625" style="28"/>
    <col min="14081" max="14081" width="7.7109375" style="28" customWidth="1"/>
    <col min="14082" max="14088" width="30.7109375" style="28" customWidth="1"/>
    <col min="14089" max="14336" width="9.140625" style="28"/>
    <col min="14337" max="14337" width="7.7109375" style="28" customWidth="1"/>
    <col min="14338" max="14344" width="30.7109375" style="28" customWidth="1"/>
    <col min="14345" max="14592" width="9.140625" style="28"/>
    <col min="14593" max="14593" width="7.7109375" style="28" customWidth="1"/>
    <col min="14594" max="14600" width="30.7109375" style="28" customWidth="1"/>
    <col min="14601" max="14848" width="9.140625" style="28"/>
    <col min="14849" max="14849" width="7.7109375" style="28" customWidth="1"/>
    <col min="14850" max="14856" width="30.7109375" style="28" customWidth="1"/>
    <col min="14857" max="15104" width="9.140625" style="28"/>
    <col min="15105" max="15105" width="7.7109375" style="28" customWidth="1"/>
    <col min="15106" max="15112" width="30.7109375" style="28" customWidth="1"/>
    <col min="15113" max="15360" width="9.140625" style="28"/>
    <col min="15361" max="15361" width="7.7109375" style="28" customWidth="1"/>
    <col min="15362" max="15368" width="30.7109375" style="28" customWidth="1"/>
    <col min="15369" max="15616" width="9.140625" style="28"/>
    <col min="15617" max="15617" width="7.7109375" style="28" customWidth="1"/>
    <col min="15618" max="15624" width="30.7109375" style="28" customWidth="1"/>
    <col min="15625" max="15872" width="9.140625" style="28"/>
    <col min="15873" max="15873" width="7.7109375" style="28" customWidth="1"/>
    <col min="15874" max="15880" width="30.7109375" style="28" customWidth="1"/>
    <col min="15881" max="16128" width="9.140625" style="28"/>
    <col min="16129" max="16129" width="7.7109375" style="28" customWidth="1"/>
    <col min="16130" max="16136" width="30.7109375" style="28" customWidth="1"/>
    <col min="16137" max="16384" width="9.140625" style="28"/>
  </cols>
  <sheetData>
    <row r="1" spans="1:18" s="81" customFormat="1" ht="18" customHeight="1">
      <c r="A1" s="1174" t="str">
        <f>Title!A1</f>
        <v>Karnataka Power Transmission Corporation Limited</v>
      </c>
      <c r="B1" s="1174"/>
      <c r="C1" s="1174"/>
      <c r="D1" s="1174"/>
      <c r="E1" s="1174"/>
      <c r="F1" s="1174"/>
    </row>
    <row r="2" spans="1:18" s="81" customFormat="1" ht="18" customHeight="1">
      <c r="A2" s="251"/>
      <c r="B2" s="251"/>
      <c r="C2" s="251"/>
      <c r="D2" s="251"/>
      <c r="E2" s="251"/>
      <c r="F2" s="251"/>
    </row>
    <row r="3" spans="1:18" s="507" customFormat="1" ht="18.600000000000001" customHeight="1">
      <c r="A3" s="1340" t="str">
        <f>Title!A2</f>
        <v>Bid Enquiry No: KPTCL/2026-27/SS/WORK_INDENT3836</v>
      </c>
      <c r="B3" s="1340"/>
      <c r="C3" s="1340"/>
      <c r="D3" s="1340"/>
      <c r="E3" s="1340"/>
      <c r="F3" s="1340"/>
      <c r="G3" s="436"/>
      <c r="H3" s="436"/>
      <c r="I3" s="436"/>
      <c r="J3" s="436"/>
      <c r="K3" s="436"/>
      <c r="L3" s="436"/>
      <c r="M3" s="436"/>
      <c r="N3" s="436"/>
      <c r="O3" s="506"/>
      <c r="P3" s="506"/>
      <c r="Q3" s="506"/>
    </row>
    <row r="4" spans="1:18" s="507" customFormat="1" ht="20.25" customHeight="1">
      <c r="A4" s="81"/>
      <c r="B4" s="81"/>
      <c r="C4" s="81"/>
      <c r="D4" s="81"/>
      <c r="E4" s="436"/>
      <c r="F4" s="104" t="s">
        <v>2407</v>
      </c>
      <c r="G4" s="230"/>
      <c r="H4" s="230"/>
      <c r="I4" s="230"/>
      <c r="J4" s="230"/>
      <c r="K4" s="230"/>
      <c r="L4" s="230"/>
      <c r="M4" s="436"/>
      <c r="N4" s="436"/>
      <c r="O4" s="506"/>
      <c r="P4" s="506"/>
      <c r="Q4" s="506"/>
    </row>
    <row r="5" spans="1:18" ht="240" customHeight="1">
      <c r="A5" s="137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5" s="1376"/>
      <c r="C5" s="1376"/>
      <c r="D5" s="1376"/>
      <c r="E5" s="1376"/>
      <c r="F5" s="1376"/>
      <c r="G5" s="91"/>
      <c r="H5" s="91"/>
      <c r="I5" s="91"/>
      <c r="J5" s="91"/>
      <c r="K5" s="91"/>
      <c r="L5" s="91"/>
      <c r="M5" s="91"/>
      <c r="N5" s="91"/>
      <c r="O5" s="91"/>
      <c r="P5" s="91"/>
      <c r="Q5" s="91"/>
      <c r="R5" s="91"/>
    </row>
    <row r="6" spans="1:18" s="81" customFormat="1" ht="18">
      <c r="A6" s="251"/>
      <c r="B6" s="251"/>
      <c r="C6" s="251"/>
      <c r="D6" s="251"/>
      <c r="E6" s="251"/>
      <c r="F6" s="251"/>
    </row>
    <row r="7" spans="1:18" s="81" customFormat="1" ht="18">
      <c r="A7" s="1238" t="s">
        <v>1078</v>
      </c>
      <c r="B7" s="1238"/>
      <c r="C7" s="1238"/>
      <c r="D7" s="1238"/>
      <c r="E7" s="1238"/>
      <c r="F7" s="1238"/>
    </row>
    <row r="8" spans="1:18" s="81" customFormat="1" ht="18">
      <c r="A8" s="1387" t="s">
        <v>1880</v>
      </c>
      <c r="B8" s="1387"/>
      <c r="C8" s="1387"/>
      <c r="D8" s="1387"/>
      <c r="E8" s="1387"/>
      <c r="F8" s="1387"/>
    </row>
    <row r="9" spans="1:18" ht="20.100000000000001" customHeight="1">
      <c r="A9" s="251"/>
      <c r="B9" s="251" t="s">
        <v>251</v>
      </c>
      <c r="C9" s="251"/>
      <c r="D9" s="251"/>
      <c r="E9" s="251"/>
      <c r="F9" s="251"/>
    </row>
    <row r="10" spans="1:18" ht="39" customHeight="1">
      <c r="B10" s="1329"/>
      <c r="C10" s="1329"/>
    </row>
    <row r="11" spans="1:18" ht="15" customHeight="1">
      <c r="B11" s="530"/>
      <c r="C11" s="530"/>
    </row>
    <row r="12" spans="1:18" ht="39.75" customHeight="1">
      <c r="A12" s="523" t="s">
        <v>1053</v>
      </c>
      <c r="B12" s="523" t="s">
        <v>73</v>
      </c>
      <c r="C12" s="523" t="s">
        <v>1970</v>
      </c>
      <c r="D12" s="523" t="s">
        <v>1971</v>
      </c>
      <c r="E12" s="523" t="s">
        <v>1972</v>
      </c>
      <c r="F12" s="523" t="s">
        <v>1973</v>
      </c>
    </row>
    <row r="13" spans="1:18" ht="33.75" customHeight="1">
      <c r="A13" s="209">
        <v>1</v>
      </c>
      <c r="B13" s="520" t="s">
        <v>1881</v>
      </c>
      <c r="C13" s="511"/>
      <c r="D13" s="511"/>
      <c r="E13" s="511"/>
      <c r="F13" s="511"/>
    </row>
    <row r="14" spans="1:18" ht="51" customHeight="1">
      <c r="A14" s="209"/>
      <c r="B14" s="520" t="s">
        <v>1882</v>
      </c>
      <c r="C14" s="511"/>
      <c r="D14" s="511"/>
      <c r="E14" s="511"/>
      <c r="F14" s="511"/>
    </row>
    <row r="15" spans="1:18" ht="21" customHeight="1">
      <c r="A15" s="209">
        <v>2</v>
      </c>
      <c r="B15" s="520" t="s">
        <v>1883</v>
      </c>
      <c r="C15" s="511"/>
      <c r="D15" s="511"/>
      <c r="E15" s="511"/>
      <c r="F15" s="511"/>
    </row>
    <row r="16" spans="1:18" ht="39.950000000000003" customHeight="1">
      <c r="A16" s="209">
        <v>3</v>
      </c>
      <c r="B16" s="520" t="s">
        <v>1884</v>
      </c>
      <c r="C16" s="511"/>
      <c r="D16" s="511"/>
      <c r="E16" s="511"/>
      <c r="F16" s="511"/>
    </row>
    <row r="17" spans="1:6" ht="49.5" customHeight="1">
      <c r="A17" s="209">
        <v>4</v>
      </c>
      <c r="B17" s="520" t="s">
        <v>1885</v>
      </c>
      <c r="C17" s="511"/>
      <c r="D17" s="511"/>
      <c r="E17" s="511"/>
      <c r="F17" s="511"/>
    </row>
    <row r="18" spans="1:6" ht="27" customHeight="1">
      <c r="A18" s="209"/>
      <c r="B18" s="520" t="s">
        <v>1886</v>
      </c>
      <c r="C18" s="511"/>
      <c r="D18" s="511"/>
      <c r="E18" s="511"/>
      <c r="F18" s="511"/>
    </row>
    <row r="19" spans="1:6" ht="33" customHeight="1">
      <c r="A19" s="209"/>
      <c r="B19" s="520" t="s">
        <v>1887</v>
      </c>
      <c r="C19" s="511"/>
      <c r="D19" s="511"/>
      <c r="E19" s="511"/>
      <c r="F19" s="511"/>
    </row>
    <row r="20" spans="1:6" ht="60.75" customHeight="1">
      <c r="A20" s="209">
        <v>5</v>
      </c>
      <c r="B20" s="520" t="s">
        <v>1888</v>
      </c>
      <c r="C20" s="511"/>
      <c r="D20" s="511"/>
      <c r="E20" s="511"/>
      <c r="F20" s="511"/>
    </row>
    <row r="21" spans="1:6" ht="39.950000000000003" customHeight="1">
      <c r="A21" s="209"/>
      <c r="B21" s="520" t="s">
        <v>1889</v>
      </c>
      <c r="C21" s="511"/>
      <c r="D21" s="511"/>
      <c r="E21" s="511"/>
      <c r="F21" s="511"/>
    </row>
    <row r="22" spans="1:6" ht="39.950000000000003" customHeight="1">
      <c r="A22" s="209"/>
      <c r="B22" s="520" t="s">
        <v>1890</v>
      </c>
      <c r="C22" s="511"/>
      <c r="D22" s="511"/>
      <c r="E22" s="511"/>
      <c r="F22" s="511"/>
    </row>
    <row r="23" spans="1:6" ht="62.25" customHeight="1">
      <c r="A23" s="209">
        <v>6</v>
      </c>
      <c r="B23" s="520" t="s">
        <v>1891</v>
      </c>
      <c r="C23" s="511"/>
      <c r="D23" s="511"/>
      <c r="E23" s="511"/>
      <c r="F23" s="511"/>
    </row>
    <row r="24" spans="1:6" ht="39.950000000000003" customHeight="1">
      <c r="A24" s="209"/>
      <c r="B24" s="520" t="s">
        <v>1892</v>
      </c>
      <c r="C24" s="511"/>
      <c r="D24" s="511"/>
      <c r="E24" s="511"/>
      <c r="F24" s="511"/>
    </row>
    <row r="25" spans="1:6" ht="78.75" customHeight="1">
      <c r="A25" s="209"/>
      <c r="B25" s="520" t="s">
        <v>1893</v>
      </c>
      <c r="C25" s="511"/>
      <c r="D25" s="511"/>
      <c r="E25" s="511"/>
      <c r="F25" s="511"/>
    </row>
    <row r="26" spans="1:6" ht="99.75" customHeight="1">
      <c r="A26" s="209"/>
      <c r="B26" s="520" t="s">
        <v>1894</v>
      </c>
      <c r="C26" s="511"/>
      <c r="D26" s="511"/>
      <c r="E26" s="511"/>
      <c r="F26" s="511"/>
    </row>
    <row r="27" spans="1:6" ht="60.75" customHeight="1">
      <c r="A27" s="521"/>
      <c r="B27" s="520" t="s">
        <v>1895</v>
      </c>
      <c r="C27" s="511"/>
      <c r="D27" s="511"/>
      <c r="E27" s="511"/>
      <c r="F27" s="511"/>
    </row>
    <row r="28" spans="1:6" ht="45">
      <c r="A28" s="521"/>
      <c r="B28" s="520" t="s">
        <v>1896</v>
      </c>
      <c r="C28" s="511"/>
      <c r="D28" s="511"/>
      <c r="E28" s="511"/>
      <c r="F28" s="511"/>
    </row>
    <row r="29" spans="1:6" ht="30">
      <c r="A29" s="523">
        <v>6</v>
      </c>
      <c r="B29" s="520" t="s">
        <v>1897</v>
      </c>
      <c r="C29" s="511"/>
      <c r="D29" s="511"/>
      <c r="E29" s="511"/>
      <c r="F29" s="511"/>
    </row>
    <row r="30" spans="1:6" ht="39.950000000000003" customHeight="1">
      <c r="A30" s="209">
        <v>7</v>
      </c>
      <c r="B30" s="520" t="s">
        <v>1898</v>
      </c>
      <c r="C30" s="511"/>
      <c r="D30" s="511"/>
      <c r="E30" s="511"/>
      <c r="F30" s="511"/>
    </row>
    <row r="31" spans="1:6" ht="30">
      <c r="A31" s="209">
        <v>8</v>
      </c>
      <c r="B31" s="520" t="s">
        <v>1899</v>
      </c>
      <c r="C31" s="511"/>
      <c r="D31" s="511"/>
      <c r="E31" s="511"/>
      <c r="F31" s="511"/>
    </row>
    <row r="32" spans="1:6" ht="45">
      <c r="A32" s="209">
        <v>9</v>
      </c>
      <c r="B32" s="520" t="s">
        <v>1900</v>
      </c>
      <c r="C32" s="511"/>
      <c r="D32" s="511"/>
      <c r="E32" s="511"/>
      <c r="F32" s="511"/>
    </row>
    <row r="33" spans="1:15" ht="36" customHeight="1">
      <c r="A33" s="209">
        <v>10</v>
      </c>
      <c r="B33" s="520" t="s">
        <v>1901</v>
      </c>
      <c r="C33" s="511"/>
      <c r="D33" s="511"/>
      <c r="E33" s="511"/>
      <c r="F33" s="511"/>
    </row>
    <row r="34" spans="1:15" ht="36" customHeight="1">
      <c r="A34" s="209">
        <v>11</v>
      </c>
      <c r="B34" s="520" t="s">
        <v>1902</v>
      </c>
      <c r="C34" s="511"/>
      <c r="D34" s="511"/>
      <c r="E34" s="511"/>
      <c r="F34" s="511"/>
    </row>
    <row r="35" spans="1:15" ht="105">
      <c r="A35" s="209">
        <v>12</v>
      </c>
      <c r="B35" s="520" t="s">
        <v>1903</v>
      </c>
      <c r="C35" s="511"/>
      <c r="D35" s="511"/>
      <c r="E35" s="511"/>
      <c r="F35" s="511"/>
    </row>
    <row r="36" spans="1:15" ht="31.9" customHeight="1">
      <c r="A36" s="209">
        <v>13</v>
      </c>
      <c r="B36" s="520" t="s">
        <v>1904</v>
      </c>
      <c r="C36" s="511"/>
      <c r="D36" s="511"/>
      <c r="E36" s="511"/>
      <c r="F36" s="511"/>
    </row>
    <row r="37" spans="1:15" ht="63" customHeight="1">
      <c r="A37" s="209">
        <v>14</v>
      </c>
      <c r="B37" s="520" t="s">
        <v>1905</v>
      </c>
      <c r="C37" s="511"/>
      <c r="D37" s="511"/>
      <c r="E37" s="511"/>
      <c r="F37" s="511"/>
    </row>
    <row r="38" spans="1:15" ht="34.9" customHeight="1">
      <c r="A38" s="209">
        <v>15</v>
      </c>
      <c r="B38" s="520" t="s">
        <v>1906</v>
      </c>
      <c r="C38" s="511"/>
      <c r="D38" s="511"/>
      <c r="E38" s="511"/>
      <c r="F38" s="511"/>
    </row>
    <row r="39" spans="1:15" ht="30.6" customHeight="1">
      <c r="A39" s="209">
        <v>16</v>
      </c>
      <c r="B39" s="520" t="s">
        <v>1907</v>
      </c>
      <c r="C39" s="511"/>
      <c r="D39" s="511"/>
      <c r="E39" s="511"/>
      <c r="F39" s="511"/>
    </row>
    <row r="40" spans="1:15" ht="16.5" customHeight="1">
      <c r="A40" s="503"/>
      <c r="B40" s="129"/>
      <c r="C40" s="519"/>
      <c r="D40" s="519"/>
      <c r="E40" s="519"/>
      <c r="F40" s="519"/>
    </row>
    <row r="41" spans="1:15" ht="30" customHeight="1">
      <c r="A41" s="26" t="s">
        <v>53</v>
      </c>
      <c r="B41" s="186"/>
      <c r="C41" s="531" t="s">
        <v>80</v>
      </c>
      <c r="D41" s="1236"/>
      <c r="E41" s="1236"/>
      <c r="F41" s="127"/>
      <c r="G41" s="127"/>
      <c r="M41" s="26"/>
      <c r="N41" s="26"/>
      <c r="O41" s="26"/>
    </row>
    <row r="42" spans="1:15" ht="30" customHeight="1">
      <c r="A42" s="26" t="s">
        <v>55</v>
      </c>
      <c r="B42" s="186"/>
      <c r="C42" s="531" t="s">
        <v>66</v>
      </c>
      <c r="D42" s="1236"/>
      <c r="E42" s="1236"/>
      <c r="F42" s="127"/>
      <c r="G42" s="127"/>
      <c r="M42" s="26"/>
      <c r="N42" s="26"/>
      <c r="O42" s="26"/>
    </row>
    <row r="43" spans="1:15" ht="27.75" customHeight="1">
      <c r="C43" s="531" t="s">
        <v>152</v>
      </c>
      <c r="D43" s="1236"/>
      <c r="E43" s="1236"/>
    </row>
  </sheetData>
  <mergeCells count="9">
    <mergeCell ref="B10:C10"/>
    <mergeCell ref="D41:E41"/>
    <mergeCell ref="D42:E42"/>
    <mergeCell ref="D43:E43"/>
    <mergeCell ref="A1:F1"/>
    <mergeCell ref="A3:F3"/>
    <mergeCell ref="A5:F5"/>
    <mergeCell ref="A7:F7"/>
    <mergeCell ref="A8:F8"/>
  </mergeCells>
  <pageMargins left="0.7" right="0.7" top="0.75" bottom="0.75" header="0.3" footer="0.3"/>
  <pageSetup paperSize="9" scale="5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67">
    <pageSetUpPr fitToPage="1"/>
  </sheetPr>
  <dimension ref="A1:R77"/>
  <sheetViews>
    <sheetView topLeftCell="A24" workbookViewId="0">
      <selection activeCell="C20" sqref="C20"/>
    </sheetView>
  </sheetViews>
  <sheetFormatPr defaultColWidth="9.140625" defaultRowHeight="15"/>
  <cols>
    <col min="1" max="1" width="8" style="28" customWidth="1"/>
    <col min="2" max="2" width="39.85546875" style="28" customWidth="1"/>
    <col min="3" max="3" width="26.85546875" style="28" customWidth="1"/>
    <col min="4" max="4" width="26.42578125" style="28" customWidth="1"/>
    <col min="5" max="5" width="27.42578125" style="28" customWidth="1"/>
    <col min="6" max="6" width="27.140625" style="28" customWidth="1"/>
    <col min="7" max="256" width="9.140625" style="28"/>
    <col min="257" max="257" width="8" style="28" customWidth="1"/>
    <col min="258" max="258" width="39.85546875" style="28" customWidth="1"/>
    <col min="259" max="259" width="26.85546875" style="28" customWidth="1"/>
    <col min="260" max="260" width="26.42578125" style="28" customWidth="1"/>
    <col min="261" max="261" width="27.42578125" style="28" customWidth="1"/>
    <col min="262" max="262" width="27.140625" style="28" customWidth="1"/>
    <col min="263" max="512" width="9.140625" style="28"/>
    <col min="513" max="513" width="8" style="28" customWidth="1"/>
    <col min="514" max="514" width="39.85546875" style="28" customWidth="1"/>
    <col min="515" max="515" width="26.85546875" style="28" customWidth="1"/>
    <col min="516" max="516" width="26.42578125" style="28" customWidth="1"/>
    <col min="517" max="517" width="27.42578125" style="28" customWidth="1"/>
    <col min="518" max="518" width="27.140625" style="28" customWidth="1"/>
    <col min="519" max="768" width="9.140625" style="28"/>
    <col min="769" max="769" width="8" style="28" customWidth="1"/>
    <col min="770" max="770" width="39.85546875" style="28" customWidth="1"/>
    <col min="771" max="771" width="26.85546875" style="28" customWidth="1"/>
    <col min="772" max="772" width="26.42578125" style="28" customWidth="1"/>
    <col min="773" max="773" width="27.42578125" style="28" customWidth="1"/>
    <col min="774" max="774" width="27.140625" style="28" customWidth="1"/>
    <col min="775" max="1024" width="9.140625" style="28"/>
    <col min="1025" max="1025" width="8" style="28" customWidth="1"/>
    <col min="1026" max="1026" width="39.85546875" style="28" customWidth="1"/>
    <col min="1027" max="1027" width="26.85546875" style="28" customWidth="1"/>
    <col min="1028" max="1028" width="26.42578125" style="28" customWidth="1"/>
    <col min="1029" max="1029" width="27.42578125" style="28" customWidth="1"/>
    <col min="1030" max="1030" width="27.140625" style="28" customWidth="1"/>
    <col min="1031" max="1280" width="9.140625" style="28"/>
    <col min="1281" max="1281" width="8" style="28" customWidth="1"/>
    <col min="1282" max="1282" width="39.85546875" style="28" customWidth="1"/>
    <col min="1283" max="1283" width="26.85546875" style="28" customWidth="1"/>
    <col min="1284" max="1284" width="26.42578125" style="28" customWidth="1"/>
    <col min="1285" max="1285" width="27.42578125" style="28" customWidth="1"/>
    <col min="1286" max="1286" width="27.140625" style="28" customWidth="1"/>
    <col min="1287" max="1536" width="9.140625" style="28"/>
    <col min="1537" max="1537" width="8" style="28" customWidth="1"/>
    <col min="1538" max="1538" width="39.85546875" style="28" customWidth="1"/>
    <col min="1539" max="1539" width="26.85546875" style="28" customWidth="1"/>
    <col min="1540" max="1540" width="26.42578125" style="28" customWidth="1"/>
    <col min="1541" max="1541" width="27.42578125" style="28" customWidth="1"/>
    <col min="1542" max="1542" width="27.140625" style="28" customWidth="1"/>
    <col min="1543" max="1792" width="9.140625" style="28"/>
    <col min="1793" max="1793" width="8" style="28" customWidth="1"/>
    <col min="1794" max="1794" width="39.85546875" style="28" customWidth="1"/>
    <col min="1795" max="1795" width="26.85546875" style="28" customWidth="1"/>
    <col min="1796" max="1796" width="26.42578125" style="28" customWidth="1"/>
    <col min="1797" max="1797" width="27.42578125" style="28" customWidth="1"/>
    <col min="1798" max="1798" width="27.140625" style="28" customWidth="1"/>
    <col min="1799" max="2048" width="9.140625" style="28"/>
    <col min="2049" max="2049" width="8" style="28" customWidth="1"/>
    <col min="2050" max="2050" width="39.85546875" style="28" customWidth="1"/>
    <col min="2051" max="2051" width="26.85546875" style="28" customWidth="1"/>
    <col min="2052" max="2052" width="26.42578125" style="28" customWidth="1"/>
    <col min="2053" max="2053" width="27.42578125" style="28" customWidth="1"/>
    <col min="2054" max="2054" width="27.140625" style="28" customWidth="1"/>
    <col min="2055" max="2304" width="9.140625" style="28"/>
    <col min="2305" max="2305" width="8" style="28" customWidth="1"/>
    <col min="2306" max="2306" width="39.85546875" style="28" customWidth="1"/>
    <col min="2307" max="2307" width="26.85546875" style="28" customWidth="1"/>
    <col min="2308" max="2308" width="26.42578125" style="28" customWidth="1"/>
    <col min="2309" max="2309" width="27.42578125" style="28" customWidth="1"/>
    <col min="2310" max="2310" width="27.140625" style="28" customWidth="1"/>
    <col min="2311" max="2560" width="9.140625" style="28"/>
    <col min="2561" max="2561" width="8" style="28" customWidth="1"/>
    <col min="2562" max="2562" width="39.85546875" style="28" customWidth="1"/>
    <col min="2563" max="2563" width="26.85546875" style="28" customWidth="1"/>
    <col min="2564" max="2564" width="26.42578125" style="28" customWidth="1"/>
    <col min="2565" max="2565" width="27.42578125" style="28" customWidth="1"/>
    <col min="2566" max="2566" width="27.140625" style="28" customWidth="1"/>
    <col min="2567" max="2816" width="9.140625" style="28"/>
    <col min="2817" max="2817" width="8" style="28" customWidth="1"/>
    <col min="2818" max="2818" width="39.85546875" style="28" customWidth="1"/>
    <col min="2819" max="2819" width="26.85546875" style="28" customWidth="1"/>
    <col min="2820" max="2820" width="26.42578125" style="28" customWidth="1"/>
    <col min="2821" max="2821" width="27.42578125" style="28" customWidth="1"/>
    <col min="2822" max="2822" width="27.140625" style="28" customWidth="1"/>
    <col min="2823" max="3072" width="9.140625" style="28"/>
    <col min="3073" max="3073" width="8" style="28" customWidth="1"/>
    <col min="3074" max="3074" width="39.85546875" style="28" customWidth="1"/>
    <col min="3075" max="3075" width="26.85546875" style="28" customWidth="1"/>
    <col min="3076" max="3076" width="26.42578125" style="28" customWidth="1"/>
    <col min="3077" max="3077" width="27.42578125" style="28" customWidth="1"/>
    <col min="3078" max="3078" width="27.140625" style="28" customWidth="1"/>
    <col min="3079" max="3328" width="9.140625" style="28"/>
    <col min="3329" max="3329" width="8" style="28" customWidth="1"/>
    <col min="3330" max="3330" width="39.85546875" style="28" customWidth="1"/>
    <col min="3331" max="3331" width="26.85546875" style="28" customWidth="1"/>
    <col min="3332" max="3332" width="26.42578125" style="28" customWidth="1"/>
    <col min="3333" max="3333" width="27.42578125" style="28" customWidth="1"/>
    <col min="3334" max="3334" width="27.140625" style="28" customWidth="1"/>
    <col min="3335" max="3584" width="9.140625" style="28"/>
    <col min="3585" max="3585" width="8" style="28" customWidth="1"/>
    <col min="3586" max="3586" width="39.85546875" style="28" customWidth="1"/>
    <col min="3587" max="3587" width="26.85546875" style="28" customWidth="1"/>
    <col min="3588" max="3588" width="26.42578125" style="28" customWidth="1"/>
    <col min="3589" max="3589" width="27.42578125" style="28" customWidth="1"/>
    <col min="3590" max="3590" width="27.140625" style="28" customWidth="1"/>
    <col min="3591" max="3840" width="9.140625" style="28"/>
    <col min="3841" max="3841" width="8" style="28" customWidth="1"/>
    <col min="3842" max="3842" width="39.85546875" style="28" customWidth="1"/>
    <col min="3843" max="3843" width="26.85546875" style="28" customWidth="1"/>
    <col min="3844" max="3844" width="26.42578125" style="28" customWidth="1"/>
    <col min="3845" max="3845" width="27.42578125" style="28" customWidth="1"/>
    <col min="3846" max="3846" width="27.140625" style="28" customWidth="1"/>
    <col min="3847" max="4096" width="9.140625" style="28"/>
    <col min="4097" max="4097" width="8" style="28" customWidth="1"/>
    <col min="4098" max="4098" width="39.85546875" style="28" customWidth="1"/>
    <col min="4099" max="4099" width="26.85546875" style="28" customWidth="1"/>
    <col min="4100" max="4100" width="26.42578125" style="28" customWidth="1"/>
    <col min="4101" max="4101" width="27.42578125" style="28" customWidth="1"/>
    <col min="4102" max="4102" width="27.140625" style="28" customWidth="1"/>
    <col min="4103" max="4352" width="9.140625" style="28"/>
    <col min="4353" max="4353" width="8" style="28" customWidth="1"/>
    <col min="4354" max="4354" width="39.85546875" style="28" customWidth="1"/>
    <col min="4355" max="4355" width="26.85546875" style="28" customWidth="1"/>
    <col min="4356" max="4356" width="26.42578125" style="28" customWidth="1"/>
    <col min="4357" max="4357" width="27.42578125" style="28" customWidth="1"/>
    <col min="4358" max="4358" width="27.140625" style="28" customWidth="1"/>
    <col min="4359" max="4608" width="9.140625" style="28"/>
    <col min="4609" max="4609" width="8" style="28" customWidth="1"/>
    <col min="4610" max="4610" width="39.85546875" style="28" customWidth="1"/>
    <col min="4611" max="4611" width="26.85546875" style="28" customWidth="1"/>
    <col min="4612" max="4612" width="26.42578125" style="28" customWidth="1"/>
    <col min="4613" max="4613" width="27.42578125" style="28" customWidth="1"/>
    <col min="4614" max="4614" width="27.140625" style="28" customWidth="1"/>
    <col min="4615" max="4864" width="9.140625" style="28"/>
    <col min="4865" max="4865" width="8" style="28" customWidth="1"/>
    <col min="4866" max="4866" width="39.85546875" style="28" customWidth="1"/>
    <col min="4867" max="4867" width="26.85546875" style="28" customWidth="1"/>
    <col min="4868" max="4868" width="26.42578125" style="28" customWidth="1"/>
    <col min="4869" max="4869" width="27.42578125" style="28" customWidth="1"/>
    <col min="4870" max="4870" width="27.140625" style="28" customWidth="1"/>
    <col min="4871" max="5120" width="9.140625" style="28"/>
    <col min="5121" max="5121" width="8" style="28" customWidth="1"/>
    <col min="5122" max="5122" width="39.85546875" style="28" customWidth="1"/>
    <col min="5123" max="5123" width="26.85546875" style="28" customWidth="1"/>
    <col min="5124" max="5124" width="26.42578125" style="28" customWidth="1"/>
    <col min="5125" max="5125" width="27.42578125" style="28" customWidth="1"/>
    <col min="5126" max="5126" width="27.140625" style="28" customWidth="1"/>
    <col min="5127" max="5376" width="9.140625" style="28"/>
    <col min="5377" max="5377" width="8" style="28" customWidth="1"/>
    <col min="5378" max="5378" width="39.85546875" style="28" customWidth="1"/>
    <col min="5379" max="5379" width="26.85546875" style="28" customWidth="1"/>
    <col min="5380" max="5380" width="26.42578125" style="28" customWidth="1"/>
    <col min="5381" max="5381" width="27.42578125" style="28" customWidth="1"/>
    <col min="5382" max="5382" width="27.140625" style="28" customWidth="1"/>
    <col min="5383" max="5632" width="9.140625" style="28"/>
    <col min="5633" max="5633" width="8" style="28" customWidth="1"/>
    <col min="5634" max="5634" width="39.85546875" style="28" customWidth="1"/>
    <col min="5635" max="5635" width="26.85546875" style="28" customWidth="1"/>
    <col min="5636" max="5636" width="26.42578125" style="28" customWidth="1"/>
    <col min="5637" max="5637" width="27.42578125" style="28" customWidth="1"/>
    <col min="5638" max="5638" width="27.140625" style="28" customWidth="1"/>
    <col min="5639" max="5888" width="9.140625" style="28"/>
    <col min="5889" max="5889" width="8" style="28" customWidth="1"/>
    <col min="5890" max="5890" width="39.85546875" style="28" customWidth="1"/>
    <col min="5891" max="5891" width="26.85546875" style="28" customWidth="1"/>
    <col min="5892" max="5892" width="26.42578125" style="28" customWidth="1"/>
    <col min="5893" max="5893" width="27.42578125" style="28" customWidth="1"/>
    <col min="5894" max="5894" width="27.140625" style="28" customWidth="1"/>
    <col min="5895" max="6144" width="9.140625" style="28"/>
    <col min="6145" max="6145" width="8" style="28" customWidth="1"/>
    <col min="6146" max="6146" width="39.85546875" style="28" customWidth="1"/>
    <col min="6147" max="6147" width="26.85546875" style="28" customWidth="1"/>
    <col min="6148" max="6148" width="26.42578125" style="28" customWidth="1"/>
    <col min="6149" max="6149" width="27.42578125" style="28" customWidth="1"/>
    <col min="6150" max="6150" width="27.140625" style="28" customWidth="1"/>
    <col min="6151" max="6400" width="9.140625" style="28"/>
    <col min="6401" max="6401" width="8" style="28" customWidth="1"/>
    <col min="6402" max="6402" width="39.85546875" style="28" customWidth="1"/>
    <col min="6403" max="6403" width="26.85546875" style="28" customWidth="1"/>
    <col min="6404" max="6404" width="26.42578125" style="28" customWidth="1"/>
    <col min="6405" max="6405" width="27.42578125" style="28" customWidth="1"/>
    <col min="6406" max="6406" width="27.140625" style="28" customWidth="1"/>
    <col min="6407" max="6656" width="9.140625" style="28"/>
    <col min="6657" max="6657" width="8" style="28" customWidth="1"/>
    <col min="6658" max="6658" width="39.85546875" style="28" customWidth="1"/>
    <col min="6659" max="6659" width="26.85546875" style="28" customWidth="1"/>
    <col min="6660" max="6660" width="26.42578125" style="28" customWidth="1"/>
    <col min="6661" max="6661" width="27.42578125" style="28" customWidth="1"/>
    <col min="6662" max="6662" width="27.140625" style="28" customWidth="1"/>
    <col min="6663" max="6912" width="9.140625" style="28"/>
    <col min="6913" max="6913" width="8" style="28" customWidth="1"/>
    <col min="6914" max="6914" width="39.85546875" style="28" customWidth="1"/>
    <col min="6915" max="6915" width="26.85546875" style="28" customWidth="1"/>
    <col min="6916" max="6916" width="26.42578125" style="28" customWidth="1"/>
    <col min="6917" max="6917" width="27.42578125" style="28" customWidth="1"/>
    <col min="6918" max="6918" width="27.140625" style="28" customWidth="1"/>
    <col min="6919" max="7168" width="9.140625" style="28"/>
    <col min="7169" max="7169" width="8" style="28" customWidth="1"/>
    <col min="7170" max="7170" width="39.85546875" style="28" customWidth="1"/>
    <col min="7171" max="7171" width="26.85546875" style="28" customWidth="1"/>
    <col min="7172" max="7172" width="26.42578125" style="28" customWidth="1"/>
    <col min="7173" max="7173" width="27.42578125" style="28" customWidth="1"/>
    <col min="7174" max="7174" width="27.140625" style="28" customWidth="1"/>
    <col min="7175" max="7424" width="9.140625" style="28"/>
    <col min="7425" max="7425" width="8" style="28" customWidth="1"/>
    <col min="7426" max="7426" width="39.85546875" style="28" customWidth="1"/>
    <col min="7427" max="7427" width="26.85546875" style="28" customWidth="1"/>
    <col min="7428" max="7428" width="26.42578125" style="28" customWidth="1"/>
    <col min="7429" max="7429" width="27.42578125" style="28" customWidth="1"/>
    <col min="7430" max="7430" width="27.140625" style="28" customWidth="1"/>
    <col min="7431" max="7680" width="9.140625" style="28"/>
    <col min="7681" max="7681" width="8" style="28" customWidth="1"/>
    <col min="7682" max="7682" width="39.85546875" style="28" customWidth="1"/>
    <col min="7683" max="7683" width="26.85546875" style="28" customWidth="1"/>
    <col min="7684" max="7684" width="26.42578125" style="28" customWidth="1"/>
    <col min="7685" max="7685" width="27.42578125" style="28" customWidth="1"/>
    <col min="7686" max="7686" width="27.140625" style="28" customWidth="1"/>
    <col min="7687" max="7936" width="9.140625" style="28"/>
    <col min="7937" max="7937" width="8" style="28" customWidth="1"/>
    <col min="7938" max="7938" width="39.85546875" style="28" customWidth="1"/>
    <col min="7939" max="7939" width="26.85546875" style="28" customWidth="1"/>
    <col min="7940" max="7940" width="26.42578125" style="28" customWidth="1"/>
    <col min="7941" max="7941" width="27.42578125" style="28" customWidth="1"/>
    <col min="7942" max="7942" width="27.140625" style="28" customWidth="1"/>
    <col min="7943" max="8192" width="9.140625" style="28"/>
    <col min="8193" max="8193" width="8" style="28" customWidth="1"/>
    <col min="8194" max="8194" width="39.85546875" style="28" customWidth="1"/>
    <col min="8195" max="8195" width="26.85546875" style="28" customWidth="1"/>
    <col min="8196" max="8196" width="26.42578125" style="28" customWidth="1"/>
    <col min="8197" max="8197" width="27.42578125" style="28" customWidth="1"/>
    <col min="8198" max="8198" width="27.140625" style="28" customWidth="1"/>
    <col min="8199" max="8448" width="9.140625" style="28"/>
    <col min="8449" max="8449" width="8" style="28" customWidth="1"/>
    <col min="8450" max="8450" width="39.85546875" style="28" customWidth="1"/>
    <col min="8451" max="8451" width="26.85546875" style="28" customWidth="1"/>
    <col min="8452" max="8452" width="26.42578125" style="28" customWidth="1"/>
    <col min="8453" max="8453" width="27.42578125" style="28" customWidth="1"/>
    <col min="8454" max="8454" width="27.140625" style="28" customWidth="1"/>
    <col min="8455" max="8704" width="9.140625" style="28"/>
    <col min="8705" max="8705" width="8" style="28" customWidth="1"/>
    <col min="8706" max="8706" width="39.85546875" style="28" customWidth="1"/>
    <col min="8707" max="8707" width="26.85546875" style="28" customWidth="1"/>
    <col min="8708" max="8708" width="26.42578125" style="28" customWidth="1"/>
    <col min="8709" max="8709" width="27.42578125" style="28" customWidth="1"/>
    <col min="8710" max="8710" width="27.140625" style="28" customWidth="1"/>
    <col min="8711" max="8960" width="9.140625" style="28"/>
    <col min="8961" max="8961" width="8" style="28" customWidth="1"/>
    <col min="8962" max="8962" width="39.85546875" style="28" customWidth="1"/>
    <col min="8963" max="8963" width="26.85546875" style="28" customWidth="1"/>
    <col min="8964" max="8964" width="26.42578125" style="28" customWidth="1"/>
    <col min="8965" max="8965" width="27.42578125" style="28" customWidth="1"/>
    <col min="8966" max="8966" width="27.140625" style="28" customWidth="1"/>
    <col min="8967" max="9216" width="9.140625" style="28"/>
    <col min="9217" max="9217" width="8" style="28" customWidth="1"/>
    <col min="9218" max="9218" width="39.85546875" style="28" customWidth="1"/>
    <col min="9219" max="9219" width="26.85546875" style="28" customWidth="1"/>
    <col min="9220" max="9220" width="26.42578125" style="28" customWidth="1"/>
    <col min="9221" max="9221" width="27.42578125" style="28" customWidth="1"/>
    <col min="9222" max="9222" width="27.140625" style="28" customWidth="1"/>
    <col min="9223" max="9472" width="9.140625" style="28"/>
    <col min="9473" max="9473" width="8" style="28" customWidth="1"/>
    <col min="9474" max="9474" width="39.85546875" style="28" customWidth="1"/>
    <col min="9475" max="9475" width="26.85546875" style="28" customWidth="1"/>
    <col min="9476" max="9476" width="26.42578125" style="28" customWidth="1"/>
    <col min="9477" max="9477" width="27.42578125" style="28" customWidth="1"/>
    <col min="9478" max="9478" width="27.140625" style="28" customWidth="1"/>
    <col min="9479" max="9728" width="9.140625" style="28"/>
    <col min="9729" max="9729" width="8" style="28" customWidth="1"/>
    <col min="9730" max="9730" width="39.85546875" style="28" customWidth="1"/>
    <col min="9731" max="9731" width="26.85546875" style="28" customWidth="1"/>
    <col min="9732" max="9732" width="26.42578125" style="28" customWidth="1"/>
    <col min="9733" max="9733" width="27.42578125" style="28" customWidth="1"/>
    <col min="9734" max="9734" width="27.140625" style="28" customWidth="1"/>
    <col min="9735" max="9984" width="9.140625" style="28"/>
    <col min="9985" max="9985" width="8" style="28" customWidth="1"/>
    <col min="9986" max="9986" width="39.85546875" style="28" customWidth="1"/>
    <col min="9987" max="9987" width="26.85546875" style="28" customWidth="1"/>
    <col min="9988" max="9988" width="26.42578125" style="28" customWidth="1"/>
    <col min="9989" max="9989" width="27.42578125" style="28" customWidth="1"/>
    <col min="9990" max="9990" width="27.140625" style="28" customWidth="1"/>
    <col min="9991" max="10240" width="9.140625" style="28"/>
    <col min="10241" max="10241" width="8" style="28" customWidth="1"/>
    <col min="10242" max="10242" width="39.85546875" style="28" customWidth="1"/>
    <col min="10243" max="10243" width="26.85546875" style="28" customWidth="1"/>
    <col min="10244" max="10244" width="26.42578125" style="28" customWidth="1"/>
    <col min="10245" max="10245" width="27.42578125" style="28" customWidth="1"/>
    <col min="10246" max="10246" width="27.140625" style="28" customWidth="1"/>
    <col min="10247" max="10496" width="9.140625" style="28"/>
    <col min="10497" max="10497" width="8" style="28" customWidth="1"/>
    <col min="10498" max="10498" width="39.85546875" style="28" customWidth="1"/>
    <col min="10499" max="10499" width="26.85546875" style="28" customWidth="1"/>
    <col min="10500" max="10500" width="26.42578125" style="28" customWidth="1"/>
    <col min="10501" max="10501" width="27.42578125" style="28" customWidth="1"/>
    <col min="10502" max="10502" width="27.140625" style="28" customWidth="1"/>
    <col min="10503" max="10752" width="9.140625" style="28"/>
    <col min="10753" max="10753" width="8" style="28" customWidth="1"/>
    <col min="10754" max="10754" width="39.85546875" style="28" customWidth="1"/>
    <col min="10755" max="10755" width="26.85546875" style="28" customWidth="1"/>
    <col min="10756" max="10756" width="26.42578125" style="28" customWidth="1"/>
    <col min="10757" max="10757" width="27.42578125" style="28" customWidth="1"/>
    <col min="10758" max="10758" width="27.140625" style="28" customWidth="1"/>
    <col min="10759" max="11008" width="9.140625" style="28"/>
    <col min="11009" max="11009" width="8" style="28" customWidth="1"/>
    <col min="11010" max="11010" width="39.85546875" style="28" customWidth="1"/>
    <col min="11011" max="11011" width="26.85546875" style="28" customWidth="1"/>
    <col min="11012" max="11012" width="26.42578125" style="28" customWidth="1"/>
    <col min="11013" max="11013" width="27.42578125" style="28" customWidth="1"/>
    <col min="11014" max="11014" width="27.140625" style="28" customWidth="1"/>
    <col min="11015" max="11264" width="9.140625" style="28"/>
    <col min="11265" max="11265" width="8" style="28" customWidth="1"/>
    <col min="11266" max="11266" width="39.85546875" style="28" customWidth="1"/>
    <col min="11267" max="11267" width="26.85546875" style="28" customWidth="1"/>
    <col min="11268" max="11268" width="26.42578125" style="28" customWidth="1"/>
    <col min="11269" max="11269" width="27.42578125" style="28" customWidth="1"/>
    <col min="11270" max="11270" width="27.140625" style="28" customWidth="1"/>
    <col min="11271" max="11520" width="9.140625" style="28"/>
    <col min="11521" max="11521" width="8" style="28" customWidth="1"/>
    <col min="11522" max="11522" width="39.85546875" style="28" customWidth="1"/>
    <col min="11523" max="11523" width="26.85546875" style="28" customWidth="1"/>
    <col min="11524" max="11524" width="26.42578125" style="28" customWidth="1"/>
    <col min="11525" max="11525" width="27.42578125" style="28" customWidth="1"/>
    <col min="11526" max="11526" width="27.140625" style="28" customWidth="1"/>
    <col min="11527" max="11776" width="9.140625" style="28"/>
    <col min="11777" max="11777" width="8" style="28" customWidth="1"/>
    <col min="11778" max="11778" width="39.85546875" style="28" customWidth="1"/>
    <col min="11779" max="11779" width="26.85546875" style="28" customWidth="1"/>
    <col min="11780" max="11780" width="26.42578125" style="28" customWidth="1"/>
    <col min="11781" max="11781" width="27.42578125" style="28" customWidth="1"/>
    <col min="11782" max="11782" width="27.140625" style="28" customWidth="1"/>
    <col min="11783" max="12032" width="9.140625" style="28"/>
    <col min="12033" max="12033" width="8" style="28" customWidth="1"/>
    <col min="12034" max="12034" width="39.85546875" style="28" customWidth="1"/>
    <col min="12035" max="12035" width="26.85546875" style="28" customWidth="1"/>
    <col min="12036" max="12036" width="26.42578125" style="28" customWidth="1"/>
    <col min="12037" max="12037" width="27.42578125" style="28" customWidth="1"/>
    <col min="12038" max="12038" width="27.140625" style="28" customWidth="1"/>
    <col min="12039" max="12288" width="9.140625" style="28"/>
    <col min="12289" max="12289" width="8" style="28" customWidth="1"/>
    <col min="12290" max="12290" width="39.85546875" style="28" customWidth="1"/>
    <col min="12291" max="12291" width="26.85546875" style="28" customWidth="1"/>
    <col min="12292" max="12292" width="26.42578125" style="28" customWidth="1"/>
    <col min="12293" max="12293" width="27.42578125" style="28" customWidth="1"/>
    <col min="12294" max="12294" width="27.140625" style="28" customWidth="1"/>
    <col min="12295" max="12544" width="9.140625" style="28"/>
    <col min="12545" max="12545" width="8" style="28" customWidth="1"/>
    <col min="12546" max="12546" width="39.85546875" style="28" customWidth="1"/>
    <col min="12547" max="12547" width="26.85546875" style="28" customWidth="1"/>
    <col min="12548" max="12548" width="26.42578125" style="28" customWidth="1"/>
    <col min="12549" max="12549" width="27.42578125" style="28" customWidth="1"/>
    <col min="12550" max="12550" width="27.140625" style="28" customWidth="1"/>
    <col min="12551" max="12800" width="9.140625" style="28"/>
    <col min="12801" max="12801" width="8" style="28" customWidth="1"/>
    <col min="12802" max="12802" width="39.85546875" style="28" customWidth="1"/>
    <col min="12803" max="12803" width="26.85546875" style="28" customWidth="1"/>
    <col min="12804" max="12804" width="26.42578125" style="28" customWidth="1"/>
    <col min="12805" max="12805" width="27.42578125" style="28" customWidth="1"/>
    <col min="12806" max="12806" width="27.140625" style="28" customWidth="1"/>
    <col min="12807" max="13056" width="9.140625" style="28"/>
    <col min="13057" max="13057" width="8" style="28" customWidth="1"/>
    <col min="13058" max="13058" width="39.85546875" style="28" customWidth="1"/>
    <col min="13059" max="13059" width="26.85546875" style="28" customWidth="1"/>
    <col min="13060" max="13060" width="26.42578125" style="28" customWidth="1"/>
    <col min="13061" max="13061" width="27.42578125" style="28" customWidth="1"/>
    <col min="13062" max="13062" width="27.140625" style="28" customWidth="1"/>
    <col min="13063" max="13312" width="9.140625" style="28"/>
    <col min="13313" max="13313" width="8" style="28" customWidth="1"/>
    <col min="13314" max="13314" width="39.85546875" style="28" customWidth="1"/>
    <col min="13315" max="13315" width="26.85546875" style="28" customWidth="1"/>
    <col min="13316" max="13316" width="26.42578125" style="28" customWidth="1"/>
    <col min="13317" max="13317" width="27.42578125" style="28" customWidth="1"/>
    <col min="13318" max="13318" width="27.140625" style="28" customWidth="1"/>
    <col min="13319" max="13568" width="9.140625" style="28"/>
    <col min="13569" max="13569" width="8" style="28" customWidth="1"/>
    <col min="13570" max="13570" width="39.85546875" style="28" customWidth="1"/>
    <col min="13571" max="13571" width="26.85546875" style="28" customWidth="1"/>
    <col min="13572" max="13572" width="26.42578125" style="28" customWidth="1"/>
    <col min="13573" max="13573" width="27.42578125" style="28" customWidth="1"/>
    <col min="13574" max="13574" width="27.140625" style="28" customWidth="1"/>
    <col min="13575" max="13824" width="9.140625" style="28"/>
    <col min="13825" max="13825" width="8" style="28" customWidth="1"/>
    <col min="13826" max="13826" width="39.85546875" style="28" customWidth="1"/>
    <col min="13827" max="13827" width="26.85546875" style="28" customWidth="1"/>
    <col min="13828" max="13828" width="26.42578125" style="28" customWidth="1"/>
    <col min="13829" max="13829" width="27.42578125" style="28" customWidth="1"/>
    <col min="13830" max="13830" width="27.140625" style="28" customWidth="1"/>
    <col min="13831" max="14080" width="9.140625" style="28"/>
    <col min="14081" max="14081" width="8" style="28" customWidth="1"/>
    <col min="14082" max="14082" width="39.85546875" style="28" customWidth="1"/>
    <col min="14083" max="14083" width="26.85546875" style="28" customWidth="1"/>
    <col min="14084" max="14084" width="26.42578125" style="28" customWidth="1"/>
    <col min="14085" max="14085" width="27.42578125" style="28" customWidth="1"/>
    <col min="14086" max="14086" width="27.140625" style="28" customWidth="1"/>
    <col min="14087" max="14336" width="9.140625" style="28"/>
    <col min="14337" max="14337" width="8" style="28" customWidth="1"/>
    <col min="14338" max="14338" width="39.85546875" style="28" customWidth="1"/>
    <col min="14339" max="14339" width="26.85546875" style="28" customWidth="1"/>
    <col min="14340" max="14340" width="26.42578125" style="28" customWidth="1"/>
    <col min="14341" max="14341" width="27.42578125" style="28" customWidth="1"/>
    <col min="14342" max="14342" width="27.140625" style="28" customWidth="1"/>
    <col min="14343" max="14592" width="9.140625" style="28"/>
    <col min="14593" max="14593" width="8" style="28" customWidth="1"/>
    <col min="14594" max="14594" width="39.85546875" style="28" customWidth="1"/>
    <col min="14595" max="14595" width="26.85546875" style="28" customWidth="1"/>
    <col min="14596" max="14596" width="26.42578125" style="28" customWidth="1"/>
    <col min="14597" max="14597" width="27.42578125" style="28" customWidth="1"/>
    <col min="14598" max="14598" width="27.140625" style="28" customWidth="1"/>
    <col min="14599" max="14848" width="9.140625" style="28"/>
    <col min="14849" max="14849" width="8" style="28" customWidth="1"/>
    <col min="14850" max="14850" width="39.85546875" style="28" customWidth="1"/>
    <col min="14851" max="14851" width="26.85546875" style="28" customWidth="1"/>
    <col min="14852" max="14852" width="26.42578125" style="28" customWidth="1"/>
    <col min="14853" max="14853" width="27.42578125" style="28" customWidth="1"/>
    <col min="14854" max="14854" width="27.140625" style="28" customWidth="1"/>
    <col min="14855" max="15104" width="9.140625" style="28"/>
    <col min="15105" max="15105" width="8" style="28" customWidth="1"/>
    <col min="15106" max="15106" width="39.85546875" style="28" customWidth="1"/>
    <col min="15107" max="15107" width="26.85546875" style="28" customWidth="1"/>
    <col min="15108" max="15108" width="26.42578125" style="28" customWidth="1"/>
    <col min="15109" max="15109" width="27.42578125" style="28" customWidth="1"/>
    <col min="15110" max="15110" width="27.140625" style="28" customWidth="1"/>
    <col min="15111" max="15360" width="9.140625" style="28"/>
    <col min="15361" max="15361" width="8" style="28" customWidth="1"/>
    <col min="15362" max="15362" width="39.85546875" style="28" customWidth="1"/>
    <col min="15363" max="15363" width="26.85546875" style="28" customWidth="1"/>
    <col min="15364" max="15364" width="26.42578125" style="28" customWidth="1"/>
    <col min="15365" max="15365" width="27.42578125" style="28" customWidth="1"/>
    <col min="15366" max="15366" width="27.140625" style="28" customWidth="1"/>
    <col min="15367" max="15616" width="9.140625" style="28"/>
    <col min="15617" max="15617" width="8" style="28" customWidth="1"/>
    <col min="15618" max="15618" width="39.85546875" style="28" customWidth="1"/>
    <col min="15619" max="15619" width="26.85546875" style="28" customWidth="1"/>
    <col min="15620" max="15620" width="26.42578125" style="28" customWidth="1"/>
    <col min="15621" max="15621" width="27.42578125" style="28" customWidth="1"/>
    <col min="15622" max="15622" width="27.140625" style="28" customWidth="1"/>
    <col min="15623" max="15872" width="9.140625" style="28"/>
    <col min="15873" max="15873" width="8" style="28" customWidth="1"/>
    <col min="15874" max="15874" width="39.85546875" style="28" customWidth="1"/>
    <col min="15875" max="15875" width="26.85546875" style="28" customWidth="1"/>
    <col min="15876" max="15876" width="26.42578125" style="28" customWidth="1"/>
    <col min="15877" max="15877" width="27.42578125" style="28" customWidth="1"/>
    <col min="15878" max="15878" width="27.140625" style="28" customWidth="1"/>
    <col min="15879" max="16128" width="9.140625" style="28"/>
    <col min="16129" max="16129" width="8" style="28" customWidth="1"/>
    <col min="16130" max="16130" width="39.85546875" style="28" customWidth="1"/>
    <col min="16131" max="16131" width="26.85546875" style="28" customWidth="1"/>
    <col min="16132" max="16132" width="26.42578125" style="28" customWidth="1"/>
    <col min="16133" max="16133" width="27.42578125" style="28" customWidth="1"/>
    <col min="16134" max="16134" width="27.140625" style="28" customWidth="1"/>
    <col min="16135" max="16384" width="9.140625" style="28"/>
  </cols>
  <sheetData>
    <row r="1" spans="1:18" s="81" customFormat="1" ht="18.75" customHeight="1">
      <c r="A1" s="1388" t="str">
        <f>Title!A1</f>
        <v>Karnataka Power Transmission Corporation Limited</v>
      </c>
      <c r="B1" s="1388"/>
      <c r="C1" s="1388"/>
      <c r="D1" s="1388"/>
      <c r="E1" s="1388"/>
      <c r="F1" s="1388"/>
    </row>
    <row r="2" spans="1:18" s="507" customFormat="1" ht="23.25">
      <c r="A2" s="1340" t="str">
        <f>Title!A2</f>
        <v>Bid Enquiry No: KPTCL/2026-27/SS/WORK_INDENT3836</v>
      </c>
      <c r="B2" s="1340"/>
      <c r="C2" s="1340"/>
      <c r="D2" s="1340"/>
      <c r="E2" s="1340"/>
      <c r="F2" s="1340"/>
      <c r="G2" s="436"/>
      <c r="H2" s="436"/>
      <c r="I2" s="436"/>
      <c r="J2" s="436"/>
      <c r="K2" s="436"/>
      <c r="L2" s="436"/>
      <c r="M2" s="436"/>
      <c r="N2" s="436"/>
      <c r="O2" s="506"/>
      <c r="P2" s="506"/>
      <c r="Q2" s="506"/>
    </row>
    <row r="3" spans="1:18" s="507" customFormat="1" ht="20.25" customHeight="1">
      <c r="A3" s="81"/>
      <c r="B3" s="81"/>
      <c r="C3" s="81"/>
      <c r="D3" s="81"/>
      <c r="E3" s="436"/>
      <c r="F3" s="505" t="s">
        <v>2408</v>
      </c>
      <c r="G3" s="230"/>
      <c r="H3" s="230"/>
      <c r="I3" s="230"/>
      <c r="J3" s="230"/>
      <c r="K3" s="230"/>
      <c r="L3" s="230"/>
      <c r="M3" s="436"/>
      <c r="N3" s="436"/>
      <c r="O3" s="506"/>
      <c r="P3" s="506"/>
      <c r="Q3" s="506"/>
    </row>
    <row r="4" spans="1:18" ht="261.60000000000002" customHeight="1">
      <c r="A4" s="137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4" s="1376"/>
      <c r="C4" s="1376"/>
      <c r="D4" s="1376"/>
      <c r="E4" s="1376"/>
      <c r="F4" s="1376"/>
      <c r="G4" s="91"/>
      <c r="H4" s="91"/>
      <c r="I4" s="91"/>
      <c r="J4" s="91"/>
      <c r="K4" s="91"/>
      <c r="L4" s="91"/>
      <c r="M4" s="91"/>
      <c r="N4" s="91"/>
      <c r="O4" s="91"/>
      <c r="P4" s="91"/>
      <c r="Q4" s="91"/>
      <c r="R4" s="91"/>
    </row>
    <row r="5" spans="1:18" s="81" customFormat="1" ht="15.75" customHeight="1">
      <c r="A5" s="251"/>
      <c r="B5" s="251"/>
      <c r="C5" s="251"/>
      <c r="D5" s="251"/>
      <c r="E5" s="251"/>
      <c r="F5" s="251"/>
    </row>
    <row r="6" spans="1:18" s="81" customFormat="1" ht="18">
      <c r="A6" s="1238" t="s">
        <v>1078</v>
      </c>
      <c r="B6" s="1238"/>
      <c r="C6" s="1238"/>
      <c r="D6" s="1238"/>
      <c r="E6" s="1238"/>
      <c r="F6" s="1238"/>
    </row>
    <row r="7" spans="1:18" s="81" customFormat="1" ht="15.75" customHeight="1">
      <c r="A7" s="1389" t="s">
        <v>1908</v>
      </c>
      <c r="B7" s="1389"/>
      <c r="C7" s="1389"/>
      <c r="D7" s="1389"/>
      <c r="E7" s="1389"/>
      <c r="F7" s="1389"/>
    </row>
    <row r="8" spans="1:18" ht="15.75" customHeight="1">
      <c r="A8" s="510"/>
      <c r="B8" s="510" t="s">
        <v>251</v>
      </c>
      <c r="C8" s="510"/>
      <c r="D8" s="510"/>
      <c r="E8" s="510"/>
      <c r="F8" s="510"/>
    </row>
    <row r="9" spans="1:18" ht="40.5" customHeight="1">
      <c r="A9" s="510"/>
      <c r="B9" s="1329"/>
      <c r="C9" s="1329"/>
      <c r="D9" s="510"/>
      <c r="E9" s="510"/>
      <c r="F9" s="510"/>
    </row>
    <row r="10" spans="1:18" ht="25.5" customHeight="1">
      <c r="A10" s="508"/>
      <c r="B10" s="508"/>
      <c r="C10" s="508"/>
    </row>
    <row r="11" spans="1:18" ht="21" customHeight="1">
      <c r="A11" s="521" t="s">
        <v>327</v>
      </c>
      <c r="B11" s="522" t="s">
        <v>577</v>
      </c>
      <c r="C11" s="523" t="s">
        <v>1970</v>
      </c>
      <c r="D11" s="523" t="s">
        <v>1971</v>
      </c>
      <c r="E11" s="523" t="s">
        <v>1972</v>
      </c>
      <c r="F11" s="523" t="s">
        <v>1973</v>
      </c>
    </row>
    <row r="12" spans="1:18" s="517" customFormat="1" ht="14.25" customHeight="1">
      <c r="A12" s="529">
        <v>1</v>
      </c>
      <c r="B12" s="516">
        <v>2</v>
      </c>
      <c r="C12" s="515">
        <v>3</v>
      </c>
      <c r="D12" s="515">
        <v>4</v>
      </c>
      <c r="E12" s="515">
        <v>5</v>
      </c>
      <c r="F12" s="515">
        <v>6</v>
      </c>
    </row>
    <row r="13" spans="1:18" ht="35.25" customHeight="1">
      <c r="A13" s="524">
        <v>1</v>
      </c>
      <c r="B13" s="518" t="s">
        <v>1909</v>
      </c>
      <c r="C13" s="511"/>
      <c r="D13" s="511"/>
      <c r="E13" s="511"/>
      <c r="F13" s="511"/>
    </row>
    <row r="14" spans="1:18" ht="50.25" customHeight="1">
      <c r="A14" s="525">
        <v>2</v>
      </c>
      <c r="B14" s="518" t="s">
        <v>1910</v>
      </c>
      <c r="C14" s="511"/>
      <c r="D14" s="511"/>
      <c r="E14" s="511"/>
      <c r="F14" s="511"/>
    </row>
    <row r="15" spans="1:18" ht="39.950000000000003" customHeight="1">
      <c r="A15" s="524">
        <v>3</v>
      </c>
      <c r="B15" s="518" t="s">
        <v>1911</v>
      </c>
      <c r="C15" s="511"/>
      <c r="D15" s="511"/>
      <c r="E15" s="511"/>
      <c r="F15" s="511"/>
    </row>
    <row r="16" spans="1:18" ht="39.950000000000003" customHeight="1">
      <c r="A16" s="525"/>
      <c r="B16" s="518" t="s">
        <v>1912</v>
      </c>
      <c r="C16" s="511"/>
      <c r="D16" s="511"/>
      <c r="E16" s="511"/>
      <c r="F16" s="511"/>
    </row>
    <row r="17" spans="1:6" ht="39.950000000000003" customHeight="1">
      <c r="A17" s="525"/>
      <c r="B17" s="518" t="s">
        <v>1913</v>
      </c>
      <c r="C17" s="511"/>
      <c r="D17" s="511"/>
      <c r="E17" s="511"/>
      <c r="F17" s="511"/>
    </row>
    <row r="18" spans="1:6" ht="39.950000000000003" customHeight="1">
      <c r="A18" s="525"/>
      <c r="B18" s="518" t="s">
        <v>1914</v>
      </c>
      <c r="C18" s="511"/>
      <c r="D18" s="511"/>
      <c r="E18" s="511"/>
      <c r="F18" s="511"/>
    </row>
    <row r="19" spans="1:6" ht="39.950000000000003" customHeight="1">
      <c r="A19" s="525"/>
      <c r="B19" s="518" t="s">
        <v>1915</v>
      </c>
      <c r="C19" s="511"/>
      <c r="D19" s="511"/>
      <c r="E19" s="511"/>
      <c r="F19" s="511"/>
    </row>
    <row r="20" spans="1:6" ht="39.950000000000003" customHeight="1">
      <c r="A20" s="525"/>
      <c r="B20" s="518" t="s">
        <v>1916</v>
      </c>
      <c r="C20" s="511"/>
      <c r="D20" s="511"/>
      <c r="E20" s="511"/>
      <c r="F20" s="511"/>
    </row>
    <row r="21" spans="1:6" ht="39.950000000000003" customHeight="1">
      <c r="A21" s="525"/>
      <c r="B21" s="518" t="s">
        <v>1917</v>
      </c>
      <c r="C21" s="511"/>
      <c r="D21" s="511"/>
      <c r="E21" s="511"/>
      <c r="F21" s="511"/>
    </row>
    <row r="22" spans="1:6" ht="39.950000000000003" customHeight="1">
      <c r="A22" s="525">
        <v>4</v>
      </c>
      <c r="B22" s="518" t="s">
        <v>1918</v>
      </c>
      <c r="C22" s="511"/>
      <c r="D22" s="511"/>
      <c r="E22" s="511"/>
      <c r="F22" s="511"/>
    </row>
    <row r="23" spans="1:6" ht="30.75" customHeight="1">
      <c r="A23" s="525">
        <v>5</v>
      </c>
      <c r="B23" s="518" t="s">
        <v>1919</v>
      </c>
      <c r="C23" s="511"/>
      <c r="D23" s="511"/>
      <c r="E23" s="511"/>
      <c r="F23" s="511"/>
    </row>
    <row r="24" spans="1:6" ht="67.5" customHeight="1">
      <c r="A24" s="525">
        <v>6</v>
      </c>
      <c r="B24" s="518" t="s">
        <v>1920</v>
      </c>
      <c r="C24" s="511"/>
      <c r="D24" s="511"/>
      <c r="E24" s="511"/>
      <c r="F24" s="511"/>
    </row>
    <row r="25" spans="1:6" ht="39.950000000000003" customHeight="1">
      <c r="A25" s="525"/>
      <c r="B25" s="518" t="s">
        <v>1921</v>
      </c>
      <c r="C25" s="511"/>
      <c r="D25" s="511"/>
      <c r="E25" s="511"/>
      <c r="F25" s="511"/>
    </row>
    <row r="26" spans="1:6" ht="39.950000000000003" customHeight="1">
      <c r="A26" s="525">
        <v>7</v>
      </c>
      <c r="B26" s="518" t="s">
        <v>1922</v>
      </c>
      <c r="C26" s="511"/>
      <c r="D26" s="511"/>
      <c r="E26" s="511"/>
      <c r="F26" s="511"/>
    </row>
    <row r="27" spans="1:6" ht="39.950000000000003" customHeight="1">
      <c r="A27" s="525">
        <v>8</v>
      </c>
      <c r="B27" s="518" t="s">
        <v>1923</v>
      </c>
      <c r="C27" s="511"/>
      <c r="D27" s="511"/>
      <c r="E27" s="511"/>
      <c r="F27" s="511"/>
    </row>
    <row r="28" spans="1:6" ht="63.75" customHeight="1">
      <c r="A28" s="525">
        <v>9</v>
      </c>
      <c r="B28" s="518" t="s">
        <v>1924</v>
      </c>
      <c r="C28" s="511"/>
      <c r="D28" s="511"/>
      <c r="E28" s="511"/>
      <c r="F28" s="511"/>
    </row>
    <row r="29" spans="1:6" ht="39.950000000000003" customHeight="1">
      <c r="A29" s="525"/>
      <c r="B29" s="518" t="s">
        <v>1925</v>
      </c>
      <c r="C29" s="511"/>
      <c r="D29" s="511"/>
      <c r="E29" s="511"/>
      <c r="F29" s="511"/>
    </row>
    <row r="30" spans="1:6" ht="39.950000000000003" customHeight="1">
      <c r="A30" s="525"/>
      <c r="B30" s="518" t="s">
        <v>1926</v>
      </c>
      <c r="C30" s="511"/>
      <c r="D30" s="511"/>
      <c r="E30" s="511"/>
      <c r="F30" s="511"/>
    </row>
    <row r="31" spans="1:6" ht="39.950000000000003" customHeight="1">
      <c r="A31" s="525"/>
      <c r="B31" s="518" t="s">
        <v>1927</v>
      </c>
      <c r="C31" s="511"/>
      <c r="D31" s="511"/>
      <c r="E31" s="511"/>
      <c r="F31" s="511"/>
    </row>
    <row r="32" spans="1:6" ht="39.950000000000003" customHeight="1">
      <c r="A32" s="525"/>
      <c r="B32" s="518" t="s">
        <v>1928</v>
      </c>
      <c r="C32" s="511"/>
      <c r="D32" s="511"/>
      <c r="E32" s="511"/>
      <c r="F32" s="511"/>
    </row>
    <row r="33" spans="1:6" ht="39.950000000000003" customHeight="1">
      <c r="A33" s="525"/>
      <c r="B33" s="518" t="s">
        <v>1929</v>
      </c>
      <c r="C33" s="511"/>
      <c r="D33" s="511"/>
      <c r="E33" s="511"/>
      <c r="F33" s="511"/>
    </row>
    <row r="34" spans="1:6" ht="39.950000000000003" customHeight="1">
      <c r="A34" s="525"/>
      <c r="B34" s="518" t="s">
        <v>1930</v>
      </c>
      <c r="C34" s="511"/>
      <c r="D34" s="511"/>
      <c r="E34" s="511"/>
      <c r="F34" s="511"/>
    </row>
    <row r="35" spans="1:6" ht="39.950000000000003" customHeight="1">
      <c r="A35" s="525"/>
      <c r="B35" s="518" t="s">
        <v>1931</v>
      </c>
      <c r="C35" s="511"/>
      <c r="D35" s="511"/>
      <c r="E35" s="511"/>
      <c r="F35" s="511"/>
    </row>
    <row r="36" spans="1:6" ht="39.950000000000003" customHeight="1">
      <c r="A36" s="525"/>
      <c r="B36" s="518" t="s">
        <v>1932</v>
      </c>
      <c r="C36" s="511"/>
      <c r="D36" s="511"/>
      <c r="E36" s="511"/>
      <c r="F36" s="511"/>
    </row>
    <row r="37" spans="1:6" ht="39.950000000000003" customHeight="1">
      <c r="A37" s="525"/>
      <c r="B37" s="518" t="s">
        <v>1933</v>
      </c>
      <c r="C37" s="511"/>
      <c r="D37" s="511"/>
      <c r="E37" s="511"/>
      <c r="F37" s="511"/>
    </row>
    <row r="38" spans="1:6" ht="39.950000000000003" customHeight="1">
      <c r="A38" s="525"/>
      <c r="B38" s="518" t="s">
        <v>1934</v>
      </c>
      <c r="C38" s="511"/>
      <c r="D38" s="511"/>
      <c r="E38" s="511"/>
      <c r="F38" s="511"/>
    </row>
    <row r="39" spans="1:6" ht="39.950000000000003" customHeight="1">
      <c r="A39" s="525"/>
      <c r="B39" s="518" t="s">
        <v>1935</v>
      </c>
      <c r="C39" s="511"/>
      <c r="D39" s="511"/>
      <c r="E39" s="511"/>
      <c r="F39" s="511"/>
    </row>
    <row r="40" spans="1:6" ht="63.75" customHeight="1">
      <c r="A40" s="525"/>
      <c r="B40" s="518" t="s">
        <v>1936</v>
      </c>
      <c r="C40" s="511"/>
      <c r="D40" s="511"/>
      <c r="E40" s="511"/>
      <c r="F40" s="511"/>
    </row>
    <row r="41" spans="1:6" ht="39.950000000000003" customHeight="1">
      <c r="A41" s="525"/>
      <c r="B41" s="518" t="s">
        <v>1937</v>
      </c>
      <c r="C41" s="511"/>
      <c r="D41" s="511"/>
      <c r="E41" s="511"/>
      <c r="F41" s="511"/>
    </row>
    <row r="42" spans="1:6" ht="39.950000000000003" customHeight="1">
      <c r="A42" s="525"/>
      <c r="B42" s="518" t="s">
        <v>1938</v>
      </c>
      <c r="C42" s="511"/>
      <c r="D42" s="511"/>
      <c r="E42" s="511"/>
      <c r="F42" s="511"/>
    </row>
    <row r="43" spans="1:6" ht="39.950000000000003" customHeight="1">
      <c r="A43" s="525"/>
      <c r="B43" s="518" t="s">
        <v>1939</v>
      </c>
      <c r="C43" s="511"/>
      <c r="D43" s="511"/>
      <c r="E43" s="511"/>
      <c r="F43" s="511"/>
    </row>
    <row r="44" spans="1:6" ht="39.950000000000003" customHeight="1">
      <c r="A44" s="525"/>
      <c r="B44" s="518" t="s">
        <v>1940</v>
      </c>
      <c r="C44" s="511"/>
      <c r="D44" s="511"/>
      <c r="E44" s="511"/>
      <c r="F44" s="511"/>
    </row>
    <row r="45" spans="1:6" ht="39.950000000000003" customHeight="1">
      <c r="A45" s="525"/>
      <c r="B45" s="518" t="s">
        <v>1941</v>
      </c>
      <c r="C45" s="511"/>
      <c r="D45" s="511"/>
      <c r="E45" s="511"/>
      <c r="F45" s="511"/>
    </row>
    <row r="46" spans="1:6" ht="39.950000000000003" customHeight="1">
      <c r="A46" s="524">
        <v>10</v>
      </c>
      <c r="B46" s="518" t="s">
        <v>1942</v>
      </c>
      <c r="C46" s="511"/>
      <c r="D46" s="511"/>
      <c r="E46" s="511"/>
      <c r="F46" s="511"/>
    </row>
    <row r="47" spans="1:6" ht="39.950000000000003" customHeight="1">
      <c r="A47" s="524"/>
      <c r="B47" s="518" t="s">
        <v>1943</v>
      </c>
      <c r="C47" s="511"/>
      <c r="D47" s="511"/>
      <c r="E47" s="511"/>
      <c r="F47" s="511"/>
    </row>
    <row r="48" spans="1:6" s="378" customFormat="1" ht="39.950000000000003" customHeight="1">
      <c r="A48" s="526"/>
      <c r="B48" s="518" t="s">
        <v>1944</v>
      </c>
      <c r="C48" s="511"/>
      <c r="D48" s="511"/>
      <c r="E48" s="511"/>
      <c r="F48" s="511"/>
    </row>
    <row r="49" spans="1:6" ht="39.950000000000003" customHeight="1">
      <c r="A49" s="525"/>
      <c r="B49" s="518" t="s">
        <v>1945</v>
      </c>
      <c r="C49" s="511"/>
      <c r="D49" s="511"/>
      <c r="E49" s="511"/>
      <c r="F49" s="511"/>
    </row>
    <row r="50" spans="1:6" ht="39.950000000000003" customHeight="1">
      <c r="A50" s="525"/>
      <c r="B50" s="518" t="s">
        <v>1946</v>
      </c>
      <c r="C50" s="511"/>
      <c r="D50" s="511"/>
      <c r="E50" s="511"/>
      <c r="F50" s="511"/>
    </row>
    <row r="51" spans="1:6" ht="39.950000000000003" customHeight="1">
      <c r="A51" s="525"/>
      <c r="B51" s="518" t="s">
        <v>1947</v>
      </c>
      <c r="C51" s="511"/>
      <c r="D51" s="511"/>
      <c r="E51" s="511"/>
      <c r="F51" s="511"/>
    </row>
    <row r="52" spans="1:6" ht="39.950000000000003" customHeight="1">
      <c r="A52" s="525"/>
      <c r="B52" s="518" t="s">
        <v>1948</v>
      </c>
      <c r="C52" s="511"/>
      <c r="D52" s="511"/>
      <c r="E52" s="511"/>
      <c r="F52" s="511"/>
    </row>
    <row r="53" spans="1:6" ht="39.950000000000003" customHeight="1">
      <c r="A53" s="525"/>
      <c r="B53" s="518" t="s">
        <v>1949</v>
      </c>
      <c r="C53" s="511"/>
      <c r="D53" s="511"/>
      <c r="E53" s="511"/>
      <c r="F53" s="511"/>
    </row>
    <row r="54" spans="1:6" ht="39.950000000000003" customHeight="1">
      <c r="A54" s="525"/>
      <c r="B54" s="518" t="s">
        <v>1950</v>
      </c>
      <c r="C54" s="511"/>
      <c r="D54" s="511"/>
      <c r="E54" s="511"/>
      <c r="F54" s="511"/>
    </row>
    <row r="55" spans="1:6" ht="39.950000000000003" customHeight="1">
      <c r="A55" s="525"/>
      <c r="B55" s="518" t="s">
        <v>1951</v>
      </c>
      <c r="C55" s="511"/>
      <c r="D55" s="511"/>
      <c r="E55" s="511"/>
      <c r="F55" s="511"/>
    </row>
    <row r="56" spans="1:6" ht="39.950000000000003" customHeight="1">
      <c r="A56" s="525"/>
      <c r="B56" s="518" t="s">
        <v>1952</v>
      </c>
      <c r="C56" s="511"/>
      <c r="D56" s="511"/>
      <c r="E56" s="511"/>
      <c r="F56" s="511"/>
    </row>
    <row r="57" spans="1:6" ht="39.950000000000003" customHeight="1">
      <c r="A57" s="524">
        <v>11</v>
      </c>
      <c r="B57" s="518" t="s">
        <v>1953</v>
      </c>
      <c r="C57" s="511"/>
      <c r="D57" s="511"/>
      <c r="E57" s="511"/>
      <c r="F57" s="511"/>
    </row>
    <row r="58" spans="1:6" ht="39.950000000000003" customHeight="1">
      <c r="A58" s="525"/>
      <c r="B58" s="518" t="s">
        <v>1954</v>
      </c>
      <c r="C58" s="511"/>
      <c r="D58" s="511"/>
      <c r="E58" s="511"/>
      <c r="F58" s="511"/>
    </row>
    <row r="59" spans="1:6" ht="39.950000000000003" customHeight="1">
      <c r="A59" s="525"/>
      <c r="B59" s="518" t="s">
        <v>1955</v>
      </c>
      <c r="C59" s="511"/>
      <c r="D59" s="511"/>
      <c r="E59" s="511"/>
      <c r="F59" s="511"/>
    </row>
    <row r="60" spans="1:6" ht="39.950000000000003" customHeight="1">
      <c r="A60" s="525"/>
      <c r="B60" s="518" t="s">
        <v>1956</v>
      </c>
      <c r="C60" s="511"/>
      <c r="D60" s="511"/>
      <c r="E60" s="511"/>
      <c r="F60" s="511"/>
    </row>
    <row r="61" spans="1:6" ht="39.950000000000003" customHeight="1">
      <c r="A61" s="525"/>
      <c r="B61" s="518" t="s">
        <v>1957</v>
      </c>
      <c r="C61" s="511"/>
      <c r="D61" s="511"/>
      <c r="E61" s="511"/>
      <c r="F61" s="511"/>
    </row>
    <row r="62" spans="1:6" ht="39.950000000000003" customHeight="1">
      <c r="A62" s="525"/>
      <c r="B62" s="518" t="s">
        <v>1958</v>
      </c>
      <c r="C62" s="511"/>
      <c r="D62" s="511"/>
      <c r="E62" s="511"/>
      <c r="F62" s="511"/>
    </row>
    <row r="63" spans="1:6" ht="39.950000000000003" customHeight="1">
      <c r="A63" s="525"/>
      <c r="B63" s="518" t="s">
        <v>1959</v>
      </c>
      <c r="C63" s="511"/>
      <c r="D63" s="511"/>
      <c r="E63" s="511"/>
      <c r="F63" s="511"/>
    </row>
    <row r="64" spans="1:6" ht="55.5" customHeight="1">
      <c r="A64" s="524">
        <v>12</v>
      </c>
      <c r="B64" s="518" t="s">
        <v>1960</v>
      </c>
      <c r="C64" s="511"/>
      <c r="D64" s="511"/>
      <c r="E64" s="511"/>
      <c r="F64" s="511"/>
    </row>
    <row r="65" spans="1:15" ht="48.75" customHeight="1">
      <c r="A65" s="525"/>
      <c r="B65" s="518" t="s">
        <v>1961</v>
      </c>
      <c r="C65" s="511"/>
      <c r="D65" s="511"/>
      <c r="E65" s="511"/>
      <c r="F65" s="511"/>
    </row>
    <row r="66" spans="1:15" ht="39.950000000000003" customHeight="1">
      <c r="A66" s="524">
        <v>13</v>
      </c>
      <c r="B66" s="518" t="s">
        <v>1962</v>
      </c>
      <c r="C66" s="511"/>
      <c r="D66" s="511"/>
      <c r="E66" s="511"/>
      <c r="F66" s="511"/>
    </row>
    <row r="67" spans="1:15" ht="39.950000000000003" customHeight="1">
      <c r="A67" s="525"/>
      <c r="B67" s="518" t="s">
        <v>1963</v>
      </c>
      <c r="C67" s="511"/>
      <c r="D67" s="511"/>
      <c r="E67" s="511"/>
      <c r="F67" s="511"/>
    </row>
    <row r="68" spans="1:15" ht="39.950000000000003" customHeight="1">
      <c r="A68" s="525"/>
      <c r="B68" s="518" t="s">
        <v>1964</v>
      </c>
      <c r="C68" s="511"/>
      <c r="D68" s="511"/>
      <c r="E68" s="511"/>
      <c r="F68" s="511"/>
    </row>
    <row r="69" spans="1:15" ht="39.950000000000003" customHeight="1">
      <c r="A69" s="525"/>
      <c r="B69" s="518" t="s">
        <v>1965</v>
      </c>
      <c r="C69" s="511"/>
      <c r="D69" s="511"/>
      <c r="E69" s="511"/>
      <c r="F69" s="511"/>
    </row>
    <row r="70" spans="1:15" ht="39.950000000000003" customHeight="1">
      <c r="A70" s="525"/>
      <c r="B70" s="518" t="s">
        <v>1966</v>
      </c>
      <c r="C70" s="511"/>
      <c r="D70" s="511"/>
      <c r="E70" s="511"/>
      <c r="F70" s="511"/>
    </row>
    <row r="71" spans="1:15" ht="39.950000000000003" customHeight="1">
      <c r="A71" s="527">
        <v>14</v>
      </c>
      <c r="B71" s="518" t="s">
        <v>1967</v>
      </c>
      <c r="C71" s="511"/>
      <c r="D71" s="511"/>
      <c r="E71" s="511"/>
      <c r="F71" s="511"/>
    </row>
    <row r="72" spans="1:15" ht="39.950000000000003" customHeight="1">
      <c r="A72" s="525">
        <v>15</v>
      </c>
      <c r="B72" s="518" t="s">
        <v>1968</v>
      </c>
      <c r="C72" s="511"/>
      <c r="D72" s="511"/>
      <c r="E72" s="511"/>
      <c r="F72" s="511"/>
    </row>
    <row r="73" spans="1:15" ht="54" customHeight="1">
      <c r="A73" s="524">
        <v>16</v>
      </c>
      <c r="B73" s="518" t="s">
        <v>1969</v>
      </c>
      <c r="C73" s="511"/>
      <c r="D73" s="511"/>
      <c r="E73" s="511"/>
      <c r="F73" s="511"/>
    </row>
    <row r="74" spans="1:15" ht="20.100000000000001" customHeight="1">
      <c r="A74" s="399"/>
      <c r="B74" s="129"/>
    </row>
    <row r="75" spans="1:15" ht="30" customHeight="1">
      <c r="A75" s="34" t="s">
        <v>53</v>
      </c>
      <c r="B75" s="186"/>
      <c r="C75" s="393" t="s">
        <v>80</v>
      </c>
      <c r="D75" s="1008"/>
      <c r="E75" s="1008"/>
      <c r="F75" s="528"/>
      <c r="G75" s="528"/>
      <c r="M75" s="26"/>
      <c r="N75" s="26"/>
      <c r="O75" s="26"/>
    </row>
    <row r="76" spans="1:15" ht="30" customHeight="1">
      <c r="A76" s="34" t="s">
        <v>55</v>
      </c>
      <c r="B76" s="186"/>
      <c r="C76" s="393" t="s">
        <v>66</v>
      </c>
      <c r="D76" s="1008"/>
      <c r="E76" s="1008"/>
      <c r="F76" s="528"/>
      <c r="G76" s="528"/>
      <c r="M76" s="26"/>
      <c r="N76" s="26"/>
      <c r="O76" s="26"/>
    </row>
    <row r="77" spans="1:15" ht="33" customHeight="1">
      <c r="C77" s="393" t="s">
        <v>152</v>
      </c>
      <c r="D77" s="1008"/>
      <c r="E77" s="1008"/>
    </row>
  </sheetData>
  <mergeCells count="9">
    <mergeCell ref="D75:E75"/>
    <mergeCell ref="D76:E76"/>
    <mergeCell ref="D77:E77"/>
    <mergeCell ref="A1:F1"/>
    <mergeCell ref="A2:F2"/>
    <mergeCell ref="A4:F4"/>
    <mergeCell ref="A6:F6"/>
    <mergeCell ref="A7:F7"/>
    <mergeCell ref="B9:C9"/>
  </mergeCells>
  <pageMargins left="0.7" right="0.7" top="0.75" bottom="0.75" header="0.3" footer="0.3"/>
  <pageSetup paperSize="9" scale="56" fitToHeight="0"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69">
    <pageSetUpPr fitToPage="1"/>
  </sheetPr>
  <dimension ref="A1:R52"/>
  <sheetViews>
    <sheetView topLeftCell="A45" workbookViewId="0">
      <selection activeCell="C20" sqref="C20"/>
    </sheetView>
  </sheetViews>
  <sheetFormatPr defaultColWidth="9.140625" defaultRowHeight="15"/>
  <cols>
    <col min="1" max="1" width="7.5703125" style="28" customWidth="1"/>
    <col min="2" max="2" width="43.5703125" style="28" customWidth="1"/>
    <col min="3" max="3" width="31.28515625" style="28" customWidth="1"/>
    <col min="4" max="4" width="23.5703125" style="28" customWidth="1"/>
    <col min="5" max="5" width="31.85546875" style="28" customWidth="1"/>
    <col min="6" max="6" width="11.28515625" style="28" customWidth="1"/>
    <col min="7" max="256" width="9.140625" style="28"/>
    <col min="257" max="257" width="7.5703125" style="28" customWidth="1"/>
    <col min="258" max="258" width="43.5703125" style="28" customWidth="1"/>
    <col min="259" max="259" width="31.28515625" style="28" customWidth="1"/>
    <col min="260" max="260" width="23.5703125" style="28" customWidth="1"/>
    <col min="261" max="261" width="31.85546875" style="28" customWidth="1"/>
    <col min="262" max="262" width="11.28515625" style="28" customWidth="1"/>
    <col min="263" max="512" width="9.140625" style="28"/>
    <col min="513" max="513" width="7.5703125" style="28" customWidth="1"/>
    <col min="514" max="514" width="43.5703125" style="28" customWidth="1"/>
    <col min="515" max="515" width="31.28515625" style="28" customWidth="1"/>
    <col min="516" max="516" width="23.5703125" style="28" customWidth="1"/>
    <col min="517" max="517" width="31.85546875" style="28" customWidth="1"/>
    <col min="518" max="518" width="11.28515625" style="28" customWidth="1"/>
    <col min="519" max="768" width="9.140625" style="28"/>
    <col min="769" max="769" width="7.5703125" style="28" customWidth="1"/>
    <col min="770" max="770" width="43.5703125" style="28" customWidth="1"/>
    <col min="771" max="771" width="31.28515625" style="28" customWidth="1"/>
    <col min="772" max="772" width="23.5703125" style="28" customWidth="1"/>
    <col min="773" max="773" width="31.85546875" style="28" customWidth="1"/>
    <col min="774" max="774" width="11.28515625" style="28" customWidth="1"/>
    <col min="775" max="1024" width="9.140625" style="28"/>
    <col min="1025" max="1025" width="7.5703125" style="28" customWidth="1"/>
    <col min="1026" max="1026" width="43.5703125" style="28" customWidth="1"/>
    <col min="1027" max="1027" width="31.28515625" style="28" customWidth="1"/>
    <col min="1028" max="1028" width="23.5703125" style="28" customWidth="1"/>
    <col min="1029" max="1029" width="31.85546875" style="28" customWidth="1"/>
    <col min="1030" max="1030" width="11.28515625" style="28" customWidth="1"/>
    <col min="1031" max="1280" width="9.140625" style="28"/>
    <col min="1281" max="1281" width="7.5703125" style="28" customWidth="1"/>
    <col min="1282" max="1282" width="43.5703125" style="28" customWidth="1"/>
    <col min="1283" max="1283" width="31.28515625" style="28" customWidth="1"/>
    <col min="1284" max="1284" width="23.5703125" style="28" customWidth="1"/>
    <col min="1285" max="1285" width="31.85546875" style="28" customWidth="1"/>
    <col min="1286" max="1286" width="11.28515625" style="28" customWidth="1"/>
    <col min="1287" max="1536" width="9.140625" style="28"/>
    <col min="1537" max="1537" width="7.5703125" style="28" customWidth="1"/>
    <col min="1538" max="1538" width="43.5703125" style="28" customWidth="1"/>
    <col min="1539" max="1539" width="31.28515625" style="28" customWidth="1"/>
    <col min="1540" max="1540" width="23.5703125" style="28" customWidth="1"/>
    <col min="1541" max="1541" width="31.85546875" style="28" customWidth="1"/>
    <col min="1542" max="1542" width="11.28515625" style="28" customWidth="1"/>
    <col min="1543" max="1792" width="9.140625" style="28"/>
    <col min="1793" max="1793" width="7.5703125" style="28" customWidth="1"/>
    <col min="1794" max="1794" width="43.5703125" style="28" customWidth="1"/>
    <col min="1795" max="1795" width="31.28515625" style="28" customWidth="1"/>
    <col min="1796" max="1796" width="23.5703125" style="28" customWidth="1"/>
    <col min="1797" max="1797" width="31.85546875" style="28" customWidth="1"/>
    <col min="1798" max="1798" width="11.28515625" style="28" customWidth="1"/>
    <col min="1799" max="2048" width="9.140625" style="28"/>
    <col min="2049" max="2049" width="7.5703125" style="28" customWidth="1"/>
    <col min="2050" max="2050" width="43.5703125" style="28" customWidth="1"/>
    <col min="2051" max="2051" width="31.28515625" style="28" customWidth="1"/>
    <col min="2052" max="2052" width="23.5703125" style="28" customWidth="1"/>
    <col min="2053" max="2053" width="31.85546875" style="28" customWidth="1"/>
    <col min="2054" max="2054" width="11.28515625" style="28" customWidth="1"/>
    <col min="2055" max="2304" width="9.140625" style="28"/>
    <col min="2305" max="2305" width="7.5703125" style="28" customWidth="1"/>
    <col min="2306" max="2306" width="43.5703125" style="28" customWidth="1"/>
    <col min="2307" max="2307" width="31.28515625" style="28" customWidth="1"/>
    <col min="2308" max="2308" width="23.5703125" style="28" customWidth="1"/>
    <col min="2309" max="2309" width="31.85546875" style="28" customWidth="1"/>
    <col min="2310" max="2310" width="11.28515625" style="28" customWidth="1"/>
    <col min="2311" max="2560" width="9.140625" style="28"/>
    <col min="2561" max="2561" width="7.5703125" style="28" customWidth="1"/>
    <col min="2562" max="2562" width="43.5703125" style="28" customWidth="1"/>
    <col min="2563" max="2563" width="31.28515625" style="28" customWidth="1"/>
    <col min="2564" max="2564" width="23.5703125" style="28" customWidth="1"/>
    <col min="2565" max="2565" width="31.85546875" style="28" customWidth="1"/>
    <col min="2566" max="2566" width="11.28515625" style="28" customWidth="1"/>
    <col min="2567" max="2816" width="9.140625" style="28"/>
    <col min="2817" max="2817" width="7.5703125" style="28" customWidth="1"/>
    <col min="2818" max="2818" width="43.5703125" style="28" customWidth="1"/>
    <col min="2819" max="2819" width="31.28515625" style="28" customWidth="1"/>
    <col min="2820" max="2820" width="23.5703125" style="28" customWidth="1"/>
    <col min="2821" max="2821" width="31.85546875" style="28" customWidth="1"/>
    <col min="2822" max="2822" width="11.28515625" style="28" customWidth="1"/>
    <col min="2823" max="3072" width="9.140625" style="28"/>
    <col min="3073" max="3073" width="7.5703125" style="28" customWidth="1"/>
    <col min="3074" max="3074" width="43.5703125" style="28" customWidth="1"/>
    <col min="3075" max="3075" width="31.28515625" style="28" customWidth="1"/>
    <col min="3076" max="3076" width="23.5703125" style="28" customWidth="1"/>
    <col min="3077" max="3077" width="31.85546875" style="28" customWidth="1"/>
    <col min="3078" max="3078" width="11.28515625" style="28" customWidth="1"/>
    <col min="3079" max="3328" width="9.140625" style="28"/>
    <col min="3329" max="3329" width="7.5703125" style="28" customWidth="1"/>
    <col min="3330" max="3330" width="43.5703125" style="28" customWidth="1"/>
    <col min="3331" max="3331" width="31.28515625" style="28" customWidth="1"/>
    <col min="3332" max="3332" width="23.5703125" style="28" customWidth="1"/>
    <col min="3333" max="3333" width="31.85546875" style="28" customWidth="1"/>
    <col min="3334" max="3334" width="11.28515625" style="28" customWidth="1"/>
    <col min="3335" max="3584" width="9.140625" style="28"/>
    <col min="3585" max="3585" width="7.5703125" style="28" customWidth="1"/>
    <col min="3586" max="3586" width="43.5703125" style="28" customWidth="1"/>
    <col min="3587" max="3587" width="31.28515625" style="28" customWidth="1"/>
    <col min="3588" max="3588" width="23.5703125" style="28" customWidth="1"/>
    <col min="3589" max="3589" width="31.85546875" style="28" customWidth="1"/>
    <col min="3590" max="3590" width="11.28515625" style="28" customWidth="1"/>
    <col min="3591" max="3840" width="9.140625" style="28"/>
    <col min="3841" max="3841" width="7.5703125" style="28" customWidth="1"/>
    <col min="3842" max="3842" width="43.5703125" style="28" customWidth="1"/>
    <col min="3843" max="3843" width="31.28515625" style="28" customWidth="1"/>
    <col min="3844" max="3844" width="23.5703125" style="28" customWidth="1"/>
    <col min="3845" max="3845" width="31.85546875" style="28" customWidth="1"/>
    <col min="3846" max="3846" width="11.28515625" style="28" customWidth="1"/>
    <col min="3847" max="4096" width="9.140625" style="28"/>
    <col min="4097" max="4097" width="7.5703125" style="28" customWidth="1"/>
    <col min="4098" max="4098" width="43.5703125" style="28" customWidth="1"/>
    <col min="4099" max="4099" width="31.28515625" style="28" customWidth="1"/>
    <col min="4100" max="4100" width="23.5703125" style="28" customWidth="1"/>
    <col min="4101" max="4101" width="31.85546875" style="28" customWidth="1"/>
    <col min="4102" max="4102" width="11.28515625" style="28" customWidth="1"/>
    <col min="4103" max="4352" width="9.140625" style="28"/>
    <col min="4353" max="4353" width="7.5703125" style="28" customWidth="1"/>
    <col min="4354" max="4354" width="43.5703125" style="28" customWidth="1"/>
    <col min="4355" max="4355" width="31.28515625" style="28" customWidth="1"/>
    <col min="4356" max="4356" width="23.5703125" style="28" customWidth="1"/>
    <col min="4357" max="4357" width="31.85546875" style="28" customWidth="1"/>
    <col min="4358" max="4358" width="11.28515625" style="28" customWidth="1"/>
    <col min="4359" max="4608" width="9.140625" style="28"/>
    <col min="4609" max="4609" width="7.5703125" style="28" customWidth="1"/>
    <col min="4610" max="4610" width="43.5703125" style="28" customWidth="1"/>
    <col min="4611" max="4611" width="31.28515625" style="28" customWidth="1"/>
    <col min="4612" max="4612" width="23.5703125" style="28" customWidth="1"/>
    <col min="4613" max="4613" width="31.85546875" style="28" customWidth="1"/>
    <col min="4614" max="4614" width="11.28515625" style="28" customWidth="1"/>
    <col min="4615" max="4864" width="9.140625" style="28"/>
    <col min="4865" max="4865" width="7.5703125" style="28" customWidth="1"/>
    <col min="4866" max="4866" width="43.5703125" style="28" customWidth="1"/>
    <col min="4867" max="4867" width="31.28515625" style="28" customWidth="1"/>
    <col min="4868" max="4868" width="23.5703125" style="28" customWidth="1"/>
    <col min="4869" max="4869" width="31.85546875" style="28" customWidth="1"/>
    <col min="4870" max="4870" width="11.28515625" style="28" customWidth="1"/>
    <col min="4871" max="5120" width="9.140625" style="28"/>
    <col min="5121" max="5121" width="7.5703125" style="28" customWidth="1"/>
    <col min="5122" max="5122" width="43.5703125" style="28" customWidth="1"/>
    <col min="5123" max="5123" width="31.28515625" style="28" customWidth="1"/>
    <col min="5124" max="5124" width="23.5703125" style="28" customWidth="1"/>
    <col min="5125" max="5125" width="31.85546875" style="28" customWidth="1"/>
    <col min="5126" max="5126" width="11.28515625" style="28" customWidth="1"/>
    <col min="5127" max="5376" width="9.140625" style="28"/>
    <col min="5377" max="5377" width="7.5703125" style="28" customWidth="1"/>
    <col min="5378" max="5378" width="43.5703125" style="28" customWidth="1"/>
    <col min="5379" max="5379" width="31.28515625" style="28" customWidth="1"/>
    <col min="5380" max="5380" width="23.5703125" style="28" customWidth="1"/>
    <col min="5381" max="5381" width="31.85546875" style="28" customWidth="1"/>
    <col min="5382" max="5382" width="11.28515625" style="28" customWidth="1"/>
    <col min="5383" max="5632" width="9.140625" style="28"/>
    <col min="5633" max="5633" width="7.5703125" style="28" customWidth="1"/>
    <col min="5634" max="5634" width="43.5703125" style="28" customWidth="1"/>
    <col min="5635" max="5635" width="31.28515625" style="28" customWidth="1"/>
    <col min="5636" max="5636" width="23.5703125" style="28" customWidth="1"/>
    <col min="5637" max="5637" width="31.85546875" style="28" customWidth="1"/>
    <col min="5638" max="5638" width="11.28515625" style="28" customWidth="1"/>
    <col min="5639" max="5888" width="9.140625" style="28"/>
    <col min="5889" max="5889" width="7.5703125" style="28" customWidth="1"/>
    <col min="5890" max="5890" width="43.5703125" style="28" customWidth="1"/>
    <col min="5891" max="5891" width="31.28515625" style="28" customWidth="1"/>
    <col min="5892" max="5892" width="23.5703125" style="28" customWidth="1"/>
    <col min="5893" max="5893" width="31.85546875" style="28" customWidth="1"/>
    <col min="5894" max="5894" width="11.28515625" style="28" customWidth="1"/>
    <col min="5895" max="6144" width="9.140625" style="28"/>
    <col min="6145" max="6145" width="7.5703125" style="28" customWidth="1"/>
    <col min="6146" max="6146" width="43.5703125" style="28" customWidth="1"/>
    <col min="6147" max="6147" width="31.28515625" style="28" customWidth="1"/>
    <col min="6148" max="6148" width="23.5703125" style="28" customWidth="1"/>
    <col min="6149" max="6149" width="31.85546875" style="28" customWidth="1"/>
    <col min="6150" max="6150" width="11.28515625" style="28" customWidth="1"/>
    <col min="6151" max="6400" width="9.140625" style="28"/>
    <col min="6401" max="6401" width="7.5703125" style="28" customWidth="1"/>
    <col min="6402" max="6402" width="43.5703125" style="28" customWidth="1"/>
    <col min="6403" max="6403" width="31.28515625" style="28" customWidth="1"/>
    <col min="6404" max="6404" width="23.5703125" style="28" customWidth="1"/>
    <col min="6405" max="6405" width="31.85546875" style="28" customWidth="1"/>
    <col min="6406" max="6406" width="11.28515625" style="28" customWidth="1"/>
    <col min="6407" max="6656" width="9.140625" style="28"/>
    <col min="6657" max="6657" width="7.5703125" style="28" customWidth="1"/>
    <col min="6658" max="6658" width="43.5703125" style="28" customWidth="1"/>
    <col min="6659" max="6659" width="31.28515625" style="28" customWidth="1"/>
    <col min="6660" max="6660" width="23.5703125" style="28" customWidth="1"/>
    <col min="6661" max="6661" width="31.85546875" style="28" customWidth="1"/>
    <col min="6662" max="6662" width="11.28515625" style="28" customWidth="1"/>
    <col min="6663" max="6912" width="9.140625" style="28"/>
    <col min="6913" max="6913" width="7.5703125" style="28" customWidth="1"/>
    <col min="6914" max="6914" width="43.5703125" style="28" customWidth="1"/>
    <col min="6915" max="6915" width="31.28515625" style="28" customWidth="1"/>
    <col min="6916" max="6916" width="23.5703125" style="28" customWidth="1"/>
    <col min="6917" max="6917" width="31.85546875" style="28" customWidth="1"/>
    <col min="6918" max="6918" width="11.28515625" style="28" customWidth="1"/>
    <col min="6919" max="7168" width="9.140625" style="28"/>
    <col min="7169" max="7169" width="7.5703125" style="28" customWidth="1"/>
    <col min="7170" max="7170" width="43.5703125" style="28" customWidth="1"/>
    <col min="7171" max="7171" width="31.28515625" style="28" customWidth="1"/>
    <col min="7172" max="7172" width="23.5703125" style="28" customWidth="1"/>
    <col min="7173" max="7173" width="31.85546875" style="28" customWidth="1"/>
    <col min="7174" max="7174" width="11.28515625" style="28" customWidth="1"/>
    <col min="7175" max="7424" width="9.140625" style="28"/>
    <col min="7425" max="7425" width="7.5703125" style="28" customWidth="1"/>
    <col min="7426" max="7426" width="43.5703125" style="28" customWidth="1"/>
    <col min="7427" max="7427" width="31.28515625" style="28" customWidth="1"/>
    <col min="7428" max="7428" width="23.5703125" style="28" customWidth="1"/>
    <col min="7429" max="7429" width="31.85546875" style="28" customWidth="1"/>
    <col min="7430" max="7430" width="11.28515625" style="28" customWidth="1"/>
    <col min="7431" max="7680" width="9.140625" style="28"/>
    <col min="7681" max="7681" width="7.5703125" style="28" customWidth="1"/>
    <col min="7682" max="7682" width="43.5703125" style="28" customWidth="1"/>
    <col min="7683" max="7683" width="31.28515625" style="28" customWidth="1"/>
    <col min="7684" max="7684" width="23.5703125" style="28" customWidth="1"/>
    <col min="7685" max="7685" width="31.85546875" style="28" customWidth="1"/>
    <col min="7686" max="7686" width="11.28515625" style="28" customWidth="1"/>
    <col min="7687" max="7936" width="9.140625" style="28"/>
    <col min="7937" max="7937" width="7.5703125" style="28" customWidth="1"/>
    <col min="7938" max="7938" width="43.5703125" style="28" customWidth="1"/>
    <col min="7939" max="7939" width="31.28515625" style="28" customWidth="1"/>
    <col min="7940" max="7940" width="23.5703125" style="28" customWidth="1"/>
    <col min="7941" max="7941" width="31.85546875" style="28" customWidth="1"/>
    <col min="7942" max="7942" width="11.28515625" style="28" customWidth="1"/>
    <col min="7943" max="8192" width="9.140625" style="28"/>
    <col min="8193" max="8193" width="7.5703125" style="28" customWidth="1"/>
    <col min="8194" max="8194" width="43.5703125" style="28" customWidth="1"/>
    <col min="8195" max="8195" width="31.28515625" style="28" customWidth="1"/>
    <col min="8196" max="8196" width="23.5703125" style="28" customWidth="1"/>
    <col min="8197" max="8197" width="31.85546875" style="28" customWidth="1"/>
    <col min="8198" max="8198" width="11.28515625" style="28" customWidth="1"/>
    <col min="8199" max="8448" width="9.140625" style="28"/>
    <col min="8449" max="8449" width="7.5703125" style="28" customWidth="1"/>
    <col min="8450" max="8450" width="43.5703125" style="28" customWidth="1"/>
    <col min="8451" max="8451" width="31.28515625" style="28" customWidth="1"/>
    <col min="8452" max="8452" width="23.5703125" style="28" customWidth="1"/>
    <col min="8453" max="8453" width="31.85546875" style="28" customWidth="1"/>
    <col min="8454" max="8454" width="11.28515625" style="28" customWidth="1"/>
    <col min="8455" max="8704" width="9.140625" style="28"/>
    <col min="8705" max="8705" width="7.5703125" style="28" customWidth="1"/>
    <col min="8706" max="8706" width="43.5703125" style="28" customWidth="1"/>
    <col min="8707" max="8707" width="31.28515625" style="28" customWidth="1"/>
    <col min="8708" max="8708" width="23.5703125" style="28" customWidth="1"/>
    <col min="8709" max="8709" width="31.85546875" style="28" customWidth="1"/>
    <col min="8710" max="8710" width="11.28515625" style="28" customWidth="1"/>
    <col min="8711" max="8960" width="9.140625" style="28"/>
    <col min="8961" max="8961" width="7.5703125" style="28" customWidth="1"/>
    <col min="8962" max="8962" width="43.5703125" style="28" customWidth="1"/>
    <col min="8963" max="8963" width="31.28515625" style="28" customWidth="1"/>
    <col min="8964" max="8964" width="23.5703125" style="28" customWidth="1"/>
    <col min="8965" max="8965" width="31.85546875" style="28" customWidth="1"/>
    <col min="8966" max="8966" width="11.28515625" style="28" customWidth="1"/>
    <col min="8967" max="9216" width="9.140625" style="28"/>
    <col min="9217" max="9217" width="7.5703125" style="28" customWidth="1"/>
    <col min="9218" max="9218" width="43.5703125" style="28" customWidth="1"/>
    <col min="9219" max="9219" width="31.28515625" style="28" customWidth="1"/>
    <col min="9220" max="9220" width="23.5703125" style="28" customWidth="1"/>
    <col min="9221" max="9221" width="31.85546875" style="28" customWidth="1"/>
    <col min="9222" max="9222" width="11.28515625" style="28" customWidth="1"/>
    <col min="9223" max="9472" width="9.140625" style="28"/>
    <col min="9473" max="9473" width="7.5703125" style="28" customWidth="1"/>
    <col min="9474" max="9474" width="43.5703125" style="28" customWidth="1"/>
    <col min="9475" max="9475" width="31.28515625" style="28" customWidth="1"/>
    <col min="9476" max="9476" width="23.5703125" style="28" customWidth="1"/>
    <col min="9477" max="9477" width="31.85546875" style="28" customWidth="1"/>
    <col min="9478" max="9478" width="11.28515625" style="28" customWidth="1"/>
    <col min="9479" max="9728" width="9.140625" style="28"/>
    <col min="9729" max="9729" width="7.5703125" style="28" customWidth="1"/>
    <col min="9730" max="9730" width="43.5703125" style="28" customWidth="1"/>
    <col min="9731" max="9731" width="31.28515625" style="28" customWidth="1"/>
    <col min="9732" max="9732" width="23.5703125" style="28" customWidth="1"/>
    <col min="9733" max="9733" width="31.85546875" style="28" customWidth="1"/>
    <col min="9734" max="9734" width="11.28515625" style="28" customWidth="1"/>
    <col min="9735" max="9984" width="9.140625" style="28"/>
    <col min="9985" max="9985" width="7.5703125" style="28" customWidth="1"/>
    <col min="9986" max="9986" width="43.5703125" style="28" customWidth="1"/>
    <col min="9987" max="9987" width="31.28515625" style="28" customWidth="1"/>
    <col min="9988" max="9988" width="23.5703125" style="28" customWidth="1"/>
    <col min="9989" max="9989" width="31.85546875" style="28" customWidth="1"/>
    <col min="9990" max="9990" width="11.28515625" style="28" customWidth="1"/>
    <col min="9991" max="10240" width="9.140625" style="28"/>
    <col min="10241" max="10241" width="7.5703125" style="28" customWidth="1"/>
    <col min="10242" max="10242" width="43.5703125" style="28" customWidth="1"/>
    <col min="10243" max="10243" width="31.28515625" style="28" customWidth="1"/>
    <col min="10244" max="10244" width="23.5703125" style="28" customWidth="1"/>
    <col min="10245" max="10245" width="31.85546875" style="28" customWidth="1"/>
    <col min="10246" max="10246" width="11.28515625" style="28" customWidth="1"/>
    <col min="10247" max="10496" width="9.140625" style="28"/>
    <col min="10497" max="10497" width="7.5703125" style="28" customWidth="1"/>
    <col min="10498" max="10498" width="43.5703125" style="28" customWidth="1"/>
    <col min="10499" max="10499" width="31.28515625" style="28" customWidth="1"/>
    <col min="10500" max="10500" width="23.5703125" style="28" customWidth="1"/>
    <col min="10501" max="10501" width="31.85546875" style="28" customWidth="1"/>
    <col min="10502" max="10502" width="11.28515625" style="28" customWidth="1"/>
    <col min="10503" max="10752" width="9.140625" style="28"/>
    <col min="10753" max="10753" width="7.5703125" style="28" customWidth="1"/>
    <col min="10754" max="10754" width="43.5703125" style="28" customWidth="1"/>
    <col min="10755" max="10755" width="31.28515625" style="28" customWidth="1"/>
    <col min="10756" max="10756" width="23.5703125" style="28" customWidth="1"/>
    <col min="10757" max="10757" width="31.85546875" style="28" customWidth="1"/>
    <col min="10758" max="10758" width="11.28515625" style="28" customWidth="1"/>
    <col min="10759" max="11008" width="9.140625" style="28"/>
    <col min="11009" max="11009" width="7.5703125" style="28" customWidth="1"/>
    <col min="11010" max="11010" width="43.5703125" style="28" customWidth="1"/>
    <col min="11011" max="11011" width="31.28515625" style="28" customWidth="1"/>
    <col min="11012" max="11012" width="23.5703125" style="28" customWidth="1"/>
    <col min="11013" max="11013" width="31.85546875" style="28" customWidth="1"/>
    <col min="11014" max="11014" width="11.28515625" style="28" customWidth="1"/>
    <col min="11015" max="11264" width="9.140625" style="28"/>
    <col min="11265" max="11265" width="7.5703125" style="28" customWidth="1"/>
    <col min="11266" max="11266" width="43.5703125" style="28" customWidth="1"/>
    <col min="11267" max="11267" width="31.28515625" style="28" customWidth="1"/>
    <col min="11268" max="11268" width="23.5703125" style="28" customWidth="1"/>
    <col min="11269" max="11269" width="31.85546875" style="28" customWidth="1"/>
    <col min="11270" max="11270" width="11.28515625" style="28" customWidth="1"/>
    <col min="11271" max="11520" width="9.140625" style="28"/>
    <col min="11521" max="11521" width="7.5703125" style="28" customWidth="1"/>
    <col min="11522" max="11522" width="43.5703125" style="28" customWidth="1"/>
    <col min="11523" max="11523" width="31.28515625" style="28" customWidth="1"/>
    <col min="11524" max="11524" width="23.5703125" style="28" customWidth="1"/>
    <col min="11525" max="11525" width="31.85546875" style="28" customWidth="1"/>
    <col min="11526" max="11526" width="11.28515625" style="28" customWidth="1"/>
    <col min="11527" max="11776" width="9.140625" style="28"/>
    <col min="11777" max="11777" width="7.5703125" style="28" customWidth="1"/>
    <col min="11778" max="11778" width="43.5703125" style="28" customWidth="1"/>
    <col min="11779" max="11779" width="31.28515625" style="28" customWidth="1"/>
    <col min="11780" max="11780" width="23.5703125" style="28" customWidth="1"/>
    <col min="11781" max="11781" width="31.85546875" style="28" customWidth="1"/>
    <col min="11782" max="11782" width="11.28515625" style="28" customWidth="1"/>
    <col min="11783" max="12032" width="9.140625" style="28"/>
    <col min="12033" max="12033" width="7.5703125" style="28" customWidth="1"/>
    <col min="12034" max="12034" width="43.5703125" style="28" customWidth="1"/>
    <col min="12035" max="12035" width="31.28515625" style="28" customWidth="1"/>
    <col min="12036" max="12036" width="23.5703125" style="28" customWidth="1"/>
    <col min="12037" max="12037" width="31.85546875" style="28" customWidth="1"/>
    <col min="12038" max="12038" width="11.28515625" style="28" customWidth="1"/>
    <col min="12039" max="12288" width="9.140625" style="28"/>
    <col min="12289" max="12289" width="7.5703125" style="28" customWidth="1"/>
    <col min="12290" max="12290" width="43.5703125" style="28" customWidth="1"/>
    <col min="12291" max="12291" width="31.28515625" style="28" customWidth="1"/>
    <col min="12292" max="12292" width="23.5703125" style="28" customWidth="1"/>
    <col min="12293" max="12293" width="31.85546875" style="28" customWidth="1"/>
    <col min="12294" max="12294" width="11.28515625" style="28" customWidth="1"/>
    <col min="12295" max="12544" width="9.140625" style="28"/>
    <col min="12545" max="12545" width="7.5703125" style="28" customWidth="1"/>
    <col min="12546" max="12546" width="43.5703125" style="28" customWidth="1"/>
    <col min="12547" max="12547" width="31.28515625" style="28" customWidth="1"/>
    <col min="12548" max="12548" width="23.5703125" style="28" customWidth="1"/>
    <col min="12549" max="12549" width="31.85546875" style="28" customWidth="1"/>
    <col min="12550" max="12550" width="11.28515625" style="28" customWidth="1"/>
    <col min="12551" max="12800" width="9.140625" style="28"/>
    <col min="12801" max="12801" width="7.5703125" style="28" customWidth="1"/>
    <col min="12802" max="12802" width="43.5703125" style="28" customWidth="1"/>
    <col min="12803" max="12803" width="31.28515625" style="28" customWidth="1"/>
    <col min="12804" max="12804" width="23.5703125" style="28" customWidth="1"/>
    <col min="12805" max="12805" width="31.85546875" style="28" customWidth="1"/>
    <col min="12806" max="12806" width="11.28515625" style="28" customWidth="1"/>
    <col min="12807" max="13056" width="9.140625" style="28"/>
    <col min="13057" max="13057" width="7.5703125" style="28" customWidth="1"/>
    <col min="13058" max="13058" width="43.5703125" style="28" customWidth="1"/>
    <col min="13059" max="13059" width="31.28515625" style="28" customWidth="1"/>
    <col min="13060" max="13060" width="23.5703125" style="28" customWidth="1"/>
    <col min="13061" max="13061" width="31.85546875" style="28" customWidth="1"/>
    <col min="13062" max="13062" width="11.28515625" style="28" customWidth="1"/>
    <col min="13063" max="13312" width="9.140625" style="28"/>
    <col min="13313" max="13313" width="7.5703125" style="28" customWidth="1"/>
    <col min="13314" max="13314" width="43.5703125" style="28" customWidth="1"/>
    <col min="13315" max="13315" width="31.28515625" style="28" customWidth="1"/>
    <col min="13316" max="13316" width="23.5703125" style="28" customWidth="1"/>
    <col min="13317" max="13317" width="31.85546875" style="28" customWidth="1"/>
    <col min="13318" max="13318" width="11.28515625" style="28" customWidth="1"/>
    <col min="13319" max="13568" width="9.140625" style="28"/>
    <col min="13569" max="13569" width="7.5703125" style="28" customWidth="1"/>
    <col min="13570" max="13570" width="43.5703125" style="28" customWidth="1"/>
    <col min="13571" max="13571" width="31.28515625" style="28" customWidth="1"/>
    <col min="13572" max="13572" width="23.5703125" style="28" customWidth="1"/>
    <col min="13573" max="13573" width="31.85546875" style="28" customWidth="1"/>
    <col min="13574" max="13574" width="11.28515625" style="28" customWidth="1"/>
    <col min="13575" max="13824" width="9.140625" style="28"/>
    <col min="13825" max="13825" width="7.5703125" style="28" customWidth="1"/>
    <col min="13826" max="13826" width="43.5703125" style="28" customWidth="1"/>
    <col min="13827" max="13827" width="31.28515625" style="28" customWidth="1"/>
    <col min="13828" max="13828" width="23.5703125" style="28" customWidth="1"/>
    <col min="13829" max="13829" width="31.85546875" style="28" customWidth="1"/>
    <col min="13830" max="13830" width="11.28515625" style="28" customWidth="1"/>
    <col min="13831" max="14080" width="9.140625" style="28"/>
    <col min="14081" max="14081" width="7.5703125" style="28" customWidth="1"/>
    <col min="14082" max="14082" width="43.5703125" style="28" customWidth="1"/>
    <col min="14083" max="14083" width="31.28515625" style="28" customWidth="1"/>
    <col min="14084" max="14084" width="23.5703125" style="28" customWidth="1"/>
    <col min="14085" max="14085" width="31.85546875" style="28" customWidth="1"/>
    <col min="14086" max="14086" width="11.28515625" style="28" customWidth="1"/>
    <col min="14087" max="14336" width="9.140625" style="28"/>
    <col min="14337" max="14337" width="7.5703125" style="28" customWidth="1"/>
    <col min="14338" max="14338" width="43.5703125" style="28" customWidth="1"/>
    <col min="14339" max="14339" width="31.28515625" style="28" customWidth="1"/>
    <col min="14340" max="14340" width="23.5703125" style="28" customWidth="1"/>
    <col min="14341" max="14341" width="31.85546875" style="28" customWidth="1"/>
    <col min="14342" max="14342" width="11.28515625" style="28" customWidth="1"/>
    <col min="14343" max="14592" width="9.140625" style="28"/>
    <col min="14593" max="14593" width="7.5703125" style="28" customWidth="1"/>
    <col min="14594" max="14594" width="43.5703125" style="28" customWidth="1"/>
    <col min="14595" max="14595" width="31.28515625" style="28" customWidth="1"/>
    <col min="14596" max="14596" width="23.5703125" style="28" customWidth="1"/>
    <col min="14597" max="14597" width="31.85546875" style="28" customWidth="1"/>
    <col min="14598" max="14598" width="11.28515625" style="28" customWidth="1"/>
    <col min="14599" max="14848" width="9.140625" style="28"/>
    <col min="14849" max="14849" width="7.5703125" style="28" customWidth="1"/>
    <col min="14850" max="14850" width="43.5703125" style="28" customWidth="1"/>
    <col min="14851" max="14851" width="31.28515625" style="28" customWidth="1"/>
    <col min="14852" max="14852" width="23.5703125" style="28" customWidth="1"/>
    <col min="14853" max="14853" width="31.85546875" style="28" customWidth="1"/>
    <col min="14854" max="14854" width="11.28515625" style="28" customWidth="1"/>
    <col min="14855" max="15104" width="9.140625" style="28"/>
    <col min="15105" max="15105" width="7.5703125" style="28" customWidth="1"/>
    <col min="15106" max="15106" width="43.5703125" style="28" customWidth="1"/>
    <col min="15107" max="15107" width="31.28515625" style="28" customWidth="1"/>
    <col min="15108" max="15108" width="23.5703125" style="28" customWidth="1"/>
    <col min="15109" max="15109" width="31.85546875" style="28" customWidth="1"/>
    <col min="15110" max="15110" width="11.28515625" style="28" customWidth="1"/>
    <col min="15111" max="15360" width="9.140625" style="28"/>
    <col min="15361" max="15361" width="7.5703125" style="28" customWidth="1"/>
    <col min="15362" max="15362" width="43.5703125" style="28" customWidth="1"/>
    <col min="15363" max="15363" width="31.28515625" style="28" customWidth="1"/>
    <col min="15364" max="15364" width="23.5703125" style="28" customWidth="1"/>
    <col min="15365" max="15365" width="31.85546875" style="28" customWidth="1"/>
    <col min="15366" max="15366" width="11.28515625" style="28" customWidth="1"/>
    <col min="15367" max="15616" width="9.140625" style="28"/>
    <col min="15617" max="15617" width="7.5703125" style="28" customWidth="1"/>
    <col min="15618" max="15618" width="43.5703125" style="28" customWidth="1"/>
    <col min="15619" max="15619" width="31.28515625" style="28" customWidth="1"/>
    <col min="15620" max="15620" width="23.5703125" style="28" customWidth="1"/>
    <col min="15621" max="15621" width="31.85546875" style="28" customWidth="1"/>
    <col min="15622" max="15622" width="11.28515625" style="28" customWidth="1"/>
    <col min="15623" max="15872" width="9.140625" style="28"/>
    <col min="15873" max="15873" width="7.5703125" style="28" customWidth="1"/>
    <col min="15874" max="15874" width="43.5703125" style="28" customWidth="1"/>
    <col min="15875" max="15875" width="31.28515625" style="28" customWidth="1"/>
    <col min="15876" max="15876" width="23.5703125" style="28" customWidth="1"/>
    <col min="15877" max="15877" width="31.85546875" style="28" customWidth="1"/>
    <col min="15878" max="15878" width="11.28515625" style="28" customWidth="1"/>
    <col min="15879" max="16128" width="9.140625" style="28"/>
    <col min="16129" max="16129" width="7.5703125" style="28" customWidth="1"/>
    <col min="16130" max="16130" width="43.5703125" style="28" customWidth="1"/>
    <col min="16131" max="16131" width="31.28515625" style="28" customWidth="1"/>
    <col min="16132" max="16132" width="23.5703125" style="28" customWidth="1"/>
    <col min="16133" max="16133" width="31.85546875" style="28" customWidth="1"/>
    <col min="16134" max="16134" width="11.28515625" style="28" customWidth="1"/>
    <col min="16135" max="16384" width="9.140625" style="28"/>
  </cols>
  <sheetData>
    <row r="1" spans="1:18" s="81" customFormat="1" ht="18">
      <c r="A1" s="1174" t="str">
        <f>Title!A1</f>
        <v>Karnataka Power Transmission Corporation Limited</v>
      </c>
      <c r="B1" s="1174"/>
      <c r="C1" s="1174"/>
      <c r="D1" s="1174"/>
      <c r="E1" s="1174"/>
    </row>
    <row r="2" spans="1:18" s="81" customFormat="1" ht="18">
      <c r="E2" s="505" t="s">
        <v>2361</v>
      </c>
    </row>
    <row r="3" spans="1:18" s="507" customFormat="1" ht="23.25">
      <c r="A3" s="1340" t="str">
        <f>Title!A2</f>
        <v>Bid Enquiry No: KPTCL/2026-27/SS/WORK_INDENT3836</v>
      </c>
      <c r="B3" s="1340"/>
      <c r="C3" s="1340"/>
      <c r="D3" s="1340"/>
      <c r="E3" s="1340"/>
      <c r="F3" s="436"/>
      <c r="G3" s="436"/>
      <c r="H3" s="436"/>
      <c r="I3" s="436"/>
      <c r="J3" s="436"/>
      <c r="K3" s="436"/>
      <c r="L3" s="436"/>
      <c r="M3" s="436"/>
      <c r="N3" s="436"/>
      <c r="O3" s="506"/>
      <c r="P3" s="506"/>
      <c r="Q3" s="506"/>
    </row>
    <row r="4" spans="1:18" s="507" customFormat="1" ht="20.25" customHeight="1">
      <c r="A4" s="284"/>
      <c r="B4" s="284"/>
      <c r="C4" s="284"/>
      <c r="D4" s="436"/>
      <c r="E4" s="436"/>
      <c r="F4" s="436"/>
      <c r="G4" s="230"/>
      <c r="H4" s="230"/>
      <c r="I4" s="230"/>
      <c r="J4" s="230"/>
      <c r="K4" s="230"/>
      <c r="L4" s="230"/>
      <c r="M4" s="436"/>
      <c r="N4" s="436"/>
      <c r="O4" s="506"/>
      <c r="P4" s="506"/>
      <c r="Q4" s="506"/>
    </row>
    <row r="5" spans="1:18" ht="263.45" customHeight="1">
      <c r="A5" s="137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5" s="1376"/>
      <c r="C5" s="1376"/>
      <c r="D5" s="1376"/>
      <c r="E5" s="1376"/>
      <c r="F5" s="91"/>
      <c r="G5" s="91"/>
      <c r="H5" s="91"/>
      <c r="I5" s="91"/>
      <c r="J5" s="91"/>
      <c r="K5" s="91"/>
      <c r="L5" s="91"/>
      <c r="M5" s="91"/>
      <c r="N5" s="91"/>
      <c r="O5" s="91"/>
      <c r="P5" s="91"/>
      <c r="Q5" s="91"/>
      <c r="R5" s="91"/>
    </row>
    <row r="6" spans="1:18" s="26" customFormat="1" ht="15.75">
      <c r="A6" s="251"/>
      <c r="B6" s="251"/>
      <c r="C6" s="251"/>
      <c r="D6" s="251"/>
      <c r="E6" s="251"/>
    </row>
    <row r="7" spans="1:18" s="26" customFormat="1" ht="15.75" customHeight="1">
      <c r="A7" s="1390" t="s">
        <v>1974</v>
      </c>
      <c r="B7" s="1390"/>
      <c r="C7" s="1390"/>
      <c r="D7" s="1390"/>
      <c r="E7" s="1390"/>
    </row>
    <row r="8" spans="1:18" s="26" customFormat="1" ht="15.75">
      <c r="A8" s="1238" t="s">
        <v>1975</v>
      </c>
      <c r="B8" s="1238"/>
      <c r="C8" s="1238"/>
      <c r="D8" s="1238"/>
      <c r="E8" s="1238"/>
    </row>
    <row r="10" spans="1:18" ht="18.75" customHeight="1">
      <c r="A10" s="508"/>
      <c r="B10" s="508" t="s">
        <v>251</v>
      </c>
      <c r="C10" s="508"/>
      <c r="D10" s="508"/>
      <c r="E10" s="508"/>
    </row>
    <row r="11" spans="1:18" ht="56.25" customHeight="1">
      <c r="B11" s="509"/>
    </row>
    <row r="12" spans="1:18" ht="15" customHeight="1">
      <c r="B12" s="510"/>
      <c r="C12" s="510"/>
      <c r="D12" s="510"/>
      <c r="E12" s="510"/>
    </row>
    <row r="13" spans="1:18" ht="49.5" customHeight="1">
      <c r="A13" s="209" t="s">
        <v>327</v>
      </c>
      <c r="B13" s="204" t="s">
        <v>1976</v>
      </c>
      <c r="C13" s="209" t="s">
        <v>1977</v>
      </c>
      <c r="D13" s="209" t="s">
        <v>1978</v>
      </c>
      <c r="E13" s="209" t="s">
        <v>1979</v>
      </c>
    </row>
    <row r="14" spans="1:18" ht="15.75">
      <c r="A14" s="209">
        <v>1</v>
      </c>
      <c r="B14" s="209">
        <v>2</v>
      </c>
      <c r="C14" s="209">
        <v>3</v>
      </c>
      <c r="D14" s="209">
        <v>4</v>
      </c>
      <c r="E14" s="209">
        <v>5</v>
      </c>
    </row>
    <row r="15" spans="1:18" ht="47.25">
      <c r="A15" s="209" t="s">
        <v>103</v>
      </c>
      <c r="B15" s="224" t="s">
        <v>1980</v>
      </c>
      <c r="C15" s="511"/>
      <c r="D15" s="511"/>
      <c r="E15" s="511"/>
    </row>
    <row r="16" spans="1:18" ht="30" customHeight="1">
      <c r="A16" s="209"/>
      <c r="B16" s="224" t="s">
        <v>1981</v>
      </c>
      <c r="C16" s="511"/>
      <c r="D16" s="511"/>
      <c r="E16" s="511"/>
    </row>
    <row r="17" spans="1:5" ht="30" customHeight="1">
      <c r="A17" s="209"/>
      <c r="B17" s="224" t="s">
        <v>1982</v>
      </c>
      <c r="C17" s="511"/>
      <c r="D17" s="511"/>
      <c r="E17" s="511"/>
    </row>
    <row r="18" spans="1:5" ht="30" customHeight="1">
      <c r="A18" s="209"/>
      <c r="B18" s="224" t="s">
        <v>1983</v>
      </c>
      <c r="C18" s="511"/>
      <c r="D18" s="511"/>
      <c r="E18" s="511"/>
    </row>
    <row r="19" spans="1:5" ht="30" customHeight="1">
      <c r="A19" s="209"/>
      <c r="B19" s="224" t="s">
        <v>1984</v>
      </c>
      <c r="C19" s="511"/>
      <c r="D19" s="511"/>
      <c r="E19" s="511"/>
    </row>
    <row r="20" spans="1:5" ht="30" customHeight="1">
      <c r="A20" s="209"/>
      <c r="B20" s="224" t="s">
        <v>1985</v>
      </c>
      <c r="C20" s="511"/>
      <c r="D20" s="511"/>
      <c r="E20" s="511"/>
    </row>
    <row r="21" spans="1:5" ht="30" customHeight="1">
      <c r="A21" s="209"/>
      <c r="B21" s="224" t="s">
        <v>1986</v>
      </c>
      <c r="C21" s="511"/>
      <c r="D21" s="511"/>
      <c r="E21" s="511"/>
    </row>
    <row r="22" spans="1:5" ht="30" customHeight="1">
      <c r="A22" s="209"/>
      <c r="B22" s="224" t="s">
        <v>1987</v>
      </c>
      <c r="C22" s="511"/>
      <c r="D22" s="511"/>
      <c r="E22" s="511"/>
    </row>
    <row r="23" spans="1:5" ht="30" customHeight="1">
      <c r="A23" s="209"/>
      <c r="B23" s="224" t="s">
        <v>1988</v>
      </c>
      <c r="C23" s="511"/>
      <c r="D23" s="511"/>
      <c r="E23" s="511"/>
    </row>
    <row r="24" spans="1:5" ht="30" customHeight="1">
      <c r="A24" s="209"/>
      <c r="B24" s="224" t="s">
        <v>1989</v>
      </c>
      <c r="C24" s="511"/>
      <c r="D24" s="511"/>
      <c r="E24" s="511"/>
    </row>
    <row r="25" spans="1:5" ht="30" customHeight="1">
      <c r="A25" s="209"/>
      <c r="B25" s="224" t="s">
        <v>1990</v>
      </c>
      <c r="C25" s="511"/>
      <c r="D25" s="511"/>
      <c r="E25" s="511"/>
    </row>
    <row r="26" spans="1:5" ht="30" customHeight="1">
      <c r="A26" s="209"/>
      <c r="B26" s="224" t="s">
        <v>1991</v>
      </c>
      <c r="C26" s="511"/>
      <c r="D26" s="511"/>
      <c r="E26" s="511"/>
    </row>
    <row r="27" spans="1:5" ht="30" customHeight="1">
      <c r="A27" s="209"/>
      <c r="B27" s="224" t="s">
        <v>1992</v>
      </c>
      <c r="C27" s="511"/>
      <c r="D27" s="511"/>
      <c r="E27" s="511"/>
    </row>
    <row r="28" spans="1:5" ht="47.25">
      <c r="A28" s="209" t="s">
        <v>104</v>
      </c>
      <c r="B28" s="224" t="s">
        <v>1993</v>
      </c>
      <c r="C28" s="511"/>
      <c r="D28" s="511"/>
      <c r="E28" s="511"/>
    </row>
    <row r="29" spans="1:5" ht="30" customHeight="1">
      <c r="A29" s="209"/>
      <c r="B29" s="224" t="s">
        <v>1994</v>
      </c>
      <c r="C29" s="511"/>
      <c r="D29" s="511"/>
      <c r="E29" s="511"/>
    </row>
    <row r="30" spans="1:5" ht="30" customHeight="1">
      <c r="A30" s="209"/>
      <c r="B30" s="224" t="s">
        <v>1995</v>
      </c>
      <c r="C30" s="511"/>
      <c r="D30" s="511"/>
      <c r="E30" s="511"/>
    </row>
    <row r="31" spans="1:5" ht="30" customHeight="1">
      <c r="A31" s="209"/>
      <c r="B31" s="224" t="s">
        <v>1996</v>
      </c>
      <c r="C31" s="511"/>
      <c r="D31" s="511"/>
      <c r="E31" s="511"/>
    </row>
    <row r="32" spans="1:5" ht="30" customHeight="1">
      <c r="A32" s="209"/>
      <c r="B32" s="224" t="s">
        <v>1997</v>
      </c>
      <c r="C32" s="511"/>
      <c r="D32" s="511"/>
      <c r="E32" s="511"/>
    </row>
    <row r="33" spans="1:5" ht="30" customHeight="1">
      <c r="A33" s="209"/>
      <c r="B33" s="224" t="s">
        <v>1998</v>
      </c>
      <c r="C33" s="511"/>
      <c r="D33" s="511"/>
      <c r="E33" s="511"/>
    </row>
    <row r="34" spans="1:5" ht="30" customHeight="1">
      <c r="A34" s="209"/>
      <c r="B34" s="224" t="s">
        <v>1999</v>
      </c>
      <c r="C34" s="511"/>
      <c r="D34" s="511"/>
      <c r="E34" s="511"/>
    </row>
    <row r="35" spans="1:5" ht="30" customHeight="1">
      <c r="A35" s="209"/>
      <c r="B35" s="224" t="s">
        <v>2000</v>
      </c>
      <c r="C35" s="511"/>
      <c r="D35" s="511"/>
      <c r="E35" s="511"/>
    </row>
    <row r="36" spans="1:5" ht="47.25">
      <c r="A36" s="209" t="s">
        <v>106</v>
      </c>
      <c r="B36" s="224" t="s">
        <v>2001</v>
      </c>
      <c r="C36" s="511"/>
      <c r="D36" s="511"/>
      <c r="E36" s="511"/>
    </row>
    <row r="37" spans="1:5" ht="30" customHeight="1">
      <c r="A37" s="512"/>
      <c r="B37" s="224" t="s">
        <v>2002</v>
      </c>
      <c r="C37" s="511"/>
      <c r="D37" s="511"/>
      <c r="E37" s="511"/>
    </row>
    <row r="38" spans="1:5" ht="30" customHeight="1">
      <c r="A38" s="512"/>
      <c r="B38" s="224" t="s">
        <v>2003</v>
      </c>
      <c r="C38" s="511"/>
      <c r="D38" s="511"/>
      <c r="E38" s="511"/>
    </row>
    <row r="39" spans="1:5" ht="30" customHeight="1">
      <c r="A39" s="512"/>
      <c r="B39" s="224" t="s">
        <v>2004</v>
      </c>
      <c r="C39" s="511"/>
      <c r="D39" s="511"/>
      <c r="E39" s="511"/>
    </row>
    <row r="40" spans="1:5" ht="30" customHeight="1">
      <c r="A40" s="512"/>
      <c r="B40" s="224" t="s">
        <v>2005</v>
      </c>
      <c r="C40" s="511"/>
      <c r="D40" s="511"/>
      <c r="E40" s="511"/>
    </row>
    <row r="41" spans="1:5" ht="30" customHeight="1">
      <c r="A41" s="512"/>
      <c r="B41" s="224" t="s">
        <v>2006</v>
      </c>
      <c r="C41" s="511"/>
      <c r="D41" s="511"/>
      <c r="E41" s="511"/>
    </row>
    <row r="42" spans="1:5" ht="30" customHeight="1">
      <c r="A42" s="512"/>
      <c r="B42" s="224" t="s">
        <v>2007</v>
      </c>
      <c r="C42" s="511"/>
      <c r="D42" s="511"/>
      <c r="E42" s="511"/>
    </row>
    <row r="43" spans="1:5" ht="30" customHeight="1">
      <c r="A43" s="512"/>
      <c r="B43" s="224" t="s">
        <v>2008</v>
      </c>
      <c r="C43" s="511"/>
      <c r="D43" s="511"/>
      <c r="E43" s="511"/>
    </row>
    <row r="44" spans="1:5" ht="30" customHeight="1">
      <c r="A44" s="512"/>
      <c r="B44" s="224" t="s">
        <v>2009</v>
      </c>
      <c r="C44" s="511"/>
      <c r="D44" s="511"/>
      <c r="E44" s="511"/>
    </row>
    <row r="45" spans="1:5" ht="30" customHeight="1">
      <c r="A45" s="512"/>
      <c r="B45" s="224" t="s">
        <v>2010</v>
      </c>
      <c r="C45" s="511"/>
      <c r="D45" s="511"/>
      <c r="E45" s="511"/>
    </row>
    <row r="46" spans="1:5" ht="30" customHeight="1">
      <c r="A46" s="512"/>
      <c r="B46" s="224" t="s">
        <v>2011</v>
      </c>
      <c r="C46" s="511"/>
      <c r="D46" s="511"/>
      <c r="E46" s="511"/>
    </row>
    <row r="47" spans="1:5" ht="30" customHeight="1">
      <c r="A47" s="512"/>
      <c r="B47" s="224" t="s">
        <v>2012</v>
      </c>
      <c r="C47" s="511"/>
      <c r="D47" s="511"/>
      <c r="E47" s="511"/>
    </row>
    <row r="48" spans="1:5" ht="75.75" customHeight="1">
      <c r="A48" s="513" t="s">
        <v>1057</v>
      </c>
      <c r="B48" s="224" t="s">
        <v>2013</v>
      </c>
      <c r="C48" s="511"/>
      <c r="D48" s="511"/>
      <c r="E48" s="511"/>
    </row>
    <row r="50" spans="1:15" ht="39" customHeight="1">
      <c r="A50" s="393" t="s">
        <v>1879</v>
      </c>
      <c r="B50" s="186"/>
      <c r="C50" s="393" t="s">
        <v>80</v>
      </c>
      <c r="D50" s="1008"/>
      <c r="E50" s="1008"/>
      <c r="F50" s="514"/>
      <c r="G50" s="514"/>
      <c r="M50" s="26"/>
      <c r="N50" s="26"/>
      <c r="O50" s="26"/>
    </row>
    <row r="51" spans="1:15" ht="41.25" customHeight="1">
      <c r="A51" s="393" t="s">
        <v>55</v>
      </c>
      <c r="B51" s="186"/>
      <c r="C51" s="393" t="s">
        <v>66</v>
      </c>
      <c r="D51" s="1008"/>
      <c r="E51" s="1008"/>
      <c r="F51" s="514"/>
      <c r="G51" s="514"/>
      <c r="M51" s="26"/>
      <c r="N51" s="26"/>
      <c r="O51" s="26"/>
    </row>
    <row r="52" spans="1:15" ht="36" customHeight="1">
      <c r="C52" s="393" t="s">
        <v>152</v>
      </c>
      <c r="D52" s="1008"/>
      <c r="E52" s="1008"/>
    </row>
  </sheetData>
  <mergeCells count="8">
    <mergeCell ref="D51:E51"/>
    <mergeCell ref="D52:E52"/>
    <mergeCell ref="A1:E1"/>
    <mergeCell ref="A3:E3"/>
    <mergeCell ref="A5:E5"/>
    <mergeCell ref="A7:E7"/>
    <mergeCell ref="A8:E8"/>
    <mergeCell ref="D50:E50"/>
  </mergeCells>
  <pageMargins left="0.7" right="0.7" top="0.75" bottom="0.75" header="0.3" footer="0.3"/>
  <pageSetup paperSize="9" scale="63" fitToHeight="0"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70"/>
  <dimension ref="A1:R216"/>
  <sheetViews>
    <sheetView topLeftCell="A8" workbookViewId="0">
      <selection activeCell="C20" sqref="C20"/>
    </sheetView>
  </sheetViews>
  <sheetFormatPr defaultColWidth="9.140625" defaultRowHeight="15.75"/>
  <cols>
    <col min="1" max="1" width="10" style="503" customWidth="1"/>
    <col min="2" max="2" width="46.140625" style="132" customWidth="1"/>
    <col min="3" max="3" width="71" style="132" customWidth="1"/>
    <col min="4" max="4" width="18.85546875" style="26" customWidth="1"/>
    <col min="5" max="256" width="9.140625" style="26"/>
    <col min="257" max="257" width="10" style="26" customWidth="1"/>
    <col min="258" max="258" width="46.140625" style="26" customWidth="1"/>
    <col min="259" max="259" width="71" style="26" customWidth="1"/>
    <col min="260" max="260" width="18.85546875" style="26" customWidth="1"/>
    <col min="261" max="512" width="9.140625" style="26"/>
    <col min="513" max="513" width="10" style="26" customWidth="1"/>
    <col min="514" max="514" width="46.140625" style="26" customWidth="1"/>
    <col min="515" max="515" width="71" style="26" customWidth="1"/>
    <col min="516" max="516" width="18.85546875" style="26" customWidth="1"/>
    <col min="517" max="768" width="9.140625" style="26"/>
    <col min="769" max="769" width="10" style="26" customWidth="1"/>
    <col min="770" max="770" width="46.140625" style="26" customWidth="1"/>
    <col min="771" max="771" width="71" style="26" customWidth="1"/>
    <col min="772" max="772" width="18.85546875" style="26" customWidth="1"/>
    <col min="773" max="1024" width="9.140625" style="26"/>
    <col min="1025" max="1025" width="10" style="26" customWidth="1"/>
    <col min="1026" max="1026" width="46.140625" style="26" customWidth="1"/>
    <col min="1027" max="1027" width="71" style="26" customWidth="1"/>
    <col min="1028" max="1028" width="18.85546875" style="26" customWidth="1"/>
    <col min="1029" max="1280" width="9.140625" style="26"/>
    <col min="1281" max="1281" width="10" style="26" customWidth="1"/>
    <col min="1282" max="1282" width="46.140625" style="26" customWidth="1"/>
    <col min="1283" max="1283" width="71" style="26" customWidth="1"/>
    <col min="1284" max="1284" width="18.85546875" style="26" customWidth="1"/>
    <col min="1285" max="1536" width="9.140625" style="26"/>
    <col min="1537" max="1537" width="10" style="26" customWidth="1"/>
    <col min="1538" max="1538" width="46.140625" style="26" customWidth="1"/>
    <col min="1539" max="1539" width="71" style="26" customWidth="1"/>
    <col min="1540" max="1540" width="18.85546875" style="26" customWidth="1"/>
    <col min="1541" max="1792" width="9.140625" style="26"/>
    <col min="1793" max="1793" width="10" style="26" customWidth="1"/>
    <col min="1794" max="1794" width="46.140625" style="26" customWidth="1"/>
    <col min="1795" max="1795" width="71" style="26" customWidth="1"/>
    <col min="1796" max="1796" width="18.85546875" style="26" customWidth="1"/>
    <col min="1797" max="2048" width="9.140625" style="26"/>
    <col min="2049" max="2049" width="10" style="26" customWidth="1"/>
    <col min="2050" max="2050" width="46.140625" style="26" customWidth="1"/>
    <col min="2051" max="2051" width="71" style="26" customWidth="1"/>
    <col min="2052" max="2052" width="18.85546875" style="26" customWidth="1"/>
    <col min="2053" max="2304" width="9.140625" style="26"/>
    <col min="2305" max="2305" width="10" style="26" customWidth="1"/>
    <col min="2306" max="2306" width="46.140625" style="26" customWidth="1"/>
    <col min="2307" max="2307" width="71" style="26" customWidth="1"/>
    <col min="2308" max="2308" width="18.85546875" style="26" customWidth="1"/>
    <col min="2309" max="2560" width="9.140625" style="26"/>
    <col min="2561" max="2561" width="10" style="26" customWidth="1"/>
    <col min="2562" max="2562" width="46.140625" style="26" customWidth="1"/>
    <col min="2563" max="2563" width="71" style="26" customWidth="1"/>
    <col min="2564" max="2564" width="18.85546875" style="26" customWidth="1"/>
    <col min="2565" max="2816" width="9.140625" style="26"/>
    <col min="2817" max="2817" width="10" style="26" customWidth="1"/>
    <col min="2818" max="2818" width="46.140625" style="26" customWidth="1"/>
    <col min="2819" max="2819" width="71" style="26" customWidth="1"/>
    <col min="2820" max="2820" width="18.85546875" style="26" customWidth="1"/>
    <col min="2821" max="3072" width="9.140625" style="26"/>
    <col min="3073" max="3073" width="10" style="26" customWidth="1"/>
    <col min="3074" max="3074" width="46.140625" style="26" customWidth="1"/>
    <col min="3075" max="3075" width="71" style="26" customWidth="1"/>
    <col min="3076" max="3076" width="18.85546875" style="26" customWidth="1"/>
    <col min="3077" max="3328" width="9.140625" style="26"/>
    <col min="3329" max="3329" width="10" style="26" customWidth="1"/>
    <col min="3330" max="3330" width="46.140625" style="26" customWidth="1"/>
    <col min="3331" max="3331" width="71" style="26" customWidth="1"/>
    <col min="3332" max="3332" width="18.85546875" style="26" customWidth="1"/>
    <col min="3333" max="3584" width="9.140625" style="26"/>
    <col min="3585" max="3585" width="10" style="26" customWidth="1"/>
    <col min="3586" max="3586" width="46.140625" style="26" customWidth="1"/>
    <col min="3587" max="3587" width="71" style="26" customWidth="1"/>
    <col min="3588" max="3588" width="18.85546875" style="26" customWidth="1"/>
    <col min="3589" max="3840" width="9.140625" style="26"/>
    <col min="3841" max="3841" width="10" style="26" customWidth="1"/>
    <col min="3842" max="3842" width="46.140625" style="26" customWidth="1"/>
    <col min="3843" max="3843" width="71" style="26" customWidth="1"/>
    <col min="3844" max="3844" width="18.85546875" style="26" customWidth="1"/>
    <col min="3845" max="4096" width="9.140625" style="26"/>
    <col min="4097" max="4097" width="10" style="26" customWidth="1"/>
    <col min="4098" max="4098" width="46.140625" style="26" customWidth="1"/>
    <col min="4099" max="4099" width="71" style="26" customWidth="1"/>
    <col min="4100" max="4100" width="18.85546875" style="26" customWidth="1"/>
    <col min="4101" max="4352" width="9.140625" style="26"/>
    <col min="4353" max="4353" width="10" style="26" customWidth="1"/>
    <col min="4354" max="4354" width="46.140625" style="26" customWidth="1"/>
    <col min="4355" max="4355" width="71" style="26" customWidth="1"/>
    <col min="4356" max="4356" width="18.85546875" style="26" customWidth="1"/>
    <col min="4357" max="4608" width="9.140625" style="26"/>
    <col min="4609" max="4609" width="10" style="26" customWidth="1"/>
    <col min="4610" max="4610" width="46.140625" style="26" customWidth="1"/>
    <col min="4611" max="4611" width="71" style="26" customWidth="1"/>
    <col min="4612" max="4612" width="18.85546875" style="26" customWidth="1"/>
    <col min="4613" max="4864" width="9.140625" style="26"/>
    <col min="4865" max="4865" width="10" style="26" customWidth="1"/>
    <col min="4866" max="4866" width="46.140625" style="26" customWidth="1"/>
    <col min="4867" max="4867" width="71" style="26" customWidth="1"/>
    <col min="4868" max="4868" width="18.85546875" style="26" customWidth="1"/>
    <col min="4869" max="5120" width="9.140625" style="26"/>
    <col min="5121" max="5121" width="10" style="26" customWidth="1"/>
    <col min="5122" max="5122" width="46.140625" style="26" customWidth="1"/>
    <col min="5123" max="5123" width="71" style="26" customWidth="1"/>
    <col min="5124" max="5124" width="18.85546875" style="26" customWidth="1"/>
    <col min="5125" max="5376" width="9.140625" style="26"/>
    <col min="5377" max="5377" width="10" style="26" customWidth="1"/>
    <col min="5378" max="5378" width="46.140625" style="26" customWidth="1"/>
    <col min="5379" max="5379" width="71" style="26" customWidth="1"/>
    <col min="5380" max="5380" width="18.85546875" style="26" customWidth="1"/>
    <col min="5381" max="5632" width="9.140625" style="26"/>
    <col min="5633" max="5633" width="10" style="26" customWidth="1"/>
    <col min="5634" max="5634" width="46.140625" style="26" customWidth="1"/>
    <col min="5635" max="5635" width="71" style="26" customWidth="1"/>
    <col min="5636" max="5636" width="18.85546875" style="26" customWidth="1"/>
    <col min="5637" max="5888" width="9.140625" style="26"/>
    <col min="5889" max="5889" width="10" style="26" customWidth="1"/>
    <col min="5890" max="5890" width="46.140625" style="26" customWidth="1"/>
    <col min="5891" max="5891" width="71" style="26" customWidth="1"/>
    <col min="5892" max="5892" width="18.85546875" style="26" customWidth="1"/>
    <col min="5893" max="6144" width="9.140625" style="26"/>
    <col min="6145" max="6145" width="10" style="26" customWidth="1"/>
    <col min="6146" max="6146" width="46.140625" style="26" customWidth="1"/>
    <col min="6147" max="6147" width="71" style="26" customWidth="1"/>
    <col min="6148" max="6148" width="18.85546875" style="26" customWidth="1"/>
    <col min="6149" max="6400" width="9.140625" style="26"/>
    <col min="6401" max="6401" width="10" style="26" customWidth="1"/>
    <col min="6402" max="6402" width="46.140625" style="26" customWidth="1"/>
    <col min="6403" max="6403" width="71" style="26" customWidth="1"/>
    <col min="6404" max="6404" width="18.85546875" style="26" customWidth="1"/>
    <col min="6405" max="6656" width="9.140625" style="26"/>
    <col min="6657" max="6657" width="10" style="26" customWidth="1"/>
    <col min="6658" max="6658" width="46.140625" style="26" customWidth="1"/>
    <col min="6659" max="6659" width="71" style="26" customWidth="1"/>
    <col min="6660" max="6660" width="18.85546875" style="26" customWidth="1"/>
    <col min="6661" max="6912" width="9.140625" style="26"/>
    <col min="6913" max="6913" width="10" style="26" customWidth="1"/>
    <col min="6914" max="6914" width="46.140625" style="26" customWidth="1"/>
    <col min="6915" max="6915" width="71" style="26" customWidth="1"/>
    <col min="6916" max="6916" width="18.85546875" style="26" customWidth="1"/>
    <col min="6917" max="7168" width="9.140625" style="26"/>
    <col min="7169" max="7169" width="10" style="26" customWidth="1"/>
    <col min="7170" max="7170" width="46.140625" style="26" customWidth="1"/>
    <col min="7171" max="7171" width="71" style="26" customWidth="1"/>
    <col min="7172" max="7172" width="18.85546875" style="26" customWidth="1"/>
    <col min="7173" max="7424" width="9.140625" style="26"/>
    <col min="7425" max="7425" width="10" style="26" customWidth="1"/>
    <col min="7426" max="7426" width="46.140625" style="26" customWidth="1"/>
    <col min="7427" max="7427" width="71" style="26" customWidth="1"/>
    <col min="7428" max="7428" width="18.85546875" style="26" customWidth="1"/>
    <col min="7429" max="7680" width="9.140625" style="26"/>
    <col min="7681" max="7681" width="10" style="26" customWidth="1"/>
    <col min="7682" max="7682" width="46.140625" style="26" customWidth="1"/>
    <col min="7683" max="7683" width="71" style="26" customWidth="1"/>
    <col min="7684" max="7684" width="18.85546875" style="26" customWidth="1"/>
    <col min="7685" max="7936" width="9.140625" style="26"/>
    <col min="7937" max="7937" width="10" style="26" customWidth="1"/>
    <col min="7938" max="7938" width="46.140625" style="26" customWidth="1"/>
    <col min="7939" max="7939" width="71" style="26" customWidth="1"/>
    <col min="7940" max="7940" width="18.85546875" style="26" customWidth="1"/>
    <col min="7941" max="8192" width="9.140625" style="26"/>
    <col min="8193" max="8193" width="10" style="26" customWidth="1"/>
    <col min="8194" max="8194" width="46.140625" style="26" customWidth="1"/>
    <col min="8195" max="8195" width="71" style="26" customWidth="1"/>
    <col min="8196" max="8196" width="18.85546875" style="26" customWidth="1"/>
    <col min="8197" max="8448" width="9.140625" style="26"/>
    <col min="8449" max="8449" width="10" style="26" customWidth="1"/>
    <col min="8450" max="8450" width="46.140625" style="26" customWidth="1"/>
    <col min="8451" max="8451" width="71" style="26" customWidth="1"/>
    <col min="8452" max="8452" width="18.85546875" style="26" customWidth="1"/>
    <col min="8453" max="8704" width="9.140625" style="26"/>
    <col min="8705" max="8705" width="10" style="26" customWidth="1"/>
    <col min="8706" max="8706" width="46.140625" style="26" customWidth="1"/>
    <col min="8707" max="8707" width="71" style="26" customWidth="1"/>
    <col min="8708" max="8708" width="18.85546875" style="26" customWidth="1"/>
    <col min="8709" max="8960" width="9.140625" style="26"/>
    <col min="8961" max="8961" width="10" style="26" customWidth="1"/>
    <col min="8962" max="8962" width="46.140625" style="26" customWidth="1"/>
    <col min="8963" max="8963" width="71" style="26" customWidth="1"/>
    <col min="8964" max="8964" width="18.85546875" style="26" customWidth="1"/>
    <col min="8965" max="9216" width="9.140625" style="26"/>
    <col min="9217" max="9217" width="10" style="26" customWidth="1"/>
    <col min="9218" max="9218" width="46.140625" style="26" customWidth="1"/>
    <col min="9219" max="9219" width="71" style="26" customWidth="1"/>
    <col min="9220" max="9220" width="18.85546875" style="26" customWidth="1"/>
    <col min="9221" max="9472" width="9.140625" style="26"/>
    <col min="9473" max="9473" width="10" style="26" customWidth="1"/>
    <col min="9474" max="9474" width="46.140625" style="26" customWidth="1"/>
    <col min="9475" max="9475" width="71" style="26" customWidth="1"/>
    <col min="9476" max="9476" width="18.85546875" style="26" customWidth="1"/>
    <col min="9477" max="9728" width="9.140625" style="26"/>
    <col min="9729" max="9729" width="10" style="26" customWidth="1"/>
    <col min="9730" max="9730" width="46.140625" style="26" customWidth="1"/>
    <col min="9731" max="9731" width="71" style="26" customWidth="1"/>
    <col min="9732" max="9732" width="18.85546875" style="26" customWidth="1"/>
    <col min="9733" max="9984" width="9.140625" style="26"/>
    <col min="9985" max="9985" width="10" style="26" customWidth="1"/>
    <col min="9986" max="9986" width="46.140625" style="26" customWidth="1"/>
    <col min="9987" max="9987" width="71" style="26" customWidth="1"/>
    <col min="9988" max="9988" width="18.85546875" style="26" customWidth="1"/>
    <col min="9989" max="10240" width="9.140625" style="26"/>
    <col min="10241" max="10241" width="10" style="26" customWidth="1"/>
    <col min="10242" max="10242" width="46.140625" style="26" customWidth="1"/>
    <col min="10243" max="10243" width="71" style="26" customWidth="1"/>
    <col min="10244" max="10244" width="18.85546875" style="26" customWidth="1"/>
    <col min="10245" max="10496" width="9.140625" style="26"/>
    <col min="10497" max="10497" width="10" style="26" customWidth="1"/>
    <col min="10498" max="10498" width="46.140625" style="26" customWidth="1"/>
    <col min="10499" max="10499" width="71" style="26" customWidth="1"/>
    <col min="10500" max="10500" width="18.85546875" style="26" customWidth="1"/>
    <col min="10501" max="10752" width="9.140625" style="26"/>
    <col min="10753" max="10753" width="10" style="26" customWidth="1"/>
    <col min="10754" max="10754" width="46.140625" style="26" customWidth="1"/>
    <col min="10755" max="10755" width="71" style="26" customWidth="1"/>
    <col min="10756" max="10756" width="18.85546875" style="26" customWidth="1"/>
    <col min="10757" max="11008" width="9.140625" style="26"/>
    <col min="11009" max="11009" width="10" style="26" customWidth="1"/>
    <col min="11010" max="11010" width="46.140625" style="26" customWidth="1"/>
    <col min="11011" max="11011" width="71" style="26" customWidth="1"/>
    <col min="11012" max="11012" width="18.85546875" style="26" customWidth="1"/>
    <col min="11013" max="11264" width="9.140625" style="26"/>
    <col min="11265" max="11265" width="10" style="26" customWidth="1"/>
    <col min="11266" max="11266" width="46.140625" style="26" customWidth="1"/>
    <col min="11267" max="11267" width="71" style="26" customWidth="1"/>
    <col min="11268" max="11268" width="18.85546875" style="26" customWidth="1"/>
    <col min="11269" max="11520" width="9.140625" style="26"/>
    <col min="11521" max="11521" width="10" style="26" customWidth="1"/>
    <col min="11522" max="11522" width="46.140625" style="26" customWidth="1"/>
    <col min="11523" max="11523" width="71" style="26" customWidth="1"/>
    <col min="11524" max="11524" width="18.85546875" style="26" customWidth="1"/>
    <col min="11525" max="11776" width="9.140625" style="26"/>
    <col min="11777" max="11777" width="10" style="26" customWidth="1"/>
    <col min="11778" max="11778" width="46.140625" style="26" customWidth="1"/>
    <col min="11779" max="11779" width="71" style="26" customWidth="1"/>
    <col min="11780" max="11780" width="18.85546875" style="26" customWidth="1"/>
    <col min="11781" max="12032" width="9.140625" style="26"/>
    <col min="12033" max="12033" width="10" style="26" customWidth="1"/>
    <col min="12034" max="12034" width="46.140625" style="26" customWidth="1"/>
    <col min="12035" max="12035" width="71" style="26" customWidth="1"/>
    <col min="12036" max="12036" width="18.85546875" style="26" customWidth="1"/>
    <col min="12037" max="12288" width="9.140625" style="26"/>
    <col min="12289" max="12289" width="10" style="26" customWidth="1"/>
    <col min="12290" max="12290" width="46.140625" style="26" customWidth="1"/>
    <col min="12291" max="12291" width="71" style="26" customWidth="1"/>
    <col min="12292" max="12292" width="18.85546875" style="26" customWidth="1"/>
    <col min="12293" max="12544" width="9.140625" style="26"/>
    <col min="12545" max="12545" width="10" style="26" customWidth="1"/>
    <col min="12546" max="12546" width="46.140625" style="26" customWidth="1"/>
    <col min="12547" max="12547" width="71" style="26" customWidth="1"/>
    <col min="12548" max="12548" width="18.85546875" style="26" customWidth="1"/>
    <col min="12549" max="12800" width="9.140625" style="26"/>
    <col min="12801" max="12801" width="10" style="26" customWidth="1"/>
    <col min="12802" max="12802" width="46.140625" style="26" customWidth="1"/>
    <col min="12803" max="12803" width="71" style="26" customWidth="1"/>
    <col min="12804" max="12804" width="18.85546875" style="26" customWidth="1"/>
    <col min="12805" max="13056" width="9.140625" style="26"/>
    <col min="13057" max="13057" width="10" style="26" customWidth="1"/>
    <col min="13058" max="13058" width="46.140625" style="26" customWidth="1"/>
    <col min="13059" max="13059" width="71" style="26" customWidth="1"/>
    <col min="13060" max="13060" width="18.85546875" style="26" customWidth="1"/>
    <col min="13061" max="13312" width="9.140625" style="26"/>
    <col min="13313" max="13313" width="10" style="26" customWidth="1"/>
    <col min="13314" max="13314" width="46.140625" style="26" customWidth="1"/>
    <col min="13315" max="13315" width="71" style="26" customWidth="1"/>
    <col min="13316" max="13316" width="18.85546875" style="26" customWidth="1"/>
    <col min="13317" max="13568" width="9.140625" style="26"/>
    <col min="13569" max="13569" width="10" style="26" customWidth="1"/>
    <col min="13570" max="13570" width="46.140625" style="26" customWidth="1"/>
    <col min="13571" max="13571" width="71" style="26" customWidth="1"/>
    <col min="13572" max="13572" width="18.85546875" style="26" customWidth="1"/>
    <col min="13573" max="13824" width="9.140625" style="26"/>
    <col min="13825" max="13825" width="10" style="26" customWidth="1"/>
    <col min="13826" max="13826" width="46.140625" style="26" customWidth="1"/>
    <col min="13827" max="13827" width="71" style="26" customWidth="1"/>
    <col min="13828" max="13828" width="18.85546875" style="26" customWidth="1"/>
    <col min="13829" max="14080" width="9.140625" style="26"/>
    <col min="14081" max="14081" width="10" style="26" customWidth="1"/>
    <col min="14082" max="14082" width="46.140625" style="26" customWidth="1"/>
    <col min="14083" max="14083" width="71" style="26" customWidth="1"/>
    <col min="14084" max="14084" width="18.85546875" style="26" customWidth="1"/>
    <col min="14085" max="14336" width="9.140625" style="26"/>
    <col min="14337" max="14337" width="10" style="26" customWidth="1"/>
    <col min="14338" max="14338" width="46.140625" style="26" customWidth="1"/>
    <col min="14339" max="14339" width="71" style="26" customWidth="1"/>
    <col min="14340" max="14340" width="18.85546875" style="26" customWidth="1"/>
    <col min="14341" max="14592" width="9.140625" style="26"/>
    <col min="14593" max="14593" width="10" style="26" customWidth="1"/>
    <col min="14594" max="14594" width="46.140625" style="26" customWidth="1"/>
    <col min="14595" max="14595" width="71" style="26" customWidth="1"/>
    <col min="14596" max="14596" width="18.85546875" style="26" customWidth="1"/>
    <col min="14597" max="14848" width="9.140625" style="26"/>
    <col min="14849" max="14849" width="10" style="26" customWidth="1"/>
    <col min="14850" max="14850" width="46.140625" style="26" customWidth="1"/>
    <col min="14851" max="14851" width="71" style="26" customWidth="1"/>
    <col min="14852" max="14852" width="18.85546875" style="26" customWidth="1"/>
    <col min="14853" max="15104" width="9.140625" style="26"/>
    <col min="15105" max="15105" width="10" style="26" customWidth="1"/>
    <col min="15106" max="15106" width="46.140625" style="26" customWidth="1"/>
    <col min="15107" max="15107" width="71" style="26" customWidth="1"/>
    <col min="15108" max="15108" width="18.85546875" style="26" customWidth="1"/>
    <col min="15109" max="15360" width="9.140625" style="26"/>
    <col min="15361" max="15361" width="10" style="26" customWidth="1"/>
    <col min="15362" max="15362" width="46.140625" style="26" customWidth="1"/>
    <col min="15363" max="15363" width="71" style="26" customWidth="1"/>
    <col min="15364" max="15364" width="18.85546875" style="26" customWidth="1"/>
    <col min="15365" max="15616" width="9.140625" style="26"/>
    <col min="15617" max="15617" width="10" style="26" customWidth="1"/>
    <col min="15618" max="15618" width="46.140625" style="26" customWidth="1"/>
    <col min="15619" max="15619" width="71" style="26" customWidth="1"/>
    <col min="15620" max="15620" width="18.85546875" style="26" customWidth="1"/>
    <col min="15621" max="15872" width="9.140625" style="26"/>
    <col min="15873" max="15873" width="10" style="26" customWidth="1"/>
    <col min="15874" max="15874" width="46.140625" style="26" customWidth="1"/>
    <col min="15875" max="15875" width="71" style="26" customWidth="1"/>
    <col min="15876" max="15876" width="18.85546875" style="26" customWidth="1"/>
    <col min="15877" max="16128" width="9.140625" style="26"/>
    <col min="16129" max="16129" width="10" style="26" customWidth="1"/>
    <col min="16130" max="16130" width="46.140625" style="26" customWidth="1"/>
    <col min="16131" max="16131" width="71" style="26" customWidth="1"/>
    <col min="16132" max="16132" width="18.85546875" style="26" customWidth="1"/>
    <col min="16133" max="16384" width="9.140625" style="26"/>
  </cols>
  <sheetData>
    <row r="1" spans="1:18" ht="20.25">
      <c r="A1" s="1392" t="str">
        <f>Title!A1</f>
        <v>Karnataka Power Transmission Corporation Limited</v>
      </c>
      <c r="B1" s="1392"/>
      <c r="C1" s="1392"/>
    </row>
    <row r="2" spans="1:18" ht="39" customHeight="1">
      <c r="A2" s="919" t="str">
        <f>Title!A2</f>
        <v>Bid Enquiry No: KPTCL/2026-27/SS/WORK_INDENT3836</v>
      </c>
      <c r="B2" s="919"/>
      <c r="C2" s="919"/>
      <c r="D2" s="438"/>
      <c r="E2" s="438"/>
    </row>
    <row r="3" spans="1:18" ht="262.89999999999998" customHeight="1">
      <c r="A3" s="137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376"/>
      <c r="C3" s="1376"/>
      <c r="D3" s="91"/>
      <c r="E3" s="91"/>
      <c r="F3" s="91"/>
      <c r="G3" s="91"/>
      <c r="H3" s="91"/>
      <c r="I3" s="91"/>
      <c r="J3" s="91"/>
      <c r="K3" s="91"/>
      <c r="L3" s="91"/>
      <c r="M3" s="91"/>
      <c r="N3" s="91"/>
      <c r="O3" s="91"/>
      <c r="P3" s="91"/>
      <c r="Q3" s="91"/>
      <c r="R3" s="91"/>
    </row>
    <row r="4" spans="1:18">
      <c r="A4" s="1395" t="s">
        <v>2409</v>
      </c>
      <c r="B4" s="1395"/>
      <c r="C4" s="1395"/>
    </row>
    <row r="5" spans="1:18">
      <c r="A5" s="1361" t="s">
        <v>2014</v>
      </c>
      <c r="B5" s="1361"/>
      <c r="C5" s="1361"/>
      <c r="D5" s="27"/>
      <c r="E5" s="27"/>
      <c r="F5" s="27"/>
      <c r="G5" s="27"/>
      <c r="H5" s="27"/>
      <c r="I5" s="27"/>
      <c r="J5" s="27"/>
      <c r="K5" s="27"/>
      <c r="L5" s="27"/>
      <c r="M5" s="27"/>
    </row>
    <row r="6" spans="1:18" ht="40.5" customHeight="1">
      <c r="A6" s="1361" t="s">
        <v>406</v>
      </c>
      <c r="B6" s="1361"/>
      <c r="C6" s="1361"/>
    </row>
    <row r="7" spans="1:18" ht="19.5" customHeight="1">
      <c r="A7" s="209"/>
      <c r="B7" s="224" t="s">
        <v>407</v>
      </c>
      <c r="C7" s="246"/>
      <c r="D7" s="132"/>
    </row>
    <row r="8" spans="1:18" ht="47.25">
      <c r="A8" s="437" t="s">
        <v>204</v>
      </c>
      <c r="B8" s="219" t="s">
        <v>2015</v>
      </c>
      <c r="C8" s="549" t="s">
        <v>3552</v>
      </c>
    </row>
    <row r="9" spans="1:18">
      <c r="A9" s="209" t="s">
        <v>2016</v>
      </c>
      <c r="B9" s="224" t="s">
        <v>1582</v>
      </c>
      <c r="C9" s="481"/>
    </row>
    <row r="10" spans="1:18" ht="27" customHeight="1">
      <c r="A10" s="209">
        <v>1.01</v>
      </c>
      <c r="B10" s="224" t="s">
        <v>592</v>
      </c>
      <c r="C10" s="246"/>
    </row>
    <row r="11" spans="1:18">
      <c r="A11" s="209">
        <v>1.02</v>
      </c>
      <c r="B11" s="224" t="s">
        <v>2017</v>
      </c>
      <c r="C11" s="481"/>
    </row>
    <row r="12" spans="1:18">
      <c r="A12" s="1391">
        <v>1.03</v>
      </c>
      <c r="B12" s="224" t="s">
        <v>2018</v>
      </c>
      <c r="C12" s="481"/>
    </row>
    <row r="13" spans="1:18">
      <c r="A13" s="1391"/>
      <c r="B13" s="224" t="s">
        <v>2019</v>
      </c>
      <c r="C13" s="246"/>
    </row>
    <row r="14" spans="1:18" ht="31.5">
      <c r="A14" s="1391"/>
      <c r="B14" s="224" t="s">
        <v>2020</v>
      </c>
      <c r="C14" s="246"/>
    </row>
    <row r="15" spans="1:18" ht="47.25">
      <c r="A15" s="1391"/>
      <c r="B15" s="224" t="s">
        <v>2021</v>
      </c>
      <c r="C15" s="246"/>
    </row>
    <row r="16" spans="1:18" ht="31.5">
      <c r="A16" s="1391"/>
      <c r="B16" s="224" t="s">
        <v>2022</v>
      </c>
      <c r="C16" s="246"/>
    </row>
    <row r="17" spans="1:3">
      <c r="A17" s="1391">
        <v>1.04</v>
      </c>
      <c r="B17" s="224" t="s">
        <v>2023</v>
      </c>
      <c r="C17" s="481"/>
    </row>
    <row r="18" spans="1:3" ht="35.25" customHeight="1">
      <c r="A18" s="1391"/>
      <c r="B18" s="224" t="s">
        <v>2024</v>
      </c>
      <c r="C18" s="246"/>
    </row>
    <row r="19" spans="1:3" ht="36.75" customHeight="1">
      <c r="A19" s="1391"/>
      <c r="B19" s="224" t="s">
        <v>2025</v>
      </c>
      <c r="C19" s="246"/>
    </row>
    <row r="20" spans="1:3" ht="35.25" customHeight="1">
      <c r="A20" s="1391"/>
      <c r="B20" s="224" t="s">
        <v>2026</v>
      </c>
      <c r="C20" s="246"/>
    </row>
    <row r="21" spans="1:3" ht="47.25">
      <c r="A21" s="1391"/>
      <c r="B21" s="224" t="s">
        <v>2027</v>
      </c>
      <c r="C21" s="246"/>
    </row>
    <row r="22" spans="1:3" ht="31.5">
      <c r="A22" s="1391">
        <v>1.05</v>
      </c>
      <c r="B22" s="224" t="s">
        <v>2028</v>
      </c>
      <c r="C22" s="481"/>
    </row>
    <row r="23" spans="1:3">
      <c r="A23" s="1391"/>
      <c r="B23" s="224" t="s">
        <v>2029</v>
      </c>
      <c r="C23" s="246"/>
    </row>
    <row r="24" spans="1:3">
      <c r="A24" s="1391"/>
      <c r="B24" s="224" t="s">
        <v>2030</v>
      </c>
      <c r="C24" s="246"/>
    </row>
    <row r="25" spans="1:3">
      <c r="A25" s="1391"/>
      <c r="B25" s="224" t="s">
        <v>2031</v>
      </c>
      <c r="C25" s="246"/>
    </row>
    <row r="26" spans="1:3">
      <c r="A26" s="1391"/>
      <c r="B26" s="224" t="s">
        <v>2032</v>
      </c>
      <c r="C26" s="246"/>
    </row>
    <row r="27" spans="1:3">
      <c r="A27" s="1391"/>
      <c r="B27" s="224" t="s">
        <v>2033</v>
      </c>
      <c r="C27" s="246"/>
    </row>
    <row r="28" spans="1:3">
      <c r="A28" s="1391"/>
      <c r="B28" s="224" t="s">
        <v>2034</v>
      </c>
      <c r="C28" s="246"/>
    </row>
    <row r="29" spans="1:3">
      <c r="A29" s="1391"/>
      <c r="B29" s="224" t="s">
        <v>2035</v>
      </c>
      <c r="C29" s="246"/>
    </row>
    <row r="30" spans="1:3" ht="37.5" customHeight="1">
      <c r="A30" s="209">
        <v>1.06</v>
      </c>
      <c r="B30" s="224" t="s">
        <v>2036</v>
      </c>
      <c r="C30" s="246"/>
    </row>
    <row r="31" spans="1:3">
      <c r="A31" s="1391">
        <v>1.07</v>
      </c>
      <c r="B31" s="224" t="s">
        <v>2037</v>
      </c>
      <c r="C31" s="481"/>
    </row>
    <row r="32" spans="1:3">
      <c r="A32" s="1391"/>
      <c r="B32" s="224" t="s">
        <v>2038</v>
      </c>
      <c r="C32" s="246"/>
    </row>
    <row r="33" spans="1:3">
      <c r="A33" s="1391"/>
      <c r="B33" s="224" t="s">
        <v>2039</v>
      </c>
      <c r="C33" s="246"/>
    </row>
    <row r="34" spans="1:3">
      <c r="A34" s="1391"/>
      <c r="B34" s="224" t="s">
        <v>2040</v>
      </c>
      <c r="C34" s="246"/>
    </row>
    <row r="35" spans="1:3">
      <c r="A35" s="1391"/>
      <c r="B35" s="224" t="s">
        <v>2041</v>
      </c>
      <c r="C35" s="246"/>
    </row>
    <row r="36" spans="1:3">
      <c r="A36" s="1391"/>
      <c r="B36" s="224" t="s">
        <v>2042</v>
      </c>
      <c r="C36" s="246"/>
    </row>
    <row r="37" spans="1:3">
      <c r="A37" s="1391"/>
      <c r="B37" s="224" t="s">
        <v>2043</v>
      </c>
      <c r="C37" s="246"/>
    </row>
    <row r="38" spans="1:3">
      <c r="A38" s="209">
        <v>1.08</v>
      </c>
      <c r="B38" s="224" t="s">
        <v>2044</v>
      </c>
      <c r="C38" s="246"/>
    </row>
    <row r="39" spans="1:3">
      <c r="A39" s="209">
        <v>1.0900000000000001</v>
      </c>
      <c r="B39" s="224" t="s">
        <v>2045</v>
      </c>
      <c r="C39" s="246"/>
    </row>
    <row r="40" spans="1:3">
      <c r="A40" s="209" t="s">
        <v>2046</v>
      </c>
      <c r="B40" s="224" t="s">
        <v>2047</v>
      </c>
      <c r="C40" s="246"/>
    </row>
    <row r="41" spans="1:3" ht="36" customHeight="1">
      <c r="A41" s="209">
        <v>1.1100000000000001</v>
      </c>
      <c r="B41" s="224" t="s">
        <v>2048</v>
      </c>
      <c r="C41" s="246"/>
    </row>
    <row r="42" spans="1:3" ht="35.25" customHeight="1">
      <c r="A42" s="209">
        <v>1.1200000000000001</v>
      </c>
      <c r="B42" s="224" t="s">
        <v>2049</v>
      </c>
      <c r="C42" s="246"/>
    </row>
    <row r="43" spans="1:3" ht="56.25" customHeight="1">
      <c r="A43" s="209">
        <v>1.1299999999999999</v>
      </c>
      <c r="B43" s="224" t="s">
        <v>2050</v>
      </c>
      <c r="C43" s="246"/>
    </row>
    <row r="44" spans="1:3" ht="81" customHeight="1">
      <c r="A44" s="209">
        <v>1.1399999999999999</v>
      </c>
      <c r="B44" s="219" t="s">
        <v>2051</v>
      </c>
      <c r="C44" s="481"/>
    </row>
    <row r="45" spans="1:3">
      <c r="A45" s="209" t="s">
        <v>2052</v>
      </c>
      <c r="B45" s="224" t="s">
        <v>1582</v>
      </c>
      <c r="C45" s="246"/>
    </row>
    <row r="46" spans="1:3">
      <c r="A46" s="209" t="s">
        <v>2053</v>
      </c>
      <c r="B46" s="224" t="s">
        <v>592</v>
      </c>
      <c r="C46" s="246"/>
    </row>
    <row r="47" spans="1:3">
      <c r="A47" s="209" t="s">
        <v>2054</v>
      </c>
      <c r="B47" s="224" t="s">
        <v>2017</v>
      </c>
      <c r="C47" s="246"/>
    </row>
    <row r="48" spans="1:3">
      <c r="A48" s="1391" t="s">
        <v>2055</v>
      </c>
      <c r="B48" s="224" t="s">
        <v>2018</v>
      </c>
      <c r="C48" s="481"/>
    </row>
    <row r="49" spans="1:3">
      <c r="A49" s="1391"/>
      <c r="B49" s="224" t="s">
        <v>2056</v>
      </c>
      <c r="C49" s="246"/>
    </row>
    <row r="50" spans="1:3" ht="31.5">
      <c r="A50" s="1391"/>
      <c r="B50" s="224" t="s">
        <v>2057</v>
      </c>
      <c r="C50" s="246"/>
    </row>
    <row r="51" spans="1:3" ht="47.25">
      <c r="A51" s="1391"/>
      <c r="B51" s="224" t="s">
        <v>2021</v>
      </c>
      <c r="C51" s="246"/>
    </row>
    <row r="52" spans="1:3" ht="31.5">
      <c r="A52" s="1391"/>
      <c r="B52" s="224" t="s">
        <v>2022</v>
      </c>
      <c r="C52" s="246"/>
    </row>
    <row r="53" spans="1:3">
      <c r="A53" s="1391" t="s">
        <v>2058</v>
      </c>
      <c r="B53" s="224" t="s">
        <v>2059</v>
      </c>
      <c r="C53" s="481"/>
    </row>
    <row r="54" spans="1:3" ht="31.5">
      <c r="A54" s="1391"/>
      <c r="B54" s="224" t="s">
        <v>2024</v>
      </c>
      <c r="C54" s="246"/>
    </row>
    <row r="55" spans="1:3">
      <c r="A55" s="1391"/>
      <c r="B55" s="224" t="s">
        <v>2060</v>
      </c>
      <c r="C55" s="246"/>
    </row>
    <row r="56" spans="1:3">
      <c r="A56" s="1391"/>
      <c r="B56" s="224" t="s">
        <v>2061</v>
      </c>
      <c r="C56" s="246"/>
    </row>
    <row r="57" spans="1:3" ht="31.5">
      <c r="A57" s="1391"/>
      <c r="B57" s="224" t="s">
        <v>2062</v>
      </c>
      <c r="C57" s="246"/>
    </row>
    <row r="58" spans="1:3" ht="47.25">
      <c r="A58" s="1391"/>
      <c r="B58" s="224" t="s">
        <v>2063</v>
      </c>
      <c r="C58" s="246"/>
    </row>
    <row r="59" spans="1:3">
      <c r="A59" s="1391"/>
      <c r="B59" s="224" t="s">
        <v>2064</v>
      </c>
      <c r="C59" s="246"/>
    </row>
    <row r="60" spans="1:3" ht="31.5">
      <c r="A60" s="1391"/>
      <c r="B60" s="224" t="s">
        <v>2065</v>
      </c>
      <c r="C60" s="246"/>
    </row>
    <row r="61" spans="1:3">
      <c r="A61" s="1391" t="s">
        <v>2066</v>
      </c>
      <c r="B61" s="224" t="s">
        <v>2067</v>
      </c>
      <c r="C61" s="481"/>
    </row>
    <row r="62" spans="1:3">
      <c r="A62" s="1391"/>
      <c r="B62" s="224" t="s">
        <v>2068</v>
      </c>
      <c r="C62" s="246"/>
    </row>
    <row r="63" spans="1:3">
      <c r="A63" s="1391"/>
      <c r="B63" s="224" t="s">
        <v>2069</v>
      </c>
      <c r="C63" s="246"/>
    </row>
    <row r="64" spans="1:3">
      <c r="A64" s="1391"/>
      <c r="B64" s="224" t="s">
        <v>2070</v>
      </c>
      <c r="C64" s="246"/>
    </row>
    <row r="65" spans="1:3">
      <c r="A65" s="1391"/>
      <c r="B65" s="224" t="s">
        <v>2071</v>
      </c>
      <c r="C65" s="246"/>
    </row>
    <row r="66" spans="1:3">
      <c r="A66" s="1391"/>
      <c r="B66" s="224" t="s">
        <v>2072</v>
      </c>
      <c r="C66" s="246"/>
    </row>
    <row r="67" spans="1:3">
      <c r="A67" s="1391"/>
      <c r="B67" s="224" t="s">
        <v>2073</v>
      </c>
      <c r="C67" s="246"/>
    </row>
    <row r="68" spans="1:3" ht="31.5">
      <c r="A68" s="209" t="s">
        <v>2074</v>
      </c>
      <c r="B68" s="224" t="s">
        <v>2075</v>
      </c>
      <c r="C68" s="246"/>
    </row>
    <row r="69" spans="1:3">
      <c r="A69" s="1391" t="s">
        <v>2076</v>
      </c>
      <c r="B69" s="224" t="s">
        <v>2037</v>
      </c>
      <c r="C69" s="481"/>
    </row>
    <row r="70" spans="1:3">
      <c r="A70" s="1391"/>
      <c r="B70" s="224" t="s">
        <v>2038</v>
      </c>
      <c r="C70" s="246"/>
    </row>
    <row r="71" spans="1:3">
      <c r="A71" s="1391"/>
      <c r="B71" s="224" t="s">
        <v>2039</v>
      </c>
      <c r="C71" s="246"/>
    </row>
    <row r="72" spans="1:3">
      <c r="A72" s="1391"/>
      <c r="B72" s="224" t="s">
        <v>2040</v>
      </c>
      <c r="C72" s="246"/>
    </row>
    <row r="73" spans="1:3">
      <c r="A73" s="1391"/>
      <c r="B73" s="224" t="s">
        <v>2041</v>
      </c>
      <c r="C73" s="246"/>
    </row>
    <row r="74" spans="1:3">
      <c r="A74" s="1391"/>
      <c r="B74" s="224" t="s">
        <v>2042</v>
      </c>
      <c r="C74" s="246"/>
    </row>
    <row r="75" spans="1:3">
      <c r="A75" s="1391"/>
      <c r="B75" s="224" t="s">
        <v>2043</v>
      </c>
      <c r="C75" s="246"/>
    </row>
    <row r="76" spans="1:3" ht="20.25" customHeight="1">
      <c r="A76" s="1391"/>
      <c r="B76" s="224" t="s">
        <v>2077</v>
      </c>
      <c r="C76" s="246"/>
    </row>
    <row r="77" spans="1:3">
      <c r="A77" s="209" t="s">
        <v>2078</v>
      </c>
      <c r="B77" s="224" t="s">
        <v>2044</v>
      </c>
      <c r="C77" s="246"/>
    </row>
    <row r="78" spans="1:3">
      <c r="A78" s="209" t="s">
        <v>2079</v>
      </c>
      <c r="B78" s="224" t="s">
        <v>2080</v>
      </c>
      <c r="C78" s="246"/>
    </row>
    <row r="79" spans="1:3">
      <c r="A79" s="209" t="s">
        <v>2081</v>
      </c>
      <c r="B79" s="224" t="s">
        <v>2047</v>
      </c>
      <c r="C79" s="246"/>
    </row>
    <row r="80" spans="1:3">
      <c r="A80" s="209" t="s">
        <v>2082</v>
      </c>
      <c r="B80" s="224" t="s">
        <v>2048</v>
      </c>
      <c r="C80" s="246"/>
    </row>
    <row r="81" spans="1:3" ht="31.5">
      <c r="A81" s="209" t="s">
        <v>2083</v>
      </c>
      <c r="B81" s="224" t="s">
        <v>2084</v>
      </c>
      <c r="C81" s="246"/>
    </row>
    <row r="82" spans="1:3" ht="31.5">
      <c r="A82" s="209" t="s">
        <v>2085</v>
      </c>
      <c r="B82" s="224" t="s">
        <v>2086</v>
      </c>
      <c r="C82" s="246"/>
    </row>
    <row r="83" spans="1:3" ht="47.25">
      <c r="A83" s="209">
        <v>1.1499999999999999</v>
      </c>
      <c r="B83" s="219" t="s">
        <v>2087</v>
      </c>
      <c r="C83" s="481"/>
    </row>
    <row r="84" spans="1:3">
      <c r="A84" s="209" t="s">
        <v>2088</v>
      </c>
      <c r="B84" s="224" t="s">
        <v>1582</v>
      </c>
      <c r="C84" s="246"/>
    </row>
    <row r="85" spans="1:3">
      <c r="A85" s="209" t="s">
        <v>2089</v>
      </c>
      <c r="B85" s="224" t="s">
        <v>592</v>
      </c>
      <c r="C85" s="246"/>
    </row>
    <row r="86" spans="1:3">
      <c r="A86" s="209" t="s">
        <v>2090</v>
      </c>
      <c r="B86" s="224" t="s">
        <v>1114</v>
      </c>
      <c r="C86" s="246"/>
    </row>
    <row r="87" spans="1:3">
      <c r="A87" s="209" t="s">
        <v>2091</v>
      </c>
      <c r="B87" s="224" t="s">
        <v>2092</v>
      </c>
      <c r="C87" s="246"/>
    </row>
    <row r="88" spans="1:3">
      <c r="A88" s="209" t="s">
        <v>2093</v>
      </c>
      <c r="B88" s="224" t="s">
        <v>2094</v>
      </c>
      <c r="C88" s="246"/>
    </row>
    <row r="89" spans="1:3">
      <c r="A89" s="1391" t="s">
        <v>2095</v>
      </c>
      <c r="B89" s="224" t="s">
        <v>2018</v>
      </c>
      <c r="C89" s="481"/>
    </row>
    <row r="90" spans="1:3">
      <c r="A90" s="1391"/>
      <c r="B90" s="224" t="s">
        <v>2096</v>
      </c>
      <c r="C90" s="246"/>
    </row>
    <row r="91" spans="1:3" ht="31.5">
      <c r="A91" s="1391"/>
      <c r="B91" s="224" t="s">
        <v>2097</v>
      </c>
      <c r="C91" s="246"/>
    </row>
    <row r="92" spans="1:3">
      <c r="A92" s="1391"/>
      <c r="B92" s="224" t="s">
        <v>2098</v>
      </c>
      <c r="C92" s="246"/>
    </row>
    <row r="93" spans="1:3">
      <c r="A93" s="1391" t="s">
        <v>2099</v>
      </c>
      <c r="B93" s="224" t="s">
        <v>2023</v>
      </c>
      <c r="C93" s="481"/>
    </row>
    <row r="94" spans="1:3">
      <c r="A94" s="1391"/>
      <c r="B94" s="224" t="s">
        <v>2100</v>
      </c>
      <c r="C94" s="246"/>
    </row>
    <row r="95" spans="1:3">
      <c r="A95" s="1391"/>
      <c r="B95" s="224" t="s">
        <v>2101</v>
      </c>
      <c r="C95" s="246"/>
    </row>
    <row r="96" spans="1:3" ht="31.5">
      <c r="A96" s="1391"/>
      <c r="B96" s="224" t="s">
        <v>2102</v>
      </c>
      <c r="C96" s="246"/>
    </row>
    <row r="97" spans="1:3" ht="31.5">
      <c r="A97" s="1391"/>
      <c r="B97" s="224" t="s">
        <v>2103</v>
      </c>
      <c r="C97" s="246"/>
    </row>
    <row r="98" spans="1:3">
      <c r="A98" s="1391" t="s">
        <v>2104</v>
      </c>
      <c r="B98" s="224" t="s">
        <v>2067</v>
      </c>
      <c r="C98" s="481"/>
    </row>
    <row r="99" spans="1:3">
      <c r="A99" s="1391"/>
      <c r="B99" s="224" t="s">
        <v>2029</v>
      </c>
      <c r="C99" s="246"/>
    </row>
    <row r="100" spans="1:3">
      <c r="A100" s="1391"/>
      <c r="B100" s="224" t="s">
        <v>2030</v>
      </c>
      <c r="C100" s="246"/>
    </row>
    <row r="101" spans="1:3">
      <c r="A101" s="1391"/>
      <c r="B101" s="224" t="s">
        <v>2031</v>
      </c>
      <c r="C101" s="246"/>
    </row>
    <row r="102" spans="1:3">
      <c r="A102" s="1391"/>
      <c r="B102" s="224" t="s">
        <v>2032</v>
      </c>
      <c r="C102" s="246"/>
    </row>
    <row r="103" spans="1:3">
      <c r="A103" s="1391"/>
      <c r="B103" s="224" t="s">
        <v>2105</v>
      </c>
      <c r="C103" s="246"/>
    </row>
    <row r="104" spans="1:3">
      <c r="A104" s="1391"/>
      <c r="B104" s="224" t="s">
        <v>2034</v>
      </c>
      <c r="C104" s="246"/>
    </row>
    <row r="105" spans="1:3" ht="31.5">
      <c r="A105" s="209" t="s">
        <v>2106</v>
      </c>
      <c r="B105" s="224" t="s">
        <v>2075</v>
      </c>
      <c r="C105" s="246"/>
    </row>
    <row r="106" spans="1:3">
      <c r="A106" s="1391" t="s">
        <v>2107</v>
      </c>
      <c r="B106" s="224" t="s">
        <v>2037</v>
      </c>
      <c r="C106" s="481"/>
    </row>
    <row r="107" spans="1:3">
      <c r="A107" s="1391"/>
      <c r="B107" s="224" t="s">
        <v>2038</v>
      </c>
      <c r="C107" s="246"/>
    </row>
    <row r="108" spans="1:3">
      <c r="A108" s="1391"/>
      <c r="B108" s="224" t="s">
        <v>2039</v>
      </c>
      <c r="C108" s="246"/>
    </row>
    <row r="109" spans="1:3">
      <c r="A109" s="1391"/>
      <c r="B109" s="224" t="s">
        <v>2040</v>
      </c>
      <c r="C109" s="246"/>
    </row>
    <row r="110" spans="1:3">
      <c r="A110" s="1391"/>
      <c r="B110" s="224" t="s">
        <v>2041</v>
      </c>
      <c r="C110" s="246"/>
    </row>
    <row r="111" spans="1:3">
      <c r="A111" s="1391"/>
      <c r="B111" s="224" t="s">
        <v>2042</v>
      </c>
      <c r="C111" s="246"/>
    </row>
    <row r="112" spans="1:3">
      <c r="A112" s="1391"/>
      <c r="B112" s="224" t="s">
        <v>2043</v>
      </c>
      <c r="C112" s="246"/>
    </row>
    <row r="113" spans="1:3">
      <c r="A113" s="209" t="s">
        <v>2108</v>
      </c>
      <c r="B113" s="224" t="s">
        <v>2044</v>
      </c>
      <c r="C113" s="246"/>
    </row>
    <row r="114" spans="1:3" ht="31.5">
      <c r="A114" s="209" t="s">
        <v>2109</v>
      </c>
      <c r="B114" s="224" t="s">
        <v>2110</v>
      </c>
      <c r="C114" s="246"/>
    </row>
    <row r="115" spans="1:3">
      <c r="A115" s="209" t="s">
        <v>2111</v>
      </c>
      <c r="B115" s="224" t="s">
        <v>2047</v>
      </c>
      <c r="C115" s="246"/>
    </row>
    <row r="116" spans="1:3">
      <c r="A116" s="209" t="s">
        <v>2112</v>
      </c>
      <c r="B116" s="224" t="s">
        <v>2113</v>
      </c>
      <c r="C116" s="246"/>
    </row>
    <row r="117" spans="1:3" ht="31.5">
      <c r="A117" s="209" t="s">
        <v>2114</v>
      </c>
      <c r="B117" s="224" t="s">
        <v>2115</v>
      </c>
      <c r="C117" s="246"/>
    </row>
    <row r="118" spans="1:3" ht="31.5">
      <c r="A118" s="209" t="s">
        <v>2116</v>
      </c>
      <c r="B118" s="224" t="s">
        <v>2050</v>
      </c>
      <c r="C118" s="246"/>
    </row>
    <row r="119" spans="1:3" ht="39.6" customHeight="1">
      <c r="A119" s="209">
        <v>1.1599999999999999</v>
      </c>
      <c r="B119" s="1394" t="s">
        <v>2117</v>
      </c>
      <c r="C119" s="1394"/>
    </row>
    <row r="120" spans="1:3">
      <c r="A120" s="209" t="s">
        <v>2118</v>
      </c>
      <c r="B120" s="224" t="s">
        <v>2119</v>
      </c>
      <c r="C120" s="246"/>
    </row>
    <row r="121" spans="1:3">
      <c r="A121" s="1391" t="s">
        <v>2120</v>
      </c>
      <c r="B121" s="224" t="s">
        <v>2121</v>
      </c>
      <c r="C121" s="246"/>
    </row>
    <row r="122" spans="1:3" ht="31.5">
      <c r="A122" s="1391"/>
      <c r="B122" s="224" t="s">
        <v>2122</v>
      </c>
      <c r="C122" s="246"/>
    </row>
    <row r="123" spans="1:3" ht="47.25">
      <c r="A123" s="1391" t="s">
        <v>2123</v>
      </c>
      <c r="B123" s="224" t="s">
        <v>2356</v>
      </c>
      <c r="C123" s="481"/>
    </row>
    <row r="124" spans="1:3">
      <c r="A124" s="1391"/>
      <c r="B124" s="224" t="s">
        <v>1082</v>
      </c>
      <c r="C124" s="246"/>
    </row>
    <row r="125" spans="1:3">
      <c r="A125" s="1391"/>
      <c r="B125" s="224" t="s">
        <v>1081</v>
      </c>
      <c r="C125" s="246"/>
    </row>
    <row r="126" spans="1:3">
      <c r="A126" s="1391"/>
      <c r="B126" s="224" t="s">
        <v>2124</v>
      </c>
      <c r="C126" s="246"/>
    </row>
    <row r="127" spans="1:3">
      <c r="A127" s="1391" t="s">
        <v>2125</v>
      </c>
      <c r="B127" s="224" t="s">
        <v>2126</v>
      </c>
      <c r="C127" s="481"/>
    </row>
    <row r="128" spans="1:3">
      <c r="A128" s="1391"/>
      <c r="B128" s="224" t="s">
        <v>2127</v>
      </c>
      <c r="C128" s="246"/>
    </row>
    <row r="129" spans="1:13" ht="31.5">
      <c r="A129" s="1391"/>
      <c r="B129" s="224" t="s">
        <v>2128</v>
      </c>
      <c r="C129" s="246"/>
    </row>
    <row r="130" spans="1:13">
      <c r="A130" s="1391" t="s">
        <v>2129</v>
      </c>
      <c r="B130" s="224" t="s">
        <v>2130</v>
      </c>
      <c r="C130" s="481"/>
    </row>
    <row r="131" spans="1:13" ht="15" customHeight="1">
      <c r="A131" s="1391"/>
      <c r="B131" s="224" t="s">
        <v>1082</v>
      </c>
      <c r="C131" s="246"/>
    </row>
    <row r="132" spans="1:13">
      <c r="A132" s="1391"/>
      <c r="B132" s="224" t="s">
        <v>1081</v>
      </c>
      <c r="C132" s="246"/>
    </row>
    <row r="133" spans="1:13">
      <c r="A133" s="1391" t="s">
        <v>2131</v>
      </c>
      <c r="B133" s="224" t="s">
        <v>2132</v>
      </c>
      <c r="C133" s="246"/>
    </row>
    <row r="134" spans="1:13">
      <c r="A134" s="1391"/>
      <c r="B134" s="224" t="s">
        <v>2133</v>
      </c>
      <c r="C134" s="246"/>
    </row>
    <row r="135" spans="1:13">
      <c r="A135" s="209"/>
      <c r="B135" s="224"/>
      <c r="C135" s="481"/>
    </row>
    <row r="136" spans="1:13" ht="56.25" customHeight="1">
      <c r="A136" s="1393" t="s">
        <v>2134</v>
      </c>
      <c r="B136" s="1393"/>
      <c r="C136" s="1393"/>
      <c r="D136" s="500"/>
      <c r="E136" s="500"/>
      <c r="F136" s="500"/>
      <c r="G136" s="500"/>
      <c r="H136" s="500"/>
      <c r="I136" s="500"/>
      <c r="J136" s="500"/>
      <c r="K136" s="500"/>
      <c r="L136" s="500"/>
      <c r="M136" s="500"/>
    </row>
    <row r="137" spans="1:13" ht="31.5">
      <c r="A137" s="209">
        <v>1</v>
      </c>
      <c r="B137" s="224" t="s">
        <v>2135</v>
      </c>
      <c r="C137" s="246"/>
    </row>
    <row r="138" spans="1:13" ht="31.5" customHeight="1">
      <c r="A138" s="209">
        <v>2</v>
      </c>
      <c r="B138" s="224" t="s">
        <v>2136</v>
      </c>
      <c r="C138" s="246"/>
    </row>
    <row r="139" spans="1:13" ht="30.75" customHeight="1">
      <c r="A139" s="1391">
        <v>3</v>
      </c>
      <c r="B139" s="224" t="s">
        <v>2137</v>
      </c>
      <c r="C139" s="504"/>
    </row>
    <row r="140" spans="1:13" ht="30.75" customHeight="1">
      <c r="A140" s="1391"/>
      <c r="B140" s="224" t="s">
        <v>2138</v>
      </c>
      <c r="C140" s="504"/>
    </row>
    <row r="141" spans="1:13" ht="28.5" customHeight="1">
      <c r="A141" s="1391"/>
      <c r="B141" s="224" t="s">
        <v>2139</v>
      </c>
      <c r="C141" s="246"/>
    </row>
    <row r="142" spans="1:13" ht="27.75" customHeight="1">
      <c r="A142" s="1391"/>
      <c r="B142" s="224" t="s">
        <v>2140</v>
      </c>
      <c r="C142" s="246"/>
    </row>
    <row r="143" spans="1:13" ht="42" customHeight="1">
      <c r="A143" s="1391"/>
      <c r="B143" s="224" t="s">
        <v>2141</v>
      </c>
      <c r="C143" s="246"/>
    </row>
    <row r="144" spans="1:13" ht="23.25" customHeight="1">
      <c r="A144" s="1391"/>
      <c r="B144" s="224" t="s">
        <v>2142</v>
      </c>
      <c r="C144" s="246"/>
    </row>
    <row r="145" spans="1:3" ht="31.5">
      <c r="A145" s="1391"/>
      <c r="B145" s="224" t="s">
        <v>2143</v>
      </c>
      <c r="C145" s="246"/>
    </row>
    <row r="146" spans="1:3" ht="35.25" customHeight="1">
      <c r="A146" s="1391"/>
      <c r="B146" s="224" t="s">
        <v>2144</v>
      </c>
      <c r="C146" s="246"/>
    </row>
    <row r="147" spans="1:3" ht="47.25">
      <c r="A147" s="1391"/>
      <c r="B147" s="224" t="s">
        <v>2145</v>
      </c>
      <c r="C147" s="504"/>
    </row>
    <row r="148" spans="1:3" ht="18.75" customHeight="1">
      <c r="A148" s="1391"/>
      <c r="B148" s="224" t="s">
        <v>2146</v>
      </c>
      <c r="C148" s="246"/>
    </row>
    <row r="149" spans="1:3" ht="21.75" customHeight="1">
      <c r="A149" s="1391"/>
      <c r="B149" s="224" t="s">
        <v>2147</v>
      </c>
      <c r="C149" s="246"/>
    </row>
    <row r="150" spans="1:3" ht="21" customHeight="1">
      <c r="A150" s="1391"/>
      <c r="B150" s="224" t="s">
        <v>2148</v>
      </c>
      <c r="C150" s="246"/>
    </row>
    <row r="151" spans="1:3" ht="29.25" customHeight="1">
      <c r="A151" s="1391"/>
      <c r="B151" s="224" t="s">
        <v>2149</v>
      </c>
      <c r="C151" s="246"/>
    </row>
    <row r="152" spans="1:3" ht="30" customHeight="1">
      <c r="A152" s="1391"/>
      <c r="B152" s="224" t="s">
        <v>2150</v>
      </c>
      <c r="C152" s="246"/>
    </row>
    <row r="153" spans="1:3" ht="35.25" customHeight="1">
      <c r="A153" s="1391"/>
      <c r="B153" s="224" t="s">
        <v>2151</v>
      </c>
      <c r="C153" s="246"/>
    </row>
    <row r="154" spans="1:3" ht="31.5">
      <c r="A154" s="1391"/>
      <c r="B154" s="224" t="s">
        <v>2152</v>
      </c>
      <c r="C154" s="246"/>
    </row>
    <row r="155" spans="1:3">
      <c r="A155" s="1391"/>
      <c r="B155" s="224" t="s">
        <v>2153</v>
      </c>
      <c r="C155" s="504"/>
    </row>
    <row r="156" spans="1:3" ht="21.75" customHeight="1">
      <c r="A156" s="1391"/>
      <c r="B156" s="224" t="s">
        <v>2154</v>
      </c>
      <c r="C156" s="246"/>
    </row>
    <row r="157" spans="1:3" ht="24" customHeight="1">
      <c r="A157" s="1391"/>
      <c r="B157" s="224" t="s">
        <v>2155</v>
      </c>
      <c r="C157" s="246"/>
    </row>
    <row r="158" spans="1:3" ht="21.75" customHeight="1">
      <c r="A158" s="1391"/>
      <c r="B158" s="224" t="s">
        <v>2156</v>
      </c>
      <c r="C158" s="246"/>
    </row>
    <row r="159" spans="1:3" ht="20.25" customHeight="1">
      <c r="A159" s="1391"/>
      <c r="B159" s="224" t="s">
        <v>2157</v>
      </c>
      <c r="C159" s="246"/>
    </row>
    <row r="160" spans="1:3">
      <c r="A160" s="1391"/>
      <c r="B160" s="224" t="s">
        <v>2158</v>
      </c>
      <c r="C160" s="504"/>
    </row>
    <row r="161" spans="1:3" ht="20.25" customHeight="1">
      <c r="A161" s="1391"/>
      <c r="B161" s="224" t="s">
        <v>2154</v>
      </c>
      <c r="C161" s="246"/>
    </row>
    <row r="162" spans="1:3" ht="18" customHeight="1">
      <c r="A162" s="1391"/>
      <c r="B162" s="224" t="s">
        <v>2155</v>
      </c>
      <c r="C162" s="246"/>
    </row>
    <row r="163" spans="1:3" ht="22.5" customHeight="1">
      <c r="A163" s="1391"/>
      <c r="B163" s="224" t="s">
        <v>2156</v>
      </c>
      <c r="C163" s="246"/>
    </row>
    <row r="164" spans="1:3" ht="27.75" customHeight="1">
      <c r="A164" s="1391"/>
      <c r="B164" s="224" t="s">
        <v>2159</v>
      </c>
      <c r="C164" s="246"/>
    </row>
    <row r="165" spans="1:3">
      <c r="A165" s="1391"/>
      <c r="B165" s="224" t="s">
        <v>2160</v>
      </c>
      <c r="C165" s="504"/>
    </row>
    <row r="166" spans="1:3" ht="18.75" customHeight="1">
      <c r="A166" s="1391"/>
      <c r="B166" s="224" t="s">
        <v>2161</v>
      </c>
      <c r="C166" s="246"/>
    </row>
    <row r="167" spans="1:3" ht="18" customHeight="1">
      <c r="A167" s="1391"/>
      <c r="B167" s="224" t="s">
        <v>2162</v>
      </c>
      <c r="C167" s="246"/>
    </row>
    <row r="168" spans="1:3" ht="19.5" customHeight="1">
      <c r="A168" s="1391"/>
      <c r="B168" s="224" t="s">
        <v>2163</v>
      </c>
      <c r="C168" s="246"/>
    </row>
    <row r="169" spans="1:3" ht="20.25" customHeight="1">
      <c r="A169" s="1391"/>
      <c r="B169" s="224" t="s">
        <v>2164</v>
      </c>
      <c r="C169" s="504"/>
    </row>
    <row r="170" spans="1:3" ht="18.75" customHeight="1">
      <c r="A170" s="1391"/>
      <c r="B170" s="224" t="s">
        <v>2165</v>
      </c>
      <c r="C170" s="246"/>
    </row>
    <row r="171" spans="1:3" ht="18.75" customHeight="1">
      <c r="A171" s="1391"/>
      <c r="B171" s="224" t="s">
        <v>2166</v>
      </c>
      <c r="C171" s="246"/>
    </row>
    <row r="172" spans="1:3" ht="31.5">
      <c r="A172" s="1391"/>
      <c r="B172" s="224" t="s">
        <v>2167</v>
      </c>
      <c r="C172" s="246"/>
    </row>
    <row r="173" spans="1:3" ht="18.75" customHeight="1">
      <c r="A173" s="1391"/>
      <c r="B173" s="224" t="s">
        <v>2168</v>
      </c>
      <c r="C173" s="246"/>
    </row>
    <row r="174" spans="1:3" ht="16.5" customHeight="1">
      <c r="A174" s="1391"/>
      <c r="B174" s="224" t="s">
        <v>2169</v>
      </c>
      <c r="C174" s="504"/>
    </row>
    <row r="175" spans="1:3" ht="19.5" customHeight="1">
      <c r="A175" s="1391"/>
      <c r="B175" s="224" t="s">
        <v>2170</v>
      </c>
      <c r="C175" s="246"/>
    </row>
    <row r="176" spans="1:3" ht="21" customHeight="1">
      <c r="A176" s="1391"/>
      <c r="B176" s="224" t="s">
        <v>2140</v>
      </c>
      <c r="C176" s="246"/>
    </row>
    <row r="177" spans="1:3" ht="35.25" customHeight="1">
      <c r="A177" s="1391"/>
      <c r="B177" s="224" t="s">
        <v>2171</v>
      </c>
      <c r="C177" s="246"/>
    </row>
    <row r="178" spans="1:3" ht="31.5">
      <c r="A178" s="1391"/>
      <c r="B178" s="224" t="s">
        <v>2172</v>
      </c>
      <c r="C178" s="246"/>
    </row>
    <row r="179" spans="1:3" ht="18.75" customHeight="1">
      <c r="A179" s="1391"/>
      <c r="B179" s="224" t="s">
        <v>2173</v>
      </c>
      <c r="C179" s="246"/>
    </row>
    <row r="180" spans="1:3" ht="21" customHeight="1">
      <c r="A180" s="1391"/>
      <c r="B180" s="224" t="s">
        <v>2144</v>
      </c>
      <c r="C180" s="246"/>
    </row>
    <row r="181" spans="1:3" ht="33" customHeight="1">
      <c r="A181" s="1391"/>
      <c r="B181" s="224" t="s">
        <v>2174</v>
      </c>
      <c r="C181" s="246"/>
    </row>
    <row r="182" spans="1:3" ht="31.5">
      <c r="A182" s="1391"/>
      <c r="B182" s="224" t="s">
        <v>2175</v>
      </c>
      <c r="C182" s="504"/>
    </row>
    <row r="183" spans="1:3" ht="21.75" customHeight="1">
      <c r="A183" s="1391"/>
      <c r="B183" s="224" t="s">
        <v>2176</v>
      </c>
      <c r="C183" s="246"/>
    </row>
    <row r="184" spans="1:3" ht="17.25" customHeight="1">
      <c r="A184" s="1391"/>
      <c r="B184" s="224" t="s">
        <v>2177</v>
      </c>
      <c r="C184" s="246"/>
    </row>
    <row r="185" spans="1:3" ht="19.5" customHeight="1">
      <c r="A185" s="1391"/>
      <c r="B185" s="224" t="s">
        <v>2178</v>
      </c>
      <c r="C185" s="246"/>
    </row>
    <row r="186" spans="1:3" ht="36" customHeight="1">
      <c r="A186" s="1391"/>
      <c r="B186" s="224" t="s">
        <v>2179</v>
      </c>
      <c r="C186" s="246"/>
    </row>
    <row r="187" spans="1:3" ht="31.5">
      <c r="A187" s="1391"/>
      <c r="B187" s="224" t="s">
        <v>2180</v>
      </c>
      <c r="C187" s="246"/>
    </row>
    <row r="188" spans="1:3" ht="31.5">
      <c r="A188" s="1391"/>
      <c r="B188" s="224" t="s">
        <v>2181</v>
      </c>
      <c r="C188" s="504"/>
    </row>
    <row r="189" spans="1:3" ht="20.25" customHeight="1">
      <c r="A189" s="1391"/>
      <c r="B189" s="224" t="s">
        <v>2176</v>
      </c>
      <c r="C189" s="246"/>
    </row>
    <row r="190" spans="1:3" ht="23.25" customHeight="1">
      <c r="A190" s="1391"/>
      <c r="B190" s="224" t="s">
        <v>2177</v>
      </c>
      <c r="C190" s="246"/>
    </row>
    <row r="191" spans="1:3" ht="24.75" customHeight="1">
      <c r="A191" s="1391"/>
      <c r="B191" s="224" t="s">
        <v>2182</v>
      </c>
      <c r="C191" s="246"/>
    </row>
    <row r="192" spans="1:3" ht="20.25" customHeight="1">
      <c r="A192" s="1391"/>
      <c r="B192" s="224" t="s">
        <v>2183</v>
      </c>
      <c r="C192" s="246"/>
    </row>
    <row r="193" spans="1:4" ht="18.75" customHeight="1">
      <c r="A193" s="1391"/>
      <c r="B193" s="224" t="s">
        <v>2184</v>
      </c>
      <c r="C193" s="246"/>
    </row>
    <row r="194" spans="1:4" ht="33" customHeight="1">
      <c r="A194" s="1391"/>
      <c r="B194" s="224" t="s">
        <v>2185</v>
      </c>
      <c r="C194" s="246"/>
    </row>
    <row r="195" spans="1:4" ht="18" customHeight="1">
      <c r="A195" s="1391"/>
      <c r="B195" s="224" t="s">
        <v>2186</v>
      </c>
      <c r="C195" s="246"/>
    </row>
    <row r="196" spans="1:4" ht="18" customHeight="1">
      <c r="A196" s="209"/>
      <c r="B196" s="224" t="s">
        <v>2187</v>
      </c>
      <c r="C196" s="246"/>
    </row>
    <row r="197" spans="1:4" ht="18" customHeight="1">
      <c r="A197" s="209"/>
      <c r="B197" s="224" t="s">
        <v>2176</v>
      </c>
      <c r="C197" s="246"/>
    </row>
    <row r="198" spans="1:4" ht="18" customHeight="1">
      <c r="A198" s="209"/>
      <c r="B198" s="224" t="s">
        <v>2177</v>
      </c>
      <c r="C198" s="246"/>
    </row>
    <row r="199" spans="1:4" ht="18" customHeight="1">
      <c r="A199" s="209"/>
      <c r="B199" s="224" t="s">
        <v>2178</v>
      </c>
      <c r="C199" s="246"/>
    </row>
    <row r="200" spans="1:4" ht="18" customHeight="1">
      <c r="A200" s="209"/>
      <c r="B200" s="224" t="s">
        <v>2188</v>
      </c>
      <c r="C200" s="246"/>
    </row>
    <row r="201" spans="1:4" ht="18" customHeight="1">
      <c r="A201" s="209"/>
      <c r="B201" s="224" t="s">
        <v>2189</v>
      </c>
      <c r="C201" s="246"/>
    </row>
    <row r="202" spans="1:4" ht="18" customHeight="1">
      <c r="A202" s="209"/>
      <c r="B202" s="224" t="s">
        <v>2176</v>
      </c>
      <c r="C202" s="246"/>
    </row>
    <row r="203" spans="1:4" ht="18" customHeight="1">
      <c r="A203" s="209"/>
      <c r="B203" s="224" t="s">
        <v>2177</v>
      </c>
      <c r="C203" s="246"/>
    </row>
    <row r="204" spans="1:4" ht="18" customHeight="1">
      <c r="A204" s="209"/>
      <c r="B204" s="224" t="s">
        <v>2190</v>
      </c>
      <c r="C204" s="246"/>
    </row>
    <row r="205" spans="1:4" ht="18" customHeight="1">
      <c r="A205" s="209">
        <v>4</v>
      </c>
      <c r="B205" s="224" t="s">
        <v>2191</v>
      </c>
      <c r="C205" s="246"/>
    </row>
    <row r="206" spans="1:4" ht="18" customHeight="1">
      <c r="A206" s="209"/>
      <c r="B206" s="224"/>
      <c r="C206" s="224" t="s">
        <v>2192</v>
      </c>
      <c r="D206" s="501" t="s">
        <v>2193</v>
      </c>
    </row>
    <row r="207" spans="1:4" ht="18" customHeight="1">
      <c r="A207" s="209"/>
      <c r="B207" s="224" t="s">
        <v>2194</v>
      </c>
      <c r="C207" s="246"/>
      <c r="D207" s="502"/>
    </row>
    <row r="208" spans="1:4" ht="56.45" customHeight="1">
      <c r="A208" s="209"/>
      <c r="B208" s="224" t="s">
        <v>2195</v>
      </c>
      <c r="C208" s="246"/>
      <c r="D208" s="502"/>
    </row>
    <row r="209" spans="1:6" ht="53.45" customHeight="1">
      <c r="A209" s="209" t="s">
        <v>1751</v>
      </c>
      <c r="B209" s="224" t="s">
        <v>2196</v>
      </c>
      <c r="C209" s="246"/>
    </row>
    <row r="210" spans="1:6" ht="39" customHeight="1">
      <c r="A210" s="209" t="s">
        <v>1753</v>
      </c>
      <c r="B210" s="224" t="s">
        <v>2197</v>
      </c>
      <c r="C210" s="246"/>
    </row>
    <row r="211" spans="1:6" ht="40.15" customHeight="1">
      <c r="A211" s="209" t="s">
        <v>1755</v>
      </c>
      <c r="B211" s="224" t="s">
        <v>2198</v>
      </c>
      <c r="C211" s="246"/>
    </row>
    <row r="214" spans="1:6" ht="35.1" customHeight="1">
      <c r="A214" s="27" t="s">
        <v>53</v>
      </c>
      <c r="B214" s="413"/>
      <c r="C214" s="371" t="s">
        <v>65</v>
      </c>
      <c r="D214" s="1357"/>
      <c r="E214" s="1357"/>
      <c r="F214" s="1357"/>
    </row>
    <row r="215" spans="1:6" ht="35.1" customHeight="1">
      <c r="A215" s="27" t="s">
        <v>55</v>
      </c>
      <c r="B215" s="413"/>
      <c r="C215" s="371" t="s">
        <v>66</v>
      </c>
      <c r="D215" s="1357"/>
      <c r="E215" s="1357"/>
      <c r="F215" s="1357"/>
    </row>
    <row r="216" spans="1:6" ht="35.1" customHeight="1">
      <c r="A216" s="26"/>
      <c r="B216" s="26"/>
      <c r="C216" s="489" t="s">
        <v>67</v>
      </c>
      <c r="D216" s="1357"/>
      <c r="E216" s="1357"/>
      <c r="F216" s="1357"/>
    </row>
  </sheetData>
  <mergeCells count="29">
    <mergeCell ref="A12:A16"/>
    <mergeCell ref="A2:C2"/>
    <mergeCell ref="A3:C3"/>
    <mergeCell ref="A4:C4"/>
    <mergeCell ref="A5:C5"/>
    <mergeCell ref="A6:C6"/>
    <mergeCell ref="B119:C119"/>
    <mergeCell ref="A17:A21"/>
    <mergeCell ref="A22:A29"/>
    <mergeCell ref="A31:A37"/>
    <mergeCell ref="A48:A52"/>
    <mergeCell ref="A53:A60"/>
    <mergeCell ref="A61:A67"/>
    <mergeCell ref="A139:A195"/>
    <mergeCell ref="D214:F214"/>
    <mergeCell ref="D215:F215"/>
    <mergeCell ref="D216:F216"/>
    <mergeCell ref="A1:C1"/>
    <mergeCell ref="A121:A122"/>
    <mergeCell ref="A123:A126"/>
    <mergeCell ref="A127:A129"/>
    <mergeCell ref="A130:A132"/>
    <mergeCell ref="A133:A134"/>
    <mergeCell ref="A136:C136"/>
    <mergeCell ref="A69:A76"/>
    <mergeCell ref="A89:A92"/>
    <mergeCell ref="A93:A97"/>
    <mergeCell ref="A98:A104"/>
    <mergeCell ref="A106:A112"/>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17"/>
  <dimension ref="A1:D377"/>
  <sheetViews>
    <sheetView topLeftCell="A328" workbookViewId="0">
      <selection activeCell="C20" sqref="C20"/>
    </sheetView>
  </sheetViews>
  <sheetFormatPr defaultRowHeight="59.25" customHeight="1"/>
  <cols>
    <col min="2" max="2" width="55.5703125" customWidth="1"/>
    <col min="3" max="3" width="45" customWidth="1"/>
    <col min="4" max="4" width="50.140625" customWidth="1"/>
  </cols>
  <sheetData>
    <row r="1" spans="1:4" ht="20.25" customHeight="1">
      <c r="A1" s="1392" t="str">
        <f>'[1]Title '!A1:N1</f>
        <v>Karnataka Power Transmission Corporation Limited</v>
      </c>
      <c r="B1" s="1392"/>
      <c r="C1" s="1392"/>
      <c r="D1" s="1392"/>
    </row>
    <row r="2" spans="1:4" ht="15.75" customHeight="1">
      <c r="A2" s="919" t="str">
        <f>Title!A2</f>
        <v>Bid Enquiry No: KPTCL/2026-27/SS/WORK_INDENT3836</v>
      </c>
      <c r="B2" s="919"/>
      <c r="C2" s="919"/>
      <c r="D2" s="919"/>
    </row>
    <row r="3" spans="1:4" ht="148.5" customHeight="1">
      <c r="A3" s="1376"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376"/>
      <c r="C3" s="1376"/>
      <c r="D3" s="1376"/>
    </row>
    <row r="4" spans="1:4" ht="20.25" customHeight="1">
      <c r="A4" s="1395" t="s">
        <v>2823</v>
      </c>
      <c r="B4" s="1395"/>
      <c r="C4" s="1395"/>
      <c r="D4" s="1395"/>
    </row>
    <row r="5" spans="1:4" ht="15.75">
      <c r="A5" s="1389" t="s">
        <v>1078</v>
      </c>
      <c r="B5" s="1389"/>
      <c r="C5" s="1389"/>
      <c r="D5" s="1389"/>
    </row>
    <row r="6" spans="1:4" ht="15">
      <c r="A6" s="392"/>
      <c r="B6" s="392"/>
      <c r="C6" s="392"/>
      <c r="D6" s="392"/>
    </row>
    <row r="7" spans="1:4" ht="27" customHeight="1">
      <c r="A7" s="1399" t="s">
        <v>2822</v>
      </c>
      <c r="B7" s="1399"/>
      <c r="C7" s="1399"/>
      <c r="D7" s="1399"/>
    </row>
    <row r="8" spans="1:4" ht="25.5" customHeight="1">
      <c r="A8" s="1396" t="s">
        <v>2821</v>
      </c>
      <c r="B8" s="1396"/>
      <c r="C8" s="1396"/>
      <c r="D8" s="1396"/>
    </row>
    <row r="9" spans="1:4" ht="59.25" customHeight="1">
      <c r="A9" s="684"/>
      <c r="B9" s="683" t="s">
        <v>407</v>
      </c>
      <c r="C9" s="1397"/>
      <c r="D9" s="1398"/>
    </row>
    <row r="10" spans="1:4" ht="59.25" customHeight="1">
      <c r="A10" s="674"/>
      <c r="B10" s="674" t="s">
        <v>2820</v>
      </c>
      <c r="C10" s="682" t="s">
        <v>3509</v>
      </c>
      <c r="D10" s="681"/>
    </row>
    <row r="11" spans="1:4" ht="59.25" customHeight="1">
      <c r="A11" s="673">
        <v>1</v>
      </c>
      <c r="B11" s="675" t="s">
        <v>1083</v>
      </c>
      <c r="C11" s="671"/>
      <c r="D11" s="670"/>
    </row>
    <row r="12" spans="1:4" ht="59.25" customHeight="1">
      <c r="A12" s="673"/>
      <c r="B12" s="675" t="s">
        <v>1084</v>
      </c>
      <c r="C12" s="671"/>
      <c r="D12" s="670"/>
    </row>
    <row r="13" spans="1:4" ht="59.25" customHeight="1">
      <c r="A13" s="673"/>
      <c r="B13" s="675" t="s">
        <v>1085</v>
      </c>
      <c r="C13" s="671"/>
      <c r="D13" s="670"/>
    </row>
    <row r="14" spans="1:4" ht="59.25" customHeight="1">
      <c r="A14" s="673"/>
      <c r="B14" s="675" t="s">
        <v>2819</v>
      </c>
      <c r="C14" s="671"/>
      <c r="D14" s="670"/>
    </row>
    <row r="15" spans="1:4" ht="59.25" customHeight="1">
      <c r="A15" s="673"/>
      <c r="B15" s="675" t="s">
        <v>2818</v>
      </c>
      <c r="C15" s="671"/>
      <c r="D15" s="670"/>
    </row>
    <row r="16" spans="1:4" ht="59.25" customHeight="1">
      <c r="A16" s="673"/>
      <c r="B16" s="675" t="s">
        <v>2817</v>
      </c>
      <c r="C16" s="671"/>
      <c r="D16" s="670"/>
    </row>
    <row r="17" spans="1:4" ht="59.25" customHeight="1">
      <c r="A17" s="673"/>
      <c r="B17" s="675" t="s">
        <v>2816</v>
      </c>
      <c r="C17" s="671"/>
      <c r="D17" s="670"/>
    </row>
    <row r="18" spans="1:4" ht="59.25" customHeight="1">
      <c r="A18" s="673"/>
      <c r="B18" s="675" t="s">
        <v>2815</v>
      </c>
      <c r="C18" s="671"/>
      <c r="D18" s="670"/>
    </row>
    <row r="19" spans="1:4" ht="59.25" customHeight="1">
      <c r="A19" s="673"/>
      <c r="B19" s="675" t="s">
        <v>2814</v>
      </c>
      <c r="C19" s="671"/>
      <c r="D19" s="670"/>
    </row>
    <row r="20" spans="1:4" ht="59.25" customHeight="1">
      <c r="A20" s="673"/>
      <c r="B20" s="675" t="s">
        <v>2813</v>
      </c>
      <c r="C20" s="671"/>
      <c r="D20" s="670"/>
    </row>
    <row r="21" spans="1:4" ht="59.25" customHeight="1">
      <c r="A21" s="673"/>
      <c r="B21" s="675" t="s">
        <v>2812</v>
      </c>
      <c r="C21" s="671"/>
      <c r="D21" s="670"/>
    </row>
    <row r="22" spans="1:4" ht="59.25" customHeight="1">
      <c r="A22" s="673"/>
      <c r="B22" s="675" t="s">
        <v>2811</v>
      </c>
      <c r="C22" s="671"/>
      <c r="D22" s="670"/>
    </row>
    <row r="23" spans="1:4" ht="59.25" customHeight="1">
      <c r="A23" s="673"/>
      <c r="B23" s="675" t="s">
        <v>2810</v>
      </c>
      <c r="C23" s="671"/>
      <c r="D23" s="670"/>
    </row>
    <row r="24" spans="1:4" ht="59.25" customHeight="1">
      <c r="A24" s="673"/>
      <c r="B24" s="675" t="s">
        <v>2809</v>
      </c>
      <c r="C24" s="671"/>
      <c r="D24" s="670"/>
    </row>
    <row r="25" spans="1:4" ht="59.25" customHeight="1">
      <c r="A25" s="673"/>
      <c r="B25" s="675" t="s">
        <v>2808</v>
      </c>
      <c r="C25" s="671"/>
      <c r="D25" s="670"/>
    </row>
    <row r="26" spans="1:4" ht="59.25" customHeight="1">
      <c r="A26" s="673"/>
      <c r="B26" s="675" t="s">
        <v>2807</v>
      </c>
      <c r="C26" s="671"/>
      <c r="D26" s="670"/>
    </row>
    <row r="27" spans="1:4" ht="59.25" customHeight="1">
      <c r="A27" s="673"/>
      <c r="B27" s="675" t="s">
        <v>2806</v>
      </c>
      <c r="C27" s="671"/>
      <c r="D27" s="670"/>
    </row>
    <row r="28" spans="1:4" ht="59.25" customHeight="1">
      <c r="A28" s="673"/>
      <c r="B28" s="675" t="s">
        <v>2805</v>
      </c>
      <c r="C28" s="671"/>
      <c r="D28" s="670"/>
    </row>
    <row r="29" spans="1:4" ht="59.25" customHeight="1">
      <c r="A29" s="673">
        <v>2</v>
      </c>
      <c r="B29" s="675" t="s">
        <v>1086</v>
      </c>
      <c r="C29" s="680"/>
      <c r="D29" s="679"/>
    </row>
    <row r="30" spans="1:4" ht="59.25" customHeight="1">
      <c r="A30" s="673"/>
      <c r="B30" s="675" t="s">
        <v>2804</v>
      </c>
      <c r="C30" s="677"/>
      <c r="D30" s="676"/>
    </row>
    <row r="31" spans="1:4" ht="59.25" customHeight="1">
      <c r="A31" s="673"/>
      <c r="B31" s="675" t="s">
        <v>2803</v>
      </c>
      <c r="C31" s="671"/>
      <c r="D31" s="670"/>
    </row>
    <row r="32" spans="1:4" ht="59.25" customHeight="1">
      <c r="A32" s="673"/>
      <c r="B32" s="675" t="s">
        <v>2802</v>
      </c>
      <c r="C32" s="671"/>
      <c r="D32" s="670"/>
    </row>
    <row r="33" spans="1:4" ht="59.25" customHeight="1">
      <c r="A33" s="673"/>
      <c r="B33" s="675" t="s">
        <v>2801</v>
      </c>
      <c r="C33" s="671"/>
      <c r="D33" s="670"/>
    </row>
    <row r="34" spans="1:4" ht="59.25" customHeight="1">
      <c r="A34" s="673"/>
      <c r="B34" s="675" t="s">
        <v>2800</v>
      </c>
      <c r="C34" s="677"/>
      <c r="D34" s="676"/>
    </row>
    <row r="35" spans="1:4" ht="59.25" customHeight="1">
      <c r="A35" s="673"/>
      <c r="B35" s="675" t="s">
        <v>2799</v>
      </c>
      <c r="C35" s="671"/>
      <c r="D35" s="670"/>
    </row>
    <row r="36" spans="1:4" ht="59.25" customHeight="1">
      <c r="A36" s="673"/>
      <c r="B36" s="675" t="s">
        <v>2798</v>
      </c>
      <c r="C36" s="671"/>
      <c r="D36" s="670"/>
    </row>
    <row r="37" spans="1:4" ht="59.25" customHeight="1">
      <c r="A37" s="673"/>
      <c r="B37" s="675" t="s">
        <v>2797</v>
      </c>
      <c r="C37" s="671"/>
      <c r="D37" s="670"/>
    </row>
    <row r="38" spans="1:4" ht="59.25" customHeight="1">
      <c r="A38" s="673"/>
      <c r="B38" s="675" t="s">
        <v>2796</v>
      </c>
      <c r="C38" s="671"/>
      <c r="D38" s="670"/>
    </row>
    <row r="39" spans="1:4" ht="59.25" customHeight="1">
      <c r="A39" s="673"/>
      <c r="B39" s="675" t="s">
        <v>2795</v>
      </c>
      <c r="C39" s="671"/>
      <c r="D39" s="670"/>
    </row>
    <row r="40" spans="1:4" ht="59.25" customHeight="1">
      <c r="A40" s="673"/>
      <c r="B40" s="675" t="s">
        <v>2794</v>
      </c>
      <c r="C40" s="671"/>
      <c r="D40" s="670"/>
    </row>
    <row r="41" spans="1:4" ht="59.25" customHeight="1">
      <c r="A41" s="673"/>
      <c r="B41" s="675" t="s">
        <v>2793</v>
      </c>
      <c r="C41" s="671"/>
      <c r="D41" s="670"/>
    </row>
    <row r="42" spans="1:4" ht="59.25" customHeight="1">
      <c r="A42" s="673"/>
      <c r="B42" s="675" t="s">
        <v>2792</v>
      </c>
      <c r="C42" s="671"/>
      <c r="D42" s="670"/>
    </row>
    <row r="43" spans="1:4" ht="59.25" customHeight="1">
      <c r="A43" s="673"/>
      <c r="B43" s="675" t="s">
        <v>2791</v>
      </c>
      <c r="C43" s="671"/>
      <c r="D43" s="670"/>
    </row>
    <row r="44" spans="1:4" ht="59.25" customHeight="1">
      <c r="A44" s="673"/>
      <c r="B44" s="675" t="s">
        <v>2790</v>
      </c>
      <c r="C44" s="671"/>
      <c r="D44" s="670"/>
    </row>
    <row r="45" spans="1:4" ht="59.25" customHeight="1">
      <c r="A45" s="673"/>
      <c r="B45" s="675" t="s">
        <v>2789</v>
      </c>
      <c r="C45" s="671"/>
      <c r="D45" s="670"/>
    </row>
    <row r="46" spans="1:4" ht="59.25" customHeight="1">
      <c r="A46" s="673"/>
      <c r="B46" s="675" t="s">
        <v>2788</v>
      </c>
      <c r="C46" s="671"/>
      <c r="D46" s="670"/>
    </row>
    <row r="47" spans="1:4" ht="59.25" customHeight="1">
      <c r="A47" s="673"/>
      <c r="B47" s="675" t="s">
        <v>2787</v>
      </c>
      <c r="C47" s="671"/>
      <c r="D47" s="670"/>
    </row>
    <row r="48" spans="1:4" ht="59.25" customHeight="1">
      <c r="A48" s="673"/>
      <c r="B48" s="675" t="s">
        <v>2786</v>
      </c>
      <c r="C48" s="671"/>
      <c r="D48" s="670"/>
    </row>
    <row r="49" spans="1:4" ht="59.25" customHeight="1">
      <c r="A49" s="673"/>
      <c r="B49" s="675" t="s">
        <v>2785</v>
      </c>
      <c r="C49" s="671"/>
      <c r="D49" s="670"/>
    </row>
    <row r="50" spans="1:4" ht="59.25" customHeight="1">
      <c r="A50" s="673"/>
      <c r="B50" s="675" t="s">
        <v>2784</v>
      </c>
      <c r="C50" s="671"/>
      <c r="D50" s="670"/>
    </row>
    <row r="51" spans="1:4" ht="59.25" customHeight="1">
      <c r="A51" s="673"/>
      <c r="B51" s="675" t="s">
        <v>2783</v>
      </c>
      <c r="C51" s="671"/>
      <c r="D51" s="670"/>
    </row>
    <row r="52" spans="1:4" ht="59.25" customHeight="1">
      <c r="A52" s="673"/>
      <c r="B52" s="675" t="s">
        <v>2782</v>
      </c>
      <c r="C52" s="671"/>
      <c r="D52" s="670"/>
    </row>
    <row r="53" spans="1:4" ht="59.25" customHeight="1">
      <c r="A53" s="673"/>
      <c r="B53" s="675" t="s">
        <v>2781</v>
      </c>
      <c r="C53" s="671"/>
      <c r="D53" s="670"/>
    </row>
    <row r="54" spans="1:4" ht="59.25" customHeight="1">
      <c r="A54" s="673"/>
      <c r="B54" s="675" t="s">
        <v>2780</v>
      </c>
      <c r="C54" s="671"/>
      <c r="D54" s="670"/>
    </row>
    <row r="55" spans="1:4" ht="59.25" customHeight="1">
      <c r="A55" s="673"/>
      <c r="B55" s="675" t="s">
        <v>2779</v>
      </c>
      <c r="C55" s="671"/>
      <c r="D55" s="670"/>
    </row>
    <row r="56" spans="1:4" ht="59.25" customHeight="1">
      <c r="A56" s="673"/>
      <c r="B56" s="675" t="s">
        <v>2778</v>
      </c>
      <c r="C56" s="671"/>
      <c r="D56" s="670"/>
    </row>
    <row r="57" spans="1:4" ht="59.25" customHeight="1">
      <c r="A57" s="673"/>
      <c r="B57" s="675" t="s">
        <v>2777</v>
      </c>
      <c r="C57" s="671"/>
      <c r="D57" s="670"/>
    </row>
    <row r="58" spans="1:4" ht="59.25" customHeight="1">
      <c r="A58" s="673"/>
      <c r="B58" s="675" t="s">
        <v>2776</v>
      </c>
      <c r="C58" s="671"/>
      <c r="D58" s="670"/>
    </row>
    <row r="59" spans="1:4" ht="59.25" customHeight="1">
      <c r="A59" s="673"/>
      <c r="B59" s="675" t="s">
        <v>2775</v>
      </c>
      <c r="C59" s="671"/>
      <c r="D59" s="670"/>
    </row>
    <row r="60" spans="1:4" ht="59.25" customHeight="1">
      <c r="A60" s="673"/>
      <c r="B60" s="675" t="s">
        <v>2774</v>
      </c>
      <c r="C60" s="671"/>
      <c r="D60" s="670"/>
    </row>
    <row r="61" spans="1:4" ht="59.25" customHeight="1">
      <c r="A61" s="673"/>
      <c r="B61" s="675" t="s">
        <v>2773</v>
      </c>
      <c r="C61" s="671"/>
      <c r="D61" s="670"/>
    </row>
    <row r="62" spans="1:4" ht="59.25" customHeight="1">
      <c r="A62" s="673"/>
      <c r="B62" s="675" t="s">
        <v>2772</v>
      </c>
      <c r="C62" s="671"/>
      <c r="D62" s="670"/>
    </row>
    <row r="63" spans="1:4" ht="59.25" customHeight="1">
      <c r="A63" s="673"/>
      <c r="B63" s="675" t="s">
        <v>2771</v>
      </c>
      <c r="C63" s="671"/>
      <c r="D63" s="670"/>
    </row>
    <row r="64" spans="1:4" ht="59.25" customHeight="1">
      <c r="A64" s="673"/>
      <c r="B64" s="675" t="s">
        <v>2770</v>
      </c>
      <c r="C64" s="677"/>
      <c r="D64" s="676"/>
    </row>
    <row r="65" spans="1:4" ht="59.25" customHeight="1">
      <c r="A65" s="673"/>
      <c r="B65" s="675" t="s">
        <v>2769</v>
      </c>
      <c r="C65" s="671"/>
      <c r="D65" s="670"/>
    </row>
    <row r="66" spans="1:4" ht="59.25" customHeight="1">
      <c r="A66" s="673"/>
      <c r="B66" s="675" t="s">
        <v>2768</v>
      </c>
      <c r="C66" s="671"/>
      <c r="D66" s="670"/>
    </row>
    <row r="67" spans="1:4" ht="59.25" customHeight="1">
      <c r="A67" s="673"/>
      <c r="B67" s="675" t="s">
        <v>2767</v>
      </c>
      <c r="C67" s="671"/>
      <c r="D67" s="670"/>
    </row>
    <row r="68" spans="1:4" ht="59.25" customHeight="1">
      <c r="A68" s="673"/>
      <c r="B68" s="675" t="s">
        <v>2766</v>
      </c>
      <c r="C68" s="671"/>
      <c r="D68" s="670"/>
    </row>
    <row r="69" spans="1:4" ht="59.25" customHeight="1">
      <c r="A69" s="673"/>
      <c r="B69" s="675" t="s">
        <v>2765</v>
      </c>
      <c r="C69" s="671"/>
      <c r="D69" s="670"/>
    </row>
    <row r="70" spans="1:4" ht="59.25" customHeight="1">
      <c r="A70" s="673"/>
      <c r="B70" s="675" t="s">
        <v>2764</v>
      </c>
      <c r="C70" s="671"/>
      <c r="D70" s="670"/>
    </row>
    <row r="71" spans="1:4" ht="59.25" customHeight="1">
      <c r="A71" s="673"/>
      <c r="B71" s="675" t="s">
        <v>2763</v>
      </c>
      <c r="C71" s="671"/>
      <c r="D71" s="670"/>
    </row>
    <row r="72" spans="1:4" ht="59.25" customHeight="1">
      <c r="A72" s="673">
        <v>3</v>
      </c>
      <c r="B72" s="675" t="s">
        <v>2762</v>
      </c>
      <c r="C72" s="680"/>
      <c r="D72" s="679"/>
    </row>
    <row r="73" spans="1:4" ht="59.25" customHeight="1">
      <c r="A73" s="673"/>
      <c r="B73" s="675" t="s">
        <v>2761</v>
      </c>
      <c r="C73" s="677"/>
      <c r="D73" s="676"/>
    </row>
    <row r="74" spans="1:4" ht="59.25" customHeight="1">
      <c r="A74" s="673"/>
      <c r="B74" s="675" t="s">
        <v>2760</v>
      </c>
      <c r="C74" s="671"/>
      <c r="D74" s="670"/>
    </row>
    <row r="75" spans="1:4" ht="59.25" customHeight="1">
      <c r="A75" s="673"/>
      <c r="B75" s="675" t="s">
        <v>2759</v>
      </c>
      <c r="C75" s="671"/>
      <c r="D75" s="670"/>
    </row>
    <row r="76" spans="1:4" ht="59.25" customHeight="1">
      <c r="A76" s="673"/>
      <c r="B76" s="675" t="s">
        <v>2758</v>
      </c>
      <c r="C76" s="677"/>
      <c r="D76" s="676"/>
    </row>
    <row r="77" spans="1:4" ht="59.25" customHeight="1">
      <c r="A77" s="673"/>
      <c r="B77" s="675" t="s">
        <v>2757</v>
      </c>
      <c r="C77" s="671"/>
      <c r="D77" s="670"/>
    </row>
    <row r="78" spans="1:4" ht="59.25" customHeight="1">
      <c r="A78" s="673"/>
      <c r="B78" s="675" t="s">
        <v>2756</v>
      </c>
      <c r="C78" s="671"/>
      <c r="D78" s="670"/>
    </row>
    <row r="79" spans="1:4" ht="59.25" customHeight="1">
      <c r="A79" s="673"/>
      <c r="B79" s="675" t="s">
        <v>2755</v>
      </c>
      <c r="C79" s="671"/>
      <c r="D79" s="670"/>
    </row>
    <row r="80" spans="1:4" ht="59.25" customHeight="1">
      <c r="A80" s="673"/>
      <c r="B80" s="675" t="s">
        <v>2754</v>
      </c>
      <c r="C80" s="671"/>
      <c r="D80" s="670"/>
    </row>
    <row r="81" spans="1:4" ht="59.25" customHeight="1">
      <c r="A81" s="673"/>
      <c r="B81" s="675" t="s">
        <v>2753</v>
      </c>
      <c r="C81" s="677"/>
      <c r="D81" s="676"/>
    </row>
    <row r="82" spans="1:4" ht="59.25" customHeight="1">
      <c r="A82" s="673"/>
      <c r="B82" s="675" t="s">
        <v>2752</v>
      </c>
      <c r="C82" s="671"/>
      <c r="D82" s="670"/>
    </row>
    <row r="83" spans="1:4" ht="59.25" customHeight="1">
      <c r="A83" s="673"/>
      <c r="B83" s="675" t="s">
        <v>2751</v>
      </c>
      <c r="C83" s="671"/>
      <c r="D83" s="670"/>
    </row>
    <row r="84" spans="1:4" ht="59.25" customHeight="1">
      <c r="A84" s="673">
        <v>4</v>
      </c>
      <c r="B84" s="675" t="s">
        <v>1087</v>
      </c>
      <c r="C84" s="680"/>
      <c r="D84" s="679"/>
    </row>
    <row r="85" spans="1:4" ht="59.25" customHeight="1">
      <c r="A85" s="673"/>
      <c r="B85" s="675" t="s">
        <v>2750</v>
      </c>
      <c r="C85" s="677"/>
      <c r="D85" s="676"/>
    </row>
    <row r="86" spans="1:4" ht="59.25" customHeight="1">
      <c r="A86" s="673"/>
      <c r="B86" s="675" t="s">
        <v>2710</v>
      </c>
      <c r="C86" s="671"/>
      <c r="D86" s="670"/>
    </row>
    <row r="87" spans="1:4" ht="59.25" customHeight="1">
      <c r="A87" s="673"/>
      <c r="B87" s="675" t="s">
        <v>2709</v>
      </c>
      <c r="C87" s="671"/>
      <c r="D87" s="670"/>
    </row>
    <row r="88" spans="1:4" ht="59.25" customHeight="1">
      <c r="A88" s="673"/>
      <c r="B88" s="675" t="s">
        <v>2749</v>
      </c>
      <c r="C88" s="671"/>
      <c r="D88" s="670"/>
    </row>
    <row r="89" spans="1:4" ht="59.25" customHeight="1">
      <c r="A89" s="673"/>
      <c r="B89" s="675" t="s">
        <v>2748</v>
      </c>
      <c r="C89" s="677"/>
      <c r="D89" s="676"/>
    </row>
    <row r="90" spans="1:4" ht="59.25" customHeight="1">
      <c r="A90" s="673"/>
      <c r="B90" s="675" t="s">
        <v>2747</v>
      </c>
      <c r="C90" s="671"/>
      <c r="D90" s="670"/>
    </row>
    <row r="91" spans="1:4" ht="59.25" customHeight="1">
      <c r="A91" s="673"/>
      <c r="B91" s="675" t="s">
        <v>2746</v>
      </c>
      <c r="C91" s="671"/>
      <c r="D91" s="670"/>
    </row>
    <row r="92" spans="1:4" ht="59.25" customHeight="1">
      <c r="A92" s="673">
        <v>4.0999999999999996</v>
      </c>
      <c r="B92" s="675" t="s">
        <v>2745</v>
      </c>
      <c r="C92" s="680"/>
      <c r="D92" s="679"/>
    </row>
    <row r="93" spans="1:4" ht="59.25" customHeight="1">
      <c r="A93" s="673"/>
      <c r="B93" s="675" t="s">
        <v>2744</v>
      </c>
      <c r="C93" s="671"/>
      <c r="D93" s="670"/>
    </row>
    <row r="94" spans="1:4" ht="59.25" customHeight="1">
      <c r="A94" s="673"/>
      <c r="B94" s="675" t="s">
        <v>2743</v>
      </c>
      <c r="C94" s="677"/>
      <c r="D94" s="676"/>
    </row>
    <row r="95" spans="1:4" ht="59.25" customHeight="1">
      <c r="A95" s="673"/>
      <c r="B95" s="675" t="s">
        <v>2710</v>
      </c>
      <c r="C95" s="671"/>
      <c r="D95" s="670"/>
    </row>
    <row r="96" spans="1:4" ht="59.25" customHeight="1">
      <c r="A96" s="673"/>
      <c r="B96" s="675" t="s">
        <v>2709</v>
      </c>
      <c r="C96" s="671"/>
      <c r="D96" s="670"/>
    </row>
    <row r="97" spans="1:4" ht="59.25" customHeight="1">
      <c r="A97" s="673"/>
      <c r="B97" s="675" t="s">
        <v>2742</v>
      </c>
      <c r="C97" s="677"/>
      <c r="D97" s="676"/>
    </row>
    <row r="98" spans="1:4" ht="59.25" customHeight="1">
      <c r="A98" s="673"/>
      <c r="B98" s="675" t="s">
        <v>2741</v>
      </c>
      <c r="C98" s="671"/>
      <c r="D98" s="670"/>
    </row>
    <row r="99" spans="1:4" ht="59.25" customHeight="1">
      <c r="A99" s="673"/>
      <c r="B99" s="675" t="s">
        <v>2740</v>
      </c>
      <c r="C99" s="671"/>
      <c r="D99" s="670"/>
    </row>
    <row r="100" spans="1:4" ht="59.25" customHeight="1">
      <c r="A100" s="673"/>
      <c r="B100" s="675" t="s">
        <v>2739</v>
      </c>
      <c r="C100" s="671"/>
      <c r="D100" s="670"/>
    </row>
    <row r="101" spans="1:4" ht="59.25" customHeight="1">
      <c r="A101" s="673"/>
      <c r="B101" s="675" t="s">
        <v>2738</v>
      </c>
      <c r="C101" s="671"/>
      <c r="D101" s="670"/>
    </row>
    <row r="102" spans="1:4" ht="59.25" customHeight="1">
      <c r="A102" s="673"/>
      <c r="B102" s="675" t="s">
        <v>2737</v>
      </c>
      <c r="C102" s="671"/>
      <c r="D102" s="670"/>
    </row>
    <row r="103" spans="1:4" ht="59.25" customHeight="1">
      <c r="A103" s="673"/>
      <c r="B103" s="675" t="s">
        <v>2736</v>
      </c>
      <c r="C103" s="671"/>
      <c r="D103" s="670"/>
    </row>
    <row r="104" spans="1:4" ht="59.25" customHeight="1">
      <c r="A104" s="673"/>
      <c r="B104" s="675" t="s">
        <v>2735</v>
      </c>
      <c r="C104" s="671"/>
      <c r="D104" s="670"/>
    </row>
    <row r="105" spans="1:4" ht="59.25" customHeight="1">
      <c r="A105" s="673"/>
      <c r="B105" s="675" t="s">
        <v>2734</v>
      </c>
      <c r="C105" s="671"/>
      <c r="D105" s="670"/>
    </row>
    <row r="106" spans="1:4" ht="59.25" customHeight="1">
      <c r="A106" s="673"/>
      <c r="B106" s="675" t="s">
        <v>2733</v>
      </c>
      <c r="C106" s="677"/>
      <c r="D106" s="676"/>
    </row>
    <row r="107" spans="1:4" ht="59.25" customHeight="1">
      <c r="A107" s="673"/>
      <c r="B107" s="675" t="s">
        <v>2732</v>
      </c>
      <c r="C107" s="671"/>
      <c r="D107" s="670"/>
    </row>
    <row r="108" spans="1:4" ht="59.25" customHeight="1">
      <c r="A108" s="673"/>
      <c r="B108" s="675" t="s">
        <v>2731</v>
      </c>
      <c r="C108" s="671"/>
      <c r="D108" s="670"/>
    </row>
    <row r="109" spans="1:4" ht="59.25" customHeight="1">
      <c r="A109" s="673"/>
      <c r="B109" s="675" t="s">
        <v>2730</v>
      </c>
      <c r="C109" s="677"/>
      <c r="D109" s="676"/>
    </row>
    <row r="110" spans="1:4" ht="59.25" customHeight="1">
      <c r="A110" s="673"/>
      <c r="B110" s="675" t="s">
        <v>2729</v>
      </c>
      <c r="C110" s="671"/>
      <c r="D110" s="670"/>
    </row>
    <row r="111" spans="1:4" ht="59.25" customHeight="1">
      <c r="A111" s="673"/>
      <c r="B111" s="675" t="s">
        <v>2728</v>
      </c>
      <c r="C111" s="671"/>
      <c r="D111" s="670"/>
    </row>
    <row r="112" spans="1:4" ht="59.25" customHeight="1">
      <c r="A112" s="673"/>
      <c r="B112" s="675" t="s">
        <v>2727</v>
      </c>
      <c r="C112" s="671"/>
      <c r="D112" s="670"/>
    </row>
    <row r="113" spans="1:4" ht="59.25" customHeight="1">
      <c r="A113" s="673"/>
      <c r="B113" s="675" t="s">
        <v>2726</v>
      </c>
      <c r="C113" s="671"/>
      <c r="D113" s="670"/>
    </row>
    <row r="114" spans="1:4" ht="59.25" customHeight="1">
      <c r="A114" s="673"/>
      <c r="B114" s="675" t="s">
        <v>2725</v>
      </c>
      <c r="C114" s="671"/>
      <c r="D114" s="670"/>
    </row>
    <row r="115" spans="1:4" ht="59.25" customHeight="1">
      <c r="A115" s="673"/>
      <c r="B115" s="675" t="s">
        <v>2724</v>
      </c>
      <c r="C115" s="677"/>
      <c r="D115" s="676"/>
    </row>
    <row r="116" spans="1:4" ht="59.25" customHeight="1">
      <c r="A116" s="673"/>
      <c r="B116" s="675" t="s">
        <v>2723</v>
      </c>
      <c r="C116" s="671"/>
      <c r="D116" s="670"/>
    </row>
    <row r="117" spans="1:4" ht="59.25" customHeight="1">
      <c r="A117" s="673"/>
      <c r="B117" s="675" t="s">
        <v>2722</v>
      </c>
      <c r="C117" s="671"/>
      <c r="D117" s="670"/>
    </row>
    <row r="118" spans="1:4" ht="59.25" customHeight="1">
      <c r="A118" s="673"/>
      <c r="B118" s="675" t="s">
        <v>2721</v>
      </c>
      <c r="C118" s="671"/>
      <c r="D118" s="670"/>
    </row>
    <row r="119" spans="1:4" ht="59.25" customHeight="1">
      <c r="A119" s="673"/>
      <c r="B119" s="675" t="s">
        <v>2720</v>
      </c>
      <c r="C119" s="671"/>
      <c r="D119" s="670"/>
    </row>
    <row r="120" spans="1:4" ht="59.25" customHeight="1">
      <c r="A120" s="673"/>
      <c r="B120" s="675" t="s">
        <v>2719</v>
      </c>
      <c r="C120" s="671"/>
      <c r="D120" s="670"/>
    </row>
    <row r="121" spans="1:4" ht="59.25" customHeight="1">
      <c r="A121" s="673"/>
      <c r="B121" s="675" t="s">
        <v>2718</v>
      </c>
      <c r="C121" s="677"/>
      <c r="D121" s="676"/>
    </row>
    <row r="122" spans="1:4" ht="59.25" customHeight="1">
      <c r="A122" s="673"/>
      <c r="B122" s="675" t="s">
        <v>2717</v>
      </c>
      <c r="C122" s="671"/>
      <c r="D122" s="670"/>
    </row>
    <row r="123" spans="1:4" ht="59.25" customHeight="1">
      <c r="A123" s="673"/>
      <c r="B123" s="675" t="s">
        <v>2716</v>
      </c>
      <c r="C123" s="671"/>
      <c r="D123" s="670"/>
    </row>
    <row r="124" spans="1:4" ht="59.25" customHeight="1">
      <c r="A124" s="673"/>
      <c r="B124" s="675" t="s">
        <v>2715</v>
      </c>
      <c r="C124" s="671"/>
      <c r="D124" s="670"/>
    </row>
    <row r="125" spans="1:4" ht="59.25" customHeight="1">
      <c r="A125" s="673"/>
      <c r="B125" s="675" t="s">
        <v>2714</v>
      </c>
      <c r="C125" s="671"/>
      <c r="D125" s="670"/>
    </row>
    <row r="126" spans="1:4" ht="59.25" customHeight="1">
      <c r="A126" s="673"/>
      <c r="B126" s="675" t="s">
        <v>2713</v>
      </c>
      <c r="C126" s="671"/>
      <c r="D126" s="670"/>
    </row>
    <row r="127" spans="1:4" ht="59.25" customHeight="1">
      <c r="A127" s="673"/>
      <c r="B127" s="675" t="s">
        <v>2712</v>
      </c>
      <c r="C127" s="671"/>
      <c r="D127" s="670"/>
    </row>
    <row r="128" spans="1:4" ht="59.25" customHeight="1">
      <c r="A128" s="673"/>
      <c r="B128" s="675" t="s">
        <v>2711</v>
      </c>
      <c r="C128" s="677"/>
      <c r="D128" s="676"/>
    </row>
    <row r="129" spans="1:4" ht="59.25" customHeight="1">
      <c r="A129" s="673"/>
      <c r="B129" s="675" t="s">
        <v>2710</v>
      </c>
      <c r="C129" s="671"/>
      <c r="D129" s="670"/>
    </row>
    <row r="130" spans="1:4" ht="59.25" customHeight="1">
      <c r="A130" s="673"/>
      <c r="B130" s="675" t="s">
        <v>2709</v>
      </c>
      <c r="C130" s="671"/>
      <c r="D130" s="670"/>
    </row>
    <row r="131" spans="1:4" ht="59.25" customHeight="1">
      <c r="A131" s="673"/>
      <c r="B131" s="675" t="s">
        <v>2708</v>
      </c>
      <c r="C131" s="671"/>
      <c r="D131" s="670"/>
    </row>
    <row r="132" spans="1:4" ht="59.25" customHeight="1">
      <c r="A132" s="673">
        <v>4.2</v>
      </c>
      <c r="B132" s="675" t="s">
        <v>2707</v>
      </c>
      <c r="C132" s="680"/>
      <c r="D132" s="679"/>
    </row>
    <row r="133" spans="1:4" ht="59.25" customHeight="1">
      <c r="A133" s="673"/>
      <c r="B133" s="675" t="s">
        <v>2706</v>
      </c>
      <c r="C133" s="671"/>
      <c r="D133" s="670"/>
    </row>
    <row r="134" spans="1:4" ht="59.25" customHeight="1">
      <c r="A134" s="673"/>
      <c r="B134" s="675" t="s">
        <v>2705</v>
      </c>
      <c r="C134" s="671"/>
      <c r="D134" s="670"/>
    </row>
    <row r="135" spans="1:4" ht="59.25" customHeight="1">
      <c r="A135" s="673"/>
      <c r="B135" s="675" t="s">
        <v>2704</v>
      </c>
      <c r="C135" s="671"/>
      <c r="D135" s="670"/>
    </row>
    <row r="136" spans="1:4" ht="59.25" customHeight="1">
      <c r="A136" s="673"/>
      <c r="B136" s="675" t="s">
        <v>2703</v>
      </c>
      <c r="C136" s="671"/>
      <c r="D136" s="670"/>
    </row>
    <row r="137" spans="1:4" ht="59.25" customHeight="1">
      <c r="A137" s="673"/>
      <c r="B137" s="675" t="s">
        <v>2702</v>
      </c>
      <c r="C137" s="671"/>
      <c r="D137" s="670"/>
    </row>
    <row r="138" spans="1:4" ht="59.25" customHeight="1">
      <c r="A138" s="673"/>
      <c r="B138" s="675" t="s">
        <v>2701</v>
      </c>
      <c r="C138" s="671"/>
      <c r="D138" s="670"/>
    </row>
    <row r="139" spans="1:4" ht="59.25" customHeight="1">
      <c r="A139" s="673"/>
      <c r="B139" s="675" t="s">
        <v>2700</v>
      </c>
      <c r="C139" s="671"/>
      <c r="D139" s="670"/>
    </row>
    <row r="140" spans="1:4" ht="59.25" customHeight="1">
      <c r="A140" s="673"/>
      <c r="B140" s="675" t="s">
        <v>2699</v>
      </c>
      <c r="C140" s="677"/>
      <c r="D140" s="676"/>
    </row>
    <row r="141" spans="1:4" ht="59.25" customHeight="1">
      <c r="A141" s="673"/>
      <c r="B141" s="675" t="s">
        <v>2697</v>
      </c>
      <c r="C141" s="671"/>
      <c r="D141" s="670"/>
    </row>
    <row r="142" spans="1:4" ht="59.25" customHeight="1">
      <c r="A142" s="673"/>
      <c r="B142" s="675" t="s">
        <v>2696</v>
      </c>
      <c r="C142" s="671"/>
      <c r="D142" s="670"/>
    </row>
    <row r="143" spans="1:4" ht="59.25" customHeight="1">
      <c r="A143" s="673"/>
      <c r="B143" s="675" t="s">
        <v>2695</v>
      </c>
      <c r="C143" s="671"/>
      <c r="D143" s="670"/>
    </row>
    <row r="144" spans="1:4" ht="59.25" customHeight="1">
      <c r="A144" s="673"/>
      <c r="B144" s="675" t="s">
        <v>2694</v>
      </c>
      <c r="C144" s="671"/>
      <c r="D144" s="670"/>
    </row>
    <row r="145" spans="1:4" ht="59.25" customHeight="1">
      <c r="A145" s="673"/>
      <c r="B145" s="675" t="s">
        <v>2693</v>
      </c>
      <c r="C145" s="671"/>
      <c r="D145" s="670"/>
    </row>
    <row r="146" spans="1:4" ht="59.25" customHeight="1">
      <c r="A146" s="673"/>
      <c r="B146" s="675" t="s">
        <v>2698</v>
      </c>
      <c r="C146" s="677"/>
      <c r="D146" s="676"/>
    </row>
    <row r="147" spans="1:4" ht="59.25" customHeight="1">
      <c r="A147" s="673"/>
      <c r="B147" s="675" t="s">
        <v>2697</v>
      </c>
      <c r="C147" s="671"/>
      <c r="D147" s="670"/>
    </row>
    <row r="148" spans="1:4" ht="59.25" customHeight="1">
      <c r="A148" s="673"/>
      <c r="B148" s="675" t="s">
        <v>2696</v>
      </c>
      <c r="C148" s="671"/>
      <c r="D148" s="670"/>
    </row>
    <row r="149" spans="1:4" ht="59.25" customHeight="1">
      <c r="A149" s="673"/>
      <c r="B149" s="675" t="s">
        <v>2695</v>
      </c>
      <c r="C149" s="671"/>
      <c r="D149" s="670"/>
    </row>
    <row r="150" spans="1:4" ht="59.25" customHeight="1">
      <c r="A150" s="673"/>
      <c r="B150" s="675" t="s">
        <v>2694</v>
      </c>
      <c r="C150" s="671"/>
      <c r="D150" s="670"/>
    </row>
    <row r="151" spans="1:4" ht="59.25" customHeight="1">
      <c r="A151" s="673"/>
      <c r="B151" s="675" t="s">
        <v>2693</v>
      </c>
      <c r="C151" s="671"/>
      <c r="D151" s="670"/>
    </row>
    <row r="152" spans="1:4" ht="59.25" customHeight="1">
      <c r="A152" s="673">
        <v>4.3</v>
      </c>
      <c r="B152" s="675" t="s">
        <v>2692</v>
      </c>
      <c r="C152" s="680"/>
      <c r="D152" s="679"/>
    </row>
    <row r="153" spans="1:4" ht="59.25" customHeight="1">
      <c r="A153" s="673"/>
      <c r="B153" s="675" t="s">
        <v>2691</v>
      </c>
      <c r="C153" s="671"/>
      <c r="D153" s="670"/>
    </row>
    <row r="154" spans="1:4" ht="59.25" customHeight="1">
      <c r="A154" s="673"/>
      <c r="B154" s="675" t="s">
        <v>2690</v>
      </c>
      <c r="C154" s="671"/>
      <c r="D154" s="670"/>
    </row>
    <row r="155" spans="1:4" ht="59.25" customHeight="1">
      <c r="A155" s="673"/>
      <c r="B155" s="675" t="s">
        <v>2689</v>
      </c>
      <c r="C155" s="671"/>
      <c r="D155" s="670"/>
    </row>
    <row r="156" spans="1:4" ht="59.25" customHeight="1">
      <c r="A156" s="673">
        <v>5</v>
      </c>
      <c r="B156" s="678" t="s">
        <v>2688</v>
      </c>
      <c r="C156" s="680"/>
      <c r="D156" s="679"/>
    </row>
    <row r="157" spans="1:4" ht="59.25" customHeight="1">
      <c r="A157" s="673">
        <v>5.0999999999999996</v>
      </c>
      <c r="B157" s="675" t="s">
        <v>2687</v>
      </c>
      <c r="C157" s="680"/>
      <c r="D157" s="679"/>
    </row>
    <row r="158" spans="1:4" ht="59.25" customHeight="1">
      <c r="A158" s="673"/>
      <c r="B158" s="675" t="s">
        <v>2686</v>
      </c>
      <c r="C158" s="671"/>
      <c r="D158" s="670"/>
    </row>
    <row r="159" spans="1:4" ht="59.25" customHeight="1">
      <c r="A159" s="673"/>
      <c r="B159" s="675" t="s">
        <v>2685</v>
      </c>
      <c r="C159" s="671"/>
      <c r="D159" s="670"/>
    </row>
    <row r="160" spans="1:4" ht="59.25" customHeight="1">
      <c r="A160" s="673"/>
      <c r="B160" s="675" t="s">
        <v>2684</v>
      </c>
      <c r="C160" s="671"/>
      <c r="D160" s="670"/>
    </row>
    <row r="161" spans="1:4" ht="59.25" customHeight="1">
      <c r="A161" s="673"/>
      <c r="B161" s="675" t="s">
        <v>2683</v>
      </c>
      <c r="C161" s="671"/>
      <c r="D161" s="670"/>
    </row>
    <row r="162" spans="1:4" ht="59.25" customHeight="1">
      <c r="A162" s="673"/>
      <c r="B162" s="675" t="s">
        <v>2682</v>
      </c>
      <c r="C162" s="671"/>
      <c r="D162" s="670"/>
    </row>
    <row r="163" spans="1:4" ht="59.25" customHeight="1">
      <c r="A163" s="673"/>
      <c r="B163" s="675" t="s">
        <v>2681</v>
      </c>
      <c r="C163" s="671"/>
      <c r="D163" s="670"/>
    </row>
    <row r="164" spans="1:4" ht="59.25" customHeight="1">
      <c r="A164" s="673"/>
      <c r="B164" s="675" t="s">
        <v>2680</v>
      </c>
      <c r="C164" s="671"/>
      <c r="D164" s="670"/>
    </row>
    <row r="165" spans="1:4" ht="59.25" customHeight="1">
      <c r="A165" s="673"/>
      <c r="B165" s="675" t="s">
        <v>2679</v>
      </c>
      <c r="C165" s="671"/>
      <c r="D165" s="670"/>
    </row>
    <row r="166" spans="1:4" ht="59.25" customHeight="1">
      <c r="A166" s="673"/>
      <c r="B166" s="675" t="s">
        <v>2678</v>
      </c>
      <c r="C166" s="671"/>
      <c r="D166" s="670"/>
    </row>
    <row r="167" spans="1:4" ht="59.25" customHeight="1">
      <c r="A167" s="673"/>
      <c r="B167" s="675" t="s">
        <v>2677</v>
      </c>
      <c r="C167" s="677"/>
      <c r="D167" s="676"/>
    </row>
    <row r="168" spans="1:4" ht="59.25" customHeight="1">
      <c r="A168" s="673"/>
      <c r="B168" s="675" t="s">
        <v>2676</v>
      </c>
      <c r="C168" s="671"/>
      <c r="D168" s="670"/>
    </row>
    <row r="169" spans="1:4" ht="59.25" customHeight="1">
      <c r="A169" s="673"/>
      <c r="B169" s="675" t="s">
        <v>2675</v>
      </c>
      <c r="C169" s="671"/>
      <c r="D169" s="670"/>
    </row>
    <row r="170" spans="1:4" ht="59.25" customHeight="1">
      <c r="A170" s="673"/>
      <c r="B170" s="675" t="s">
        <v>2674</v>
      </c>
      <c r="C170" s="671"/>
      <c r="D170" s="670"/>
    </row>
    <row r="171" spans="1:4" ht="59.25" customHeight="1">
      <c r="A171" s="673"/>
      <c r="B171" s="675" t="s">
        <v>2673</v>
      </c>
      <c r="C171" s="671"/>
      <c r="D171" s="670"/>
    </row>
    <row r="172" spans="1:4" ht="59.25" customHeight="1">
      <c r="A172" s="673"/>
      <c r="B172" s="675" t="s">
        <v>2672</v>
      </c>
      <c r="C172" s="677"/>
      <c r="D172" s="676"/>
    </row>
    <row r="173" spans="1:4" ht="59.25" customHeight="1">
      <c r="A173" s="673"/>
      <c r="B173" s="675" t="s">
        <v>2671</v>
      </c>
      <c r="C173" s="671"/>
      <c r="D173" s="670"/>
    </row>
    <row r="174" spans="1:4" ht="59.25" customHeight="1">
      <c r="A174" s="673"/>
      <c r="B174" s="675" t="s">
        <v>2670</v>
      </c>
      <c r="C174" s="671"/>
      <c r="D174" s="670"/>
    </row>
    <row r="175" spans="1:4" ht="59.25" customHeight="1">
      <c r="A175" s="673"/>
      <c r="B175" s="675" t="s">
        <v>2669</v>
      </c>
      <c r="C175" s="671"/>
      <c r="D175" s="670"/>
    </row>
    <row r="176" spans="1:4" ht="59.25" customHeight="1">
      <c r="A176" s="673"/>
      <c r="B176" s="675" t="s">
        <v>2668</v>
      </c>
      <c r="C176" s="671"/>
      <c r="D176" s="670"/>
    </row>
    <row r="177" spans="1:4" ht="59.25" customHeight="1">
      <c r="A177" s="673"/>
      <c r="B177" s="675" t="s">
        <v>2667</v>
      </c>
      <c r="C177" s="671"/>
      <c r="D177" s="670"/>
    </row>
    <row r="178" spans="1:4" ht="59.25" customHeight="1">
      <c r="A178" s="673"/>
      <c r="B178" s="675" t="s">
        <v>2666</v>
      </c>
      <c r="C178" s="671"/>
      <c r="D178" s="670"/>
    </row>
    <row r="179" spans="1:4" ht="59.25" customHeight="1">
      <c r="A179" s="673"/>
      <c r="B179" s="675" t="s">
        <v>2665</v>
      </c>
      <c r="C179" s="671"/>
      <c r="D179" s="670"/>
    </row>
    <row r="180" spans="1:4" ht="59.25" customHeight="1">
      <c r="A180" s="673"/>
      <c r="B180" s="675" t="s">
        <v>2664</v>
      </c>
      <c r="C180" s="671"/>
      <c r="D180" s="670"/>
    </row>
    <row r="181" spans="1:4" ht="59.25" customHeight="1">
      <c r="A181" s="673"/>
      <c r="B181" s="675" t="s">
        <v>2663</v>
      </c>
      <c r="C181" s="677"/>
      <c r="D181" s="676"/>
    </row>
    <row r="182" spans="1:4" ht="59.25" customHeight="1">
      <c r="A182" s="673"/>
      <c r="B182" s="675" t="s">
        <v>2662</v>
      </c>
      <c r="C182" s="671"/>
      <c r="D182" s="670"/>
    </row>
    <row r="183" spans="1:4" ht="59.25" customHeight="1">
      <c r="A183" s="673"/>
      <c r="B183" s="675" t="s">
        <v>2661</v>
      </c>
      <c r="C183" s="671"/>
      <c r="D183" s="670"/>
    </row>
    <row r="184" spans="1:4" ht="59.25" customHeight="1">
      <c r="A184" s="673"/>
      <c r="B184" s="675" t="s">
        <v>2660</v>
      </c>
      <c r="C184" s="680"/>
      <c r="D184" s="679"/>
    </row>
    <row r="185" spans="1:4" ht="59.25" customHeight="1">
      <c r="A185" s="673"/>
      <c r="B185" s="675" t="s">
        <v>2659</v>
      </c>
      <c r="C185" s="671"/>
      <c r="D185" s="670"/>
    </row>
    <row r="186" spans="1:4" ht="59.25" customHeight="1">
      <c r="A186" s="673"/>
      <c r="B186" s="675" t="s">
        <v>2658</v>
      </c>
      <c r="C186" s="671"/>
      <c r="D186" s="670"/>
    </row>
    <row r="187" spans="1:4" ht="59.25" customHeight="1">
      <c r="A187" s="673"/>
      <c r="B187" s="675" t="s">
        <v>2657</v>
      </c>
      <c r="C187" s="677"/>
      <c r="D187" s="676"/>
    </row>
    <row r="188" spans="1:4" ht="59.25" customHeight="1">
      <c r="A188" s="673"/>
      <c r="B188" s="675" t="s">
        <v>2656</v>
      </c>
      <c r="C188" s="671"/>
      <c r="D188" s="670"/>
    </row>
    <row r="189" spans="1:4" ht="59.25" customHeight="1">
      <c r="A189" s="673"/>
      <c r="B189" s="675" t="s">
        <v>2655</v>
      </c>
      <c r="C189" s="671"/>
      <c r="D189" s="670"/>
    </row>
    <row r="190" spans="1:4" ht="59.25" customHeight="1">
      <c r="A190" s="673"/>
      <c r="B190" s="675" t="s">
        <v>2654</v>
      </c>
      <c r="C190" s="677"/>
      <c r="D190" s="676"/>
    </row>
    <row r="191" spans="1:4" ht="59.25" customHeight="1">
      <c r="A191" s="673"/>
      <c r="B191" s="675" t="s">
        <v>2653</v>
      </c>
      <c r="C191" s="671"/>
      <c r="D191" s="670"/>
    </row>
    <row r="192" spans="1:4" ht="59.25" customHeight="1">
      <c r="A192" s="673"/>
      <c r="B192" s="675" t="s">
        <v>2652</v>
      </c>
      <c r="C192" s="671"/>
      <c r="D192" s="670"/>
    </row>
    <row r="193" spans="1:4" ht="59.25" customHeight="1">
      <c r="A193" s="673"/>
      <c r="B193" s="675" t="s">
        <v>2651</v>
      </c>
      <c r="C193" s="671"/>
      <c r="D193" s="670"/>
    </row>
    <row r="194" spans="1:4" ht="59.25" customHeight="1">
      <c r="A194" s="673">
        <v>5.2</v>
      </c>
      <c r="B194" s="675" t="s">
        <v>1083</v>
      </c>
      <c r="C194" s="680"/>
      <c r="D194" s="679"/>
    </row>
    <row r="195" spans="1:4" ht="59.25" customHeight="1">
      <c r="A195" s="673"/>
      <c r="B195" s="675" t="s">
        <v>2650</v>
      </c>
      <c r="C195" s="671"/>
      <c r="D195" s="670"/>
    </row>
    <row r="196" spans="1:4" ht="59.25" customHeight="1">
      <c r="A196" s="673"/>
      <c r="B196" s="675" t="s">
        <v>2649</v>
      </c>
      <c r="C196" s="671"/>
      <c r="D196" s="670"/>
    </row>
    <row r="197" spans="1:4" ht="59.25" customHeight="1">
      <c r="A197" s="673"/>
      <c r="B197" s="675" t="s">
        <v>2648</v>
      </c>
      <c r="C197" s="671"/>
      <c r="D197" s="670"/>
    </row>
    <row r="198" spans="1:4" ht="59.25" customHeight="1">
      <c r="A198" s="673"/>
      <c r="B198" s="675" t="s">
        <v>2647</v>
      </c>
      <c r="C198" s="671"/>
      <c r="D198" s="670"/>
    </row>
    <row r="199" spans="1:4" ht="59.25" customHeight="1">
      <c r="A199" s="673"/>
      <c r="B199" s="675" t="s">
        <v>2646</v>
      </c>
      <c r="C199" s="671"/>
      <c r="D199" s="670"/>
    </row>
    <row r="200" spans="1:4" ht="59.25" customHeight="1">
      <c r="A200" s="673"/>
      <c r="B200" s="675" t="s">
        <v>2645</v>
      </c>
      <c r="C200" s="671"/>
      <c r="D200" s="670"/>
    </row>
    <row r="201" spans="1:4" ht="59.25" customHeight="1">
      <c r="A201" s="673"/>
      <c r="B201" s="675" t="s">
        <v>2644</v>
      </c>
      <c r="C201" s="671"/>
      <c r="D201" s="670"/>
    </row>
    <row r="202" spans="1:4" ht="59.25" customHeight="1">
      <c r="A202" s="673"/>
      <c r="B202" s="675" t="s">
        <v>2643</v>
      </c>
      <c r="C202" s="677"/>
      <c r="D202" s="676"/>
    </row>
    <row r="203" spans="1:4" ht="59.25" customHeight="1">
      <c r="A203" s="673"/>
      <c r="B203" s="675" t="s">
        <v>2642</v>
      </c>
      <c r="C203" s="671"/>
      <c r="D203" s="670"/>
    </row>
    <row r="204" spans="1:4" ht="59.25" customHeight="1">
      <c r="A204" s="673"/>
      <c r="B204" s="675" t="s">
        <v>2641</v>
      </c>
      <c r="C204" s="671"/>
      <c r="D204" s="670"/>
    </row>
    <row r="205" spans="1:4" ht="59.25" customHeight="1">
      <c r="A205" s="673"/>
      <c r="B205" s="675" t="s">
        <v>2640</v>
      </c>
      <c r="C205" s="671"/>
      <c r="D205" s="670"/>
    </row>
    <row r="206" spans="1:4" ht="59.25" customHeight="1">
      <c r="A206" s="673">
        <v>6</v>
      </c>
      <c r="B206" s="675" t="s">
        <v>2639</v>
      </c>
      <c r="C206" s="680"/>
      <c r="D206" s="679"/>
    </row>
    <row r="207" spans="1:4" ht="59.25" customHeight="1">
      <c r="A207" s="673"/>
      <c r="B207" s="675" t="s">
        <v>2638</v>
      </c>
      <c r="C207" s="671"/>
      <c r="D207" s="670"/>
    </row>
    <row r="208" spans="1:4" ht="59.25" customHeight="1">
      <c r="A208" s="673"/>
      <c r="B208" s="675" t="s">
        <v>2637</v>
      </c>
      <c r="C208" s="671"/>
      <c r="D208" s="670"/>
    </row>
    <row r="209" spans="1:4" ht="59.25" customHeight="1">
      <c r="A209" s="673"/>
      <c r="B209" s="675" t="s">
        <v>2636</v>
      </c>
      <c r="C209" s="671"/>
      <c r="D209" s="670"/>
    </row>
    <row r="210" spans="1:4" ht="59.25" customHeight="1">
      <c r="A210" s="673"/>
      <c r="B210" s="675" t="s">
        <v>2635</v>
      </c>
      <c r="C210" s="671"/>
      <c r="D210" s="670"/>
    </row>
    <row r="211" spans="1:4" ht="59.25" customHeight="1">
      <c r="A211" s="673"/>
      <c r="B211" s="675" t="s">
        <v>2634</v>
      </c>
      <c r="C211" s="677"/>
      <c r="D211" s="676"/>
    </row>
    <row r="212" spans="1:4" ht="59.25" customHeight="1">
      <c r="A212" s="673"/>
      <c r="B212" s="675" t="s">
        <v>2633</v>
      </c>
      <c r="C212" s="671"/>
      <c r="D212" s="670"/>
    </row>
    <row r="213" spans="1:4" ht="59.25" customHeight="1">
      <c r="A213" s="673"/>
      <c r="B213" s="675" t="s">
        <v>2632</v>
      </c>
      <c r="C213" s="671"/>
      <c r="D213" s="670"/>
    </row>
    <row r="214" spans="1:4" ht="59.25" customHeight="1">
      <c r="A214" s="673"/>
      <c r="B214" s="675" t="s">
        <v>2631</v>
      </c>
      <c r="C214" s="671"/>
      <c r="D214" s="670"/>
    </row>
    <row r="215" spans="1:4" ht="59.25" customHeight="1">
      <c r="A215" s="673"/>
      <c r="B215" s="675" t="s">
        <v>2630</v>
      </c>
      <c r="C215" s="677"/>
      <c r="D215" s="676"/>
    </row>
    <row r="216" spans="1:4" ht="59.25" customHeight="1">
      <c r="A216" s="673"/>
      <c r="B216" s="675" t="s">
        <v>2629</v>
      </c>
      <c r="C216" s="671"/>
      <c r="D216" s="670"/>
    </row>
    <row r="217" spans="1:4" ht="59.25" customHeight="1">
      <c r="A217" s="673"/>
      <c r="B217" s="675" t="s">
        <v>2628</v>
      </c>
      <c r="C217" s="671"/>
      <c r="D217" s="670"/>
    </row>
    <row r="218" spans="1:4" ht="59.25" customHeight="1">
      <c r="A218" s="673"/>
      <c r="B218" s="675" t="s">
        <v>2627</v>
      </c>
      <c r="C218" s="671"/>
      <c r="D218" s="670"/>
    </row>
    <row r="219" spans="1:4" ht="59.25" customHeight="1">
      <c r="A219" s="673"/>
      <c r="B219" s="675" t="s">
        <v>2626</v>
      </c>
      <c r="C219" s="671"/>
      <c r="D219" s="670"/>
    </row>
    <row r="220" spans="1:4" ht="59.25" customHeight="1">
      <c r="A220" s="673"/>
      <c r="B220" s="675" t="s">
        <v>2625</v>
      </c>
      <c r="C220" s="677"/>
      <c r="D220" s="676"/>
    </row>
    <row r="221" spans="1:4" ht="59.25" customHeight="1">
      <c r="A221" s="673"/>
      <c r="B221" s="675" t="s">
        <v>2624</v>
      </c>
      <c r="C221" s="671"/>
      <c r="D221" s="670"/>
    </row>
    <row r="222" spans="1:4" ht="59.25" customHeight="1">
      <c r="A222" s="673"/>
      <c r="B222" s="675" t="s">
        <v>2623</v>
      </c>
      <c r="C222" s="671"/>
      <c r="D222" s="670"/>
    </row>
    <row r="223" spans="1:4" ht="59.25" customHeight="1">
      <c r="A223" s="673"/>
      <c r="B223" s="675" t="s">
        <v>2622</v>
      </c>
      <c r="C223" s="671"/>
      <c r="D223" s="670"/>
    </row>
    <row r="224" spans="1:4" ht="59.25" customHeight="1">
      <c r="A224" s="673"/>
      <c r="B224" s="675" t="s">
        <v>2621</v>
      </c>
      <c r="C224" s="671"/>
      <c r="D224" s="670"/>
    </row>
    <row r="225" spans="1:4" ht="59.25" customHeight="1">
      <c r="A225" s="673"/>
      <c r="B225" s="675" t="s">
        <v>2620</v>
      </c>
      <c r="C225" s="671"/>
      <c r="D225" s="670"/>
    </row>
    <row r="226" spans="1:4" ht="59.25" customHeight="1">
      <c r="A226" s="673"/>
      <c r="B226" s="675" t="s">
        <v>2619</v>
      </c>
      <c r="C226" s="671"/>
      <c r="D226" s="670"/>
    </row>
    <row r="227" spans="1:4" ht="59.25" customHeight="1">
      <c r="A227" s="673"/>
      <c r="B227" s="675" t="s">
        <v>2618</v>
      </c>
      <c r="C227" s="677"/>
      <c r="D227" s="676"/>
    </row>
    <row r="228" spans="1:4" ht="59.25" customHeight="1">
      <c r="A228" s="673"/>
      <c r="B228" s="675" t="s">
        <v>2617</v>
      </c>
      <c r="C228" s="671"/>
      <c r="D228" s="670"/>
    </row>
    <row r="229" spans="1:4" ht="59.25" customHeight="1">
      <c r="A229" s="673"/>
      <c r="B229" s="675" t="s">
        <v>2616</v>
      </c>
      <c r="C229" s="671"/>
      <c r="D229" s="670"/>
    </row>
    <row r="230" spans="1:4" ht="59.25" customHeight="1">
      <c r="A230" s="673"/>
      <c r="B230" s="675" t="s">
        <v>2615</v>
      </c>
      <c r="C230" s="671"/>
      <c r="D230" s="670"/>
    </row>
    <row r="231" spans="1:4" ht="59.25" customHeight="1">
      <c r="A231" s="673"/>
      <c r="B231" s="675" t="s">
        <v>2614</v>
      </c>
      <c r="C231" s="671"/>
      <c r="D231" s="670"/>
    </row>
    <row r="232" spans="1:4" ht="59.25" customHeight="1">
      <c r="A232" s="673"/>
      <c r="B232" s="675" t="s">
        <v>2613</v>
      </c>
      <c r="C232" s="671"/>
      <c r="D232" s="670"/>
    </row>
    <row r="233" spans="1:4" ht="59.25" customHeight="1">
      <c r="A233" s="673"/>
      <c r="B233" s="675" t="s">
        <v>2612</v>
      </c>
      <c r="C233" s="671"/>
      <c r="D233" s="670"/>
    </row>
    <row r="234" spans="1:4" ht="59.25" customHeight="1">
      <c r="A234" s="673"/>
      <c r="B234" s="675" t="s">
        <v>2611</v>
      </c>
      <c r="C234" s="671"/>
      <c r="D234" s="670"/>
    </row>
    <row r="235" spans="1:4" ht="59.25" customHeight="1">
      <c r="A235" s="673"/>
      <c r="B235" s="675" t="s">
        <v>2610</v>
      </c>
      <c r="C235" s="671"/>
      <c r="D235" s="670"/>
    </row>
    <row r="236" spans="1:4" ht="59.25" customHeight="1">
      <c r="A236" s="673">
        <v>7</v>
      </c>
      <c r="B236" s="675" t="s">
        <v>2609</v>
      </c>
      <c r="C236" s="680"/>
      <c r="D236" s="679"/>
    </row>
    <row r="237" spans="1:4" ht="59.25" customHeight="1">
      <c r="A237" s="673"/>
      <c r="B237" s="675" t="s">
        <v>2608</v>
      </c>
      <c r="C237" s="677"/>
      <c r="D237" s="676"/>
    </row>
    <row r="238" spans="1:4" ht="59.25" customHeight="1">
      <c r="A238" s="673"/>
      <c r="B238" s="675" t="s">
        <v>2607</v>
      </c>
      <c r="C238" s="671"/>
      <c r="D238" s="670"/>
    </row>
    <row r="239" spans="1:4" ht="59.25" customHeight="1">
      <c r="A239" s="673"/>
      <c r="B239" s="675" t="s">
        <v>2606</v>
      </c>
      <c r="C239" s="671"/>
      <c r="D239" s="670"/>
    </row>
    <row r="240" spans="1:4" ht="59.25" customHeight="1">
      <c r="A240" s="673"/>
      <c r="B240" s="675" t="s">
        <v>2605</v>
      </c>
      <c r="C240" s="671"/>
      <c r="D240" s="670"/>
    </row>
    <row r="241" spans="1:4" ht="59.25" customHeight="1">
      <c r="A241" s="673"/>
      <c r="B241" s="675" t="s">
        <v>2604</v>
      </c>
      <c r="C241" s="671"/>
      <c r="D241" s="670"/>
    </row>
    <row r="242" spans="1:4" ht="59.25" customHeight="1">
      <c r="A242" s="673"/>
      <c r="B242" s="675" t="s">
        <v>2603</v>
      </c>
      <c r="C242" s="671"/>
      <c r="D242" s="670"/>
    </row>
    <row r="243" spans="1:4" ht="59.25" customHeight="1">
      <c r="A243" s="673"/>
      <c r="B243" s="675" t="s">
        <v>2602</v>
      </c>
      <c r="C243" s="671"/>
      <c r="D243" s="670"/>
    </row>
    <row r="244" spans="1:4" ht="59.25" customHeight="1">
      <c r="A244" s="673"/>
      <c r="B244" s="675" t="s">
        <v>2601</v>
      </c>
      <c r="C244" s="671"/>
      <c r="D244" s="670"/>
    </row>
    <row r="245" spans="1:4" ht="59.25" customHeight="1">
      <c r="A245" s="673"/>
      <c r="B245" s="675" t="s">
        <v>2600</v>
      </c>
      <c r="C245" s="671"/>
      <c r="D245" s="670"/>
    </row>
    <row r="246" spans="1:4" ht="59.25" customHeight="1">
      <c r="A246" s="673"/>
      <c r="B246" s="675" t="s">
        <v>2599</v>
      </c>
      <c r="C246" s="671"/>
      <c r="D246" s="670"/>
    </row>
    <row r="247" spans="1:4" ht="59.25" customHeight="1">
      <c r="A247" s="673"/>
      <c r="B247" s="675" t="s">
        <v>2598</v>
      </c>
      <c r="C247" s="671"/>
      <c r="D247" s="670"/>
    </row>
    <row r="248" spans="1:4" ht="59.25" customHeight="1">
      <c r="A248" s="673"/>
      <c r="B248" s="675" t="s">
        <v>2597</v>
      </c>
      <c r="C248" s="671"/>
      <c r="D248" s="670"/>
    </row>
    <row r="249" spans="1:4" ht="59.25" customHeight="1">
      <c r="A249" s="673"/>
      <c r="B249" s="675" t="s">
        <v>2596</v>
      </c>
      <c r="C249" s="671"/>
      <c r="D249" s="670"/>
    </row>
    <row r="250" spans="1:4" ht="59.25" customHeight="1">
      <c r="A250" s="673"/>
      <c r="B250" s="675" t="s">
        <v>2595</v>
      </c>
      <c r="C250" s="671"/>
      <c r="D250" s="670"/>
    </row>
    <row r="251" spans="1:4" ht="59.25" customHeight="1">
      <c r="A251" s="673"/>
      <c r="B251" s="675" t="s">
        <v>2594</v>
      </c>
      <c r="C251" s="671"/>
      <c r="D251" s="670"/>
    </row>
    <row r="252" spans="1:4" ht="59.25" customHeight="1">
      <c r="A252" s="673"/>
      <c r="B252" s="675" t="s">
        <v>2593</v>
      </c>
      <c r="C252" s="671"/>
      <c r="D252" s="670"/>
    </row>
    <row r="253" spans="1:4" ht="59.25" customHeight="1">
      <c r="A253" s="673"/>
      <c r="B253" s="675" t="s">
        <v>2592</v>
      </c>
      <c r="C253" s="671"/>
      <c r="D253" s="670"/>
    </row>
    <row r="254" spans="1:4" ht="59.25" customHeight="1">
      <c r="A254" s="673"/>
      <c r="B254" s="675" t="s">
        <v>2591</v>
      </c>
      <c r="C254" s="671"/>
      <c r="D254" s="670"/>
    </row>
    <row r="255" spans="1:4" ht="59.25" customHeight="1">
      <c r="A255" s="673"/>
      <c r="B255" s="675" t="s">
        <v>2590</v>
      </c>
      <c r="C255" s="671"/>
      <c r="D255" s="670"/>
    </row>
    <row r="256" spans="1:4" ht="59.25" customHeight="1">
      <c r="A256" s="673"/>
      <c r="B256" s="678" t="s">
        <v>2589</v>
      </c>
      <c r="C256" s="680"/>
      <c r="D256" s="679"/>
    </row>
    <row r="257" spans="1:4" ht="59.25" customHeight="1">
      <c r="A257" s="673">
        <v>1</v>
      </c>
      <c r="B257" s="675" t="s">
        <v>2588</v>
      </c>
      <c r="C257" s="671"/>
      <c r="D257" s="670"/>
    </row>
    <row r="258" spans="1:4" ht="59.25" customHeight="1">
      <c r="A258" s="673">
        <v>2</v>
      </c>
      <c r="B258" s="675" t="s">
        <v>2587</v>
      </c>
      <c r="C258" s="671"/>
      <c r="D258" s="670"/>
    </row>
    <row r="259" spans="1:4" ht="59.25" customHeight="1">
      <c r="A259" s="673">
        <v>3</v>
      </c>
      <c r="B259" s="675" t="s">
        <v>2586</v>
      </c>
      <c r="C259" s="671"/>
      <c r="D259" s="670"/>
    </row>
    <row r="260" spans="1:4" ht="59.25" customHeight="1">
      <c r="A260" s="673">
        <v>4</v>
      </c>
      <c r="B260" s="675" t="s">
        <v>1088</v>
      </c>
      <c r="C260" s="671"/>
      <c r="D260" s="670"/>
    </row>
    <row r="261" spans="1:4" ht="59.25" customHeight="1">
      <c r="A261" s="673">
        <v>5</v>
      </c>
      <c r="B261" s="675" t="s">
        <v>1089</v>
      </c>
      <c r="C261" s="671"/>
      <c r="D261" s="670"/>
    </row>
    <row r="262" spans="1:4" ht="59.25" customHeight="1">
      <c r="A262" s="673">
        <v>6</v>
      </c>
      <c r="B262" s="675" t="s">
        <v>1090</v>
      </c>
      <c r="C262" s="671"/>
      <c r="D262" s="670"/>
    </row>
    <row r="263" spans="1:4" ht="59.25" customHeight="1">
      <c r="A263" s="673">
        <v>7</v>
      </c>
      <c r="B263" s="675" t="s">
        <v>2585</v>
      </c>
      <c r="C263" s="680"/>
      <c r="D263" s="679"/>
    </row>
    <row r="264" spans="1:4" ht="59.25" customHeight="1">
      <c r="A264" s="673"/>
      <c r="B264" s="675" t="s">
        <v>2584</v>
      </c>
      <c r="C264" s="671"/>
      <c r="D264" s="670"/>
    </row>
    <row r="265" spans="1:4" ht="59.25" customHeight="1">
      <c r="A265" s="673"/>
      <c r="B265" s="675" t="s">
        <v>1091</v>
      </c>
      <c r="C265" s="671"/>
      <c r="D265" s="670"/>
    </row>
    <row r="266" spans="1:4" ht="59.25" customHeight="1">
      <c r="A266" s="673"/>
      <c r="B266" s="675" t="s">
        <v>1092</v>
      </c>
      <c r="C266" s="671"/>
      <c r="D266" s="670"/>
    </row>
    <row r="267" spans="1:4" ht="59.25" customHeight="1">
      <c r="A267" s="673"/>
      <c r="B267" s="675" t="s">
        <v>1093</v>
      </c>
      <c r="C267" s="671"/>
      <c r="D267" s="670"/>
    </row>
    <row r="268" spans="1:4" ht="59.25" customHeight="1">
      <c r="A268" s="673"/>
      <c r="B268" s="675" t="s">
        <v>2583</v>
      </c>
      <c r="C268" s="671"/>
      <c r="D268" s="670"/>
    </row>
    <row r="269" spans="1:4" ht="59.25" customHeight="1">
      <c r="A269" s="673"/>
      <c r="B269" s="675" t="s">
        <v>1094</v>
      </c>
      <c r="C269" s="671"/>
      <c r="D269" s="670"/>
    </row>
    <row r="270" spans="1:4" ht="59.25" customHeight="1">
      <c r="A270" s="673"/>
      <c r="B270" s="675" t="s">
        <v>2582</v>
      </c>
      <c r="C270" s="671"/>
      <c r="D270" s="670"/>
    </row>
    <row r="271" spans="1:4" ht="59.25" customHeight="1">
      <c r="A271" s="673">
        <v>8</v>
      </c>
      <c r="B271" s="675" t="s">
        <v>1095</v>
      </c>
      <c r="C271" s="680"/>
      <c r="D271" s="679"/>
    </row>
    <row r="272" spans="1:4" ht="59.25" customHeight="1">
      <c r="A272" s="673"/>
      <c r="B272" s="675" t="s">
        <v>2581</v>
      </c>
      <c r="C272" s="671"/>
      <c r="D272" s="670"/>
    </row>
    <row r="273" spans="1:4" ht="59.25" customHeight="1">
      <c r="A273" s="673"/>
      <c r="B273" s="675" t="s">
        <v>2580</v>
      </c>
      <c r="C273" s="671"/>
      <c r="D273" s="670"/>
    </row>
    <row r="274" spans="1:4" ht="59.25" customHeight="1">
      <c r="A274" s="673">
        <v>9</v>
      </c>
      <c r="B274" s="675" t="s">
        <v>1096</v>
      </c>
      <c r="C274" s="680"/>
      <c r="D274" s="679"/>
    </row>
    <row r="275" spans="1:4" ht="59.25" customHeight="1">
      <c r="A275" s="673"/>
      <c r="B275" s="675" t="s">
        <v>1097</v>
      </c>
      <c r="C275" s="671"/>
      <c r="D275" s="670"/>
    </row>
    <row r="276" spans="1:4" ht="59.25" customHeight="1">
      <c r="A276" s="673"/>
      <c r="B276" s="675" t="s">
        <v>1098</v>
      </c>
      <c r="C276" s="671"/>
      <c r="D276" s="670"/>
    </row>
    <row r="277" spans="1:4" ht="59.25" customHeight="1">
      <c r="A277" s="673"/>
      <c r="B277" s="675" t="s">
        <v>2579</v>
      </c>
      <c r="C277" s="671"/>
      <c r="D277" s="670"/>
    </row>
    <row r="278" spans="1:4" ht="59.25" customHeight="1">
      <c r="A278" s="673"/>
      <c r="B278" s="675" t="s">
        <v>2578</v>
      </c>
      <c r="C278" s="671"/>
      <c r="D278" s="670"/>
    </row>
    <row r="279" spans="1:4" ht="59.25" customHeight="1">
      <c r="A279" s="673"/>
      <c r="B279" s="675" t="s">
        <v>2577</v>
      </c>
      <c r="C279" s="671"/>
      <c r="D279" s="670"/>
    </row>
    <row r="280" spans="1:4" ht="59.25" customHeight="1">
      <c r="A280" s="673">
        <v>10</v>
      </c>
      <c r="B280" s="675" t="s">
        <v>1099</v>
      </c>
      <c r="C280" s="680"/>
      <c r="D280" s="679"/>
    </row>
    <row r="281" spans="1:4" ht="59.25" customHeight="1">
      <c r="A281" s="673"/>
      <c r="B281" s="675" t="s">
        <v>2576</v>
      </c>
      <c r="C281" s="671"/>
      <c r="D281" s="670"/>
    </row>
    <row r="282" spans="1:4" ht="59.25" customHeight="1">
      <c r="A282" s="673"/>
      <c r="B282" s="675" t="s">
        <v>2575</v>
      </c>
      <c r="C282" s="671"/>
      <c r="D282" s="670"/>
    </row>
    <row r="283" spans="1:4" ht="59.25" customHeight="1">
      <c r="A283" s="673"/>
      <c r="B283" s="675" t="s">
        <v>1100</v>
      </c>
      <c r="C283" s="671"/>
      <c r="D283" s="670"/>
    </row>
    <row r="284" spans="1:4" ht="59.25" customHeight="1">
      <c r="A284" s="673"/>
      <c r="B284" s="675" t="s">
        <v>2574</v>
      </c>
      <c r="C284" s="671"/>
      <c r="D284" s="670"/>
    </row>
    <row r="285" spans="1:4" ht="59.25" customHeight="1">
      <c r="A285" s="673">
        <v>11</v>
      </c>
      <c r="B285" s="675" t="s">
        <v>2573</v>
      </c>
      <c r="C285" s="671"/>
      <c r="D285" s="670"/>
    </row>
    <row r="286" spans="1:4" ht="59.25" customHeight="1">
      <c r="A286" s="673">
        <v>12</v>
      </c>
      <c r="B286" s="675" t="s">
        <v>2572</v>
      </c>
      <c r="C286" s="680"/>
      <c r="D286" s="679"/>
    </row>
    <row r="287" spans="1:4" ht="59.25" customHeight="1">
      <c r="A287" s="673"/>
      <c r="B287" s="675" t="s">
        <v>2571</v>
      </c>
      <c r="C287" s="671"/>
      <c r="D287" s="670"/>
    </row>
    <row r="288" spans="1:4" ht="59.25" customHeight="1">
      <c r="A288" s="673"/>
      <c r="B288" s="675" t="s">
        <v>2570</v>
      </c>
      <c r="C288" s="671"/>
      <c r="D288" s="670"/>
    </row>
    <row r="289" spans="1:4" ht="59.25" customHeight="1">
      <c r="A289" s="673">
        <v>13</v>
      </c>
      <c r="B289" s="675" t="s">
        <v>2569</v>
      </c>
      <c r="C289" s="671"/>
      <c r="D289" s="670"/>
    </row>
    <row r="290" spans="1:4" ht="59.25" customHeight="1">
      <c r="A290" s="673">
        <v>14</v>
      </c>
      <c r="B290" s="675" t="s">
        <v>2568</v>
      </c>
      <c r="C290" s="671"/>
      <c r="D290" s="670"/>
    </row>
    <row r="291" spans="1:4" ht="59.25" customHeight="1">
      <c r="A291" s="673">
        <v>15</v>
      </c>
      <c r="B291" s="675" t="s">
        <v>2567</v>
      </c>
      <c r="C291" s="671"/>
      <c r="D291" s="670"/>
    </row>
    <row r="292" spans="1:4" ht="59.25" customHeight="1">
      <c r="A292" s="673">
        <v>16</v>
      </c>
      <c r="B292" s="675" t="s">
        <v>2566</v>
      </c>
      <c r="C292" s="680"/>
      <c r="D292" s="679"/>
    </row>
    <row r="293" spans="1:4" ht="59.25" customHeight="1">
      <c r="A293" s="673"/>
      <c r="B293" s="675" t="s">
        <v>2565</v>
      </c>
      <c r="C293" s="671"/>
      <c r="D293" s="670"/>
    </row>
    <row r="294" spans="1:4" ht="59.25" customHeight="1">
      <c r="A294" s="673"/>
      <c r="B294" s="675" t="s">
        <v>2564</v>
      </c>
      <c r="C294" s="671"/>
      <c r="D294" s="670"/>
    </row>
    <row r="295" spans="1:4" ht="59.25" customHeight="1">
      <c r="A295" s="673"/>
      <c r="B295" s="675" t="s">
        <v>2563</v>
      </c>
      <c r="C295" s="671"/>
      <c r="D295" s="670"/>
    </row>
    <row r="296" spans="1:4" ht="59.25" customHeight="1">
      <c r="A296" s="673"/>
      <c r="B296" s="675" t="s">
        <v>2562</v>
      </c>
      <c r="C296" s="671"/>
      <c r="D296" s="670"/>
    </row>
    <row r="297" spans="1:4" ht="59.25" customHeight="1">
      <c r="A297" s="673"/>
      <c r="B297" s="678" t="s">
        <v>2561</v>
      </c>
      <c r="C297" s="680"/>
      <c r="D297" s="679"/>
    </row>
    <row r="298" spans="1:4" ht="59.25" customHeight="1">
      <c r="A298" s="673">
        <v>1</v>
      </c>
      <c r="B298" s="675" t="s">
        <v>560</v>
      </c>
      <c r="C298" s="671"/>
      <c r="D298" s="670"/>
    </row>
    <row r="299" spans="1:4" ht="59.25" customHeight="1">
      <c r="A299" s="673">
        <v>2</v>
      </c>
      <c r="B299" s="675" t="s">
        <v>561</v>
      </c>
      <c r="C299" s="671"/>
      <c r="D299" s="670"/>
    </row>
    <row r="300" spans="1:4" ht="59.25" customHeight="1">
      <c r="A300" s="673">
        <v>3</v>
      </c>
      <c r="B300" s="675" t="s">
        <v>1055</v>
      </c>
      <c r="C300" s="671"/>
      <c r="D300" s="670"/>
    </row>
    <row r="301" spans="1:4" ht="59.25" customHeight="1">
      <c r="A301" s="673">
        <v>4</v>
      </c>
      <c r="B301" s="675" t="s">
        <v>1101</v>
      </c>
      <c r="C301" s="680"/>
      <c r="D301" s="679"/>
    </row>
    <row r="302" spans="1:4" ht="59.25" customHeight="1">
      <c r="A302" s="673"/>
      <c r="B302" s="675" t="s">
        <v>1102</v>
      </c>
      <c r="C302" s="671"/>
      <c r="D302" s="670"/>
    </row>
    <row r="303" spans="1:4" ht="59.25" customHeight="1">
      <c r="A303" s="673"/>
      <c r="B303" s="675" t="s">
        <v>1103</v>
      </c>
      <c r="C303" s="671"/>
      <c r="D303" s="670"/>
    </row>
    <row r="304" spans="1:4" ht="59.25" customHeight="1">
      <c r="A304" s="673"/>
      <c r="B304" s="675" t="s">
        <v>2560</v>
      </c>
      <c r="C304" s="671"/>
      <c r="D304" s="670"/>
    </row>
    <row r="305" spans="1:4" ht="59.25" customHeight="1">
      <c r="A305" s="673">
        <v>5</v>
      </c>
      <c r="B305" s="675" t="s">
        <v>562</v>
      </c>
      <c r="C305" s="671"/>
      <c r="D305" s="670"/>
    </row>
    <row r="306" spans="1:4" ht="59.25" customHeight="1">
      <c r="A306" s="673">
        <v>6</v>
      </c>
      <c r="B306" s="675" t="s">
        <v>2559</v>
      </c>
      <c r="C306" s="671"/>
      <c r="D306" s="670"/>
    </row>
    <row r="307" spans="1:4" ht="59.25" customHeight="1">
      <c r="A307" s="673"/>
      <c r="B307" s="675" t="s">
        <v>2558</v>
      </c>
      <c r="C307" s="671"/>
      <c r="D307" s="670"/>
    </row>
    <row r="308" spans="1:4" ht="59.25" customHeight="1">
      <c r="A308" s="673">
        <v>7</v>
      </c>
      <c r="B308" s="675" t="s">
        <v>1104</v>
      </c>
      <c r="C308" s="671"/>
      <c r="D308" s="670"/>
    </row>
    <row r="309" spans="1:4" ht="59.25" customHeight="1">
      <c r="A309" s="673">
        <v>8</v>
      </c>
      <c r="B309" s="675" t="s">
        <v>1105</v>
      </c>
      <c r="C309" s="671"/>
      <c r="D309" s="670"/>
    </row>
    <row r="310" spans="1:4" ht="59.25" customHeight="1">
      <c r="A310" s="673">
        <v>9</v>
      </c>
      <c r="B310" s="675" t="s">
        <v>1106</v>
      </c>
      <c r="C310" s="671"/>
      <c r="D310" s="670"/>
    </row>
    <row r="311" spans="1:4" ht="59.25" customHeight="1">
      <c r="A311" s="673">
        <v>10</v>
      </c>
      <c r="B311" s="675" t="s">
        <v>1107</v>
      </c>
      <c r="C311" s="671"/>
      <c r="D311" s="670"/>
    </row>
    <row r="312" spans="1:4" ht="59.25" customHeight="1">
      <c r="A312" s="673"/>
      <c r="B312" s="678" t="s">
        <v>2557</v>
      </c>
      <c r="C312" s="677"/>
      <c r="D312" s="676"/>
    </row>
    <row r="313" spans="1:4" ht="59.25" customHeight="1">
      <c r="A313" s="673">
        <v>1</v>
      </c>
      <c r="B313" s="675" t="s">
        <v>560</v>
      </c>
      <c r="C313" s="671"/>
      <c r="D313" s="670"/>
    </row>
    <row r="314" spans="1:4" ht="59.25" customHeight="1">
      <c r="A314" s="673">
        <v>2</v>
      </c>
      <c r="B314" s="675" t="s">
        <v>1055</v>
      </c>
      <c r="C314" s="671"/>
      <c r="D314" s="670"/>
    </row>
    <row r="315" spans="1:4" ht="59.25" customHeight="1">
      <c r="A315" s="673">
        <v>3</v>
      </c>
      <c r="B315" s="675" t="s">
        <v>561</v>
      </c>
      <c r="C315" s="671"/>
      <c r="D315" s="670"/>
    </row>
    <row r="316" spans="1:4" ht="59.25" customHeight="1">
      <c r="A316" s="673">
        <v>4</v>
      </c>
      <c r="B316" s="675" t="s">
        <v>2556</v>
      </c>
      <c r="C316" s="671"/>
      <c r="D316" s="670"/>
    </row>
    <row r="317" spans="1:4" ht="59.25" customHeight="1">
      <c r="A317" s="673"/>
      <c r="B317" s="675" t="s">
        <v>1108</v>
      </c>
      <c r="C317" s="671"/>
      <c r="D317" s="670"/>
    </row>
    <row r="318" spans="1:4" ht="59.25" customHeight="1">
      <c r="A318" s="673"/>
      <c r="B318" s="675" t="s">
        <v>2555</v>
      </c>
      <c r="C318" s="671"/>
      <c r="D318" s="670"/>
    </row>
    <row r="319" spans="1:4" ht="59.25" customHeight="1">
      <c r="A319" s="673">
        <v>5</v>
      </c>
      <c r="B319" s="675" t="s">
        <v>1109</v>
      </c>
      <c r="C319" s="671"/>
      <c r="D319" s="670"/>
    </row>
    <row r="320" spans="1:4" ht="59.25" customHeight="1">
      <c r="A320" s="673">
        <v>6</v>
      </c>
      <c r="B320" s="675" t="s">
        <v>1110</v>
      </c>
      <c r="C320" s="671"/>
      <c r="D320" s="670"/>
    </row>
    <row r="321" spans="1:4" ht="59.25" customHeight="1">
      <c r="A321" s="673">
        <v>7</v>
      </c>
      <c r="B321" s="675" t="s">
        <v>2554</v>
      </c>
      <c r="C321" s="671"/>
      <c r="D321" s="670"/>
    </row>
    <row r="322" spans="1:4" ht="59.25" customHeight="1">
      <c r="A322" s="673">
        <v>8</v>
      </c>
      <c r="B322" s="675" t="s">
        <v>2553</v>
      </c>
      <c r="C322" s="671"/>
      <c r="D322" s="670"/>
    </row>
    <row r="323" spans="1:4" ht="59.25" customHeight="1">
      <c r="A323" s="673">
        <v>9</v>
      </c>
      <c r="B323" s="675" t="s">
        <v>2552</v>
      </c>
      <c r="C323" s="671"/>
      <c r="D323" s="670"/>
    </row>
    <row r="324" spans="1:4" ht="59.25" customHeight="1">
      <c r="A324" s="673">
        <v>10</v>
      </c>
      <c r="B324" s="675" t="s">
        <v>1111</v>
      </c>
      <c r="C324" s="671"/>
      <c r="D324" s="670"/>
    </row>
    <row r="325" spans="1:4" ht="59.25" customHeight="1">
      <c r="A325" s="673">
        <v>11</v>
      </c>
      <c r="B325" s="675" t="s">
        <v>1112</v>
      </c>
      <c r="C325" s="671"/>
      <c r="D325" s="670"/>
    </row>
    <row r="326" spans="1:4" ht="59.25" customHeight="1">
      <c r="A326" s="673">
        <v>12</v>
      </c>
      <c r="B326" s="675" t="s">
        <v>2551</v>
      </c>
      <c r="C326" s="671"/>
      <c r="D326" s="670"/>
    </row>
    <row r="327" spans="1:4" ht="59.25" customHeight="1">
      <c r="A327" s="673">
        <v>13</v>
      </c>
      <c r="B327" s="675" t="s">
        <v>1113</v>
      </c>
      <c r="C327" s="671"/>
      <c r="D327" s="670"/>
    </row>
    <row r="328" spans="1:4" ht="59.25" customHeight="1">
      <c r="A328" s="673">
        <v>14</v>
      </c>
      <c r="B328" s="675" t="s">
        <v>1107</v>
      </c>
      <c r="C328" s="671"/>
      <c r="D328" s="670"/>
    </row>
    <row r="329" spans="1:4" ht="59.25" customHeight="1">
      <c r="A329" s="673"/>
      <c r="B329" s="674" t="s">
        <v>2550</v>
      </c>
      <c r="C329" s="671"/>
      <c r="D329" s="670"/>
    </row>
    <row r="330" spans="1:4" ht="59.25" customHeight="1">
      <c r="A330" s="673">
        <v>1</v>
      </c>
      <c r="B330" s="672" t="s">
        <v>2549</v>
      </c>
      <c r="C330" s="671"/>
      <c r="D330" s="670"/>
    </row>
    <row r="331" spans="1:4" ht="59.25" customHeight="1">
      <c r="A331" s="673">
        <v>2</v>
      </c>
      <c r="B331" s="672" t="s">
        <v>2548</v>
      </c>
      <c r="C331" s="671"/>
      <c r="D331" s="670"/>
    </row>
    <row r="332" spans="1:4" ht="59.25" customHeight="1">
      <c r="A332" s="673">
        <v>3</v>
      </c>
      <c r="B332" s="672" t="s">
        <v>2547</v>
      </c>
      <c r="C332" s="671"/>
      <c r="D332" s="670"/>
    </row>
    <row r="333" spans="1:4" ht="59.25" customHeight="1">
      <c r="A333" s="673">
        <v>4</v>
      </c>
      <c r="B333" s="672" t="s">
        <v>1114</v>
      </c>
      <c r="C333" s="671"/>
      <c r="D333" s="670"/>
    </row>
    <row r="334" spans="1:4" ht="59.25" customHeight="1">
      <c r="A334" s="673">
        <v>5</v>
      </c>
      <c r="B334" s="672" t="s">
        <v>2546</v>
      </c>
      <c r="C334" s="671"/>
      <c r="D334" s="670"/>
    </row>
    <row r="335" spans="1:4" ht="59.25" customHeight="1">
      <c r="A335" s="673">
        <v>6</v>
      </c>
      <c r="B335" s="672" t="s">
        <v>2545</v>
      </c>
      <c r="C335" s="671"/>
      <c r="D335" s="670"/>
    </row>
    <row r="336" spans="1:4" ht="59.25" customHeight="1">
      <c r="A336" s="673">
        <v>7</v>
      </c>
      <c r="B336" s="672" t="s">
        <v>2544</v>
      </c>
      <c r="C336" s="671"/>
      <c r="D336" s="670"/>
    </row>
    <row r="337" spans="1:4" ht="59.25" customHeight="1">
      <c r="A337" s="673">
        <v>8</v>
      </c>
      <c r="B337" s="672" t="s">
        <v>2543</v>
      </c>
      <c r="C337" s="671"/>
      <c r="D337" s="670"/>
    </row>
    <row r="338" spans="1:4" ht="59.25" customHeight="1">
      <c r="A338" s="673">
        <v>9</v>
      </c>
      <c r="B338" s="672" t="s">
        <v>2542</v>
      </c>
      <c r="C338" s="671"/>
      <c r="D338" s="670"/>
    </row>
    <row r="339" spans="1:4" ht="59.25" customHeight="1">
      <c r="A339" s="673">
        <v>10</v>
      </c>
      <c r="B339" s="672" t="s">
        <v>2541</v>
      </c>
      <c r="C339" s="671"/>
      <c r="D339" s="670"/>
    </row>
    <row r="340" spans="1:4" ht="59.25" customHeight="1">
      <c r="A340" s="673">
        <v>11</v>
      </c>
      <c r="B340" s="672" t="s">
        <v>2540</v>
      </c>
      <c r="C340" s="671"/>
      <c r="D340" s="670"/>
    </row>
    <row r="341" spans="1:4" ht="59.25" customHeight="1">
      <c r="A341" s="673">
        <v>12</v>
      </c>
      <c r="B341" s="672" t="s">
        <v>2539</v>
      </c>
      <c r="C341" s="671"/>
      <c r="D341" s="670"/>
    </row>
    <row r="342" spans="1:4" ht="59.25" customHeight="1">
      <c r="A342" s="673">
        <v>13</v>
      </c>
      <c r="B342" s="672" t="s">
        <v>2538</v>
      </c>
      <c r="C342" s="671"/>
      <c r="D342" s="670"/>
    </row>
    <row r="343" spans="1:4" ht="59.25" customHeight="1">
      <c r="A343" s="673">
        <v>14</v>
      </c>
      <c r="B343" s="672" t="s">
        <v>2537</v>
      </c>
      <c r="C343" s="671"/>
      <c r="D343" s="670"/>
    </row>
    <row r="344" spans="1:4" ht="59.25" customHeight="1">
      <c r="A344" s="673">
        <v>15</v>
      </c>
      <c r="B344" s="672" t="s">
        <v>2536</v>
      </c>
      <c r="C344" s="671"/>
      <c r="D344" s="670"/>
    </row>
    <row r="345" spans="1:4" ht="59.25" customHeight="1">
      <c r="A345" s="673">
        <v>16</v>
      </c>
      <c r="B345" s="672" t="s">
        <v>2535</v>
      </c>
      <c r="C345" s="671"/>
      <c r="D345" s="670"/>
    </row>
    <row r="346" spans="1:4" ht="59.25" customHeight="1">
      <c r="A346" s="673">
        <v>17</v>
      </c>
      <c r="B346" s="672" t="s">
        <v>2534</v>
      </c>
      <c r="C346" s="671"/>
      <c r="D346" s="670"/>
    </row>
    <row r="347" spans="1:4" ht="59.25" customHeight="1">
      <c r="A347" s="673" t="s">
        <v>345</v>
      </c>
      <c r="B347" s="672" t="s">
        <v>2533</v>
      </c>
      <c r="C347" s="671"/>
      <c r="D347" s="670"/>
    </row>
    <row r="348" spans="1:4" ht="59.25" customHeight="1">
      <c r="A348" s="673" t="s">
        <v>347</v>
      </c>
      <c r="B348" s="672" t="s">
        <v>2532</v>
      </c>
      <c r="C348" s="671"/>
      <c r="D348" s="670"/>
    </row>
    <row r="349" spans="1:4" ht="59.25" customHeight="1">
      <c r="A349" s="673">
        <v>18</v>
      </c>
      <c r="B349" s="672" t="s">
        <v>2531</v>
      </c>
      <c r="C349" s="671"/>
      <c r="D349" s="670"/>
    </row>
    <row r="350" spans="1:4" ht="59.25" customHeight="1">
      <c r="A350" s="673" t="s">
        <v>345</v>
      </c>
      <c r="B350" s="672" t="s">
        <v>2530</v>
      </c>
      <c r="C350" s="671"/>
      <c r="D350" s="670"/>
    </row>
    <row r="351" spans="1:4" ht="59.25" customHeight="1">
      <c r="A351" s="673" t="s">
        <v>347</v>
      </c>
      <c r="B351" s="672" t="s">
        <v>2529</v>
      </c>
      <c r="C351" s="671"/>
      <c r="D351" s="670"/>
    </row>
    <row r="352" spans="1:4" ht="59.25" customHeight="1">
      <c r="A352" s="673">
        <v>19</v>
      </c>
      <c r="B352" s="672" t="s">
        <v>2528</v>
      </c>
      <c r="C352" s="671"/>
      <c r="D352" s="670"/>
    </row>
    <row r="353" spans="1:4" ht="59.25" customHeight="1">
      <c r="A353" s="673"/>
      <c r="B353" s="672" t="s">
        <v>2527</v>
      </c>
      <c r="C353" s="671"/>
      <c r="D353" s="670"/>
    </row>
    <row r="354" spans="1:4" ht="59.25" customHeight="1">
      <c r="A354" s="673"/>
      <c r="B354" s="672" t="s">
        <v>2526</v>
      </c>
      <c r="C354" s="671"/>
      <c r="D354" s="670"/>
    </row>
    <row r="355" spans="1:4" ht="59.25" customHeight="1">
      <c r="A355" s="673"/>
      <c r="B355" s="672" t="s">
        <v>2525</v>
      </c>
      <c r="C355" s="671"/>
      <c r="D355" s="670"/>
    </row>
    <row r="356" spans="1:4" ht="59.25" customHeight="1">
      <c r="A356" s="673">
        <v>20</v>
      </c>
      <c r="B356" s="672" t="s">
        <v>2524</v>
      </c>
      <c r="C356" s="671"/>
      <c r="D356" s="670"/>
    </row>
    <row r="357" spans="1:4" ht="59.25" customHeight="1">
      <c r="A357" s="673"/>
      <c r="B357" s="672" t="s">
        <v>2523</v>
      </c>
      <c r="C357" s="671"/>
      <c r="D357" s="670"/>
    </row>
    <row r="358" spans="1:4" ht="59.25" customHeight="1">
      <c r="A358" s="673"/>
      <c r="B358" s="672" t="s">
        <v>2522</v>
      </c>
      <c r="C358" s="671"/>
      <c r="D358" s="670"/>
    </row>
    <row r="359" spans="1:4" ht="59.25" customHeight="1">
      <c r="A359" s="673"/>
      <c r="B359" s="672" t="s">
        <v>2521</v>
      </c>
      <c r="C359" s="671"/>
      <c r="D359" s="670"/>
    </row>
    <row r="360" spans="1:4" ht="59.25" customHeight="1">
      <c r="A360" s="673"/>
      <c r="B360" s="672" t="s">
        <v>2520</v>
      </c>
      <c r="C360" s="671"/>
      <c r="D360" s="670"/>
    </row>
    <row r="361" spans="1:4" ht="59.25" customHeight="1">
      <c r="A361" s="673">
        <v>21</v>
      </c>
      <c r="B361" s="672" t="s">
        <v>2519</v>
      </c>
      <c r="C361" s="671"/>
      <c r="D361" s="670"/>
    </row>
    <row r="362" spans="1:4" ht="59.25" customHeight="1">
      <c r="A362" s="673">
        <v>22</v>
      </c>
      <c r="B362" s="672" t="s">
        <v>2518</v>
      </c>
      <c r="C362" s="671"/>
      <c r="D362" s="670"/>
    </row>
    <row r="363" spans="1:4" ht="59.25" customHeight="1">
      <c r="A363" s="673">
        <v>23</v>
      </c>
      <c r="B363" s="672" t="s">
        <v>2517</v>
      </c>
      <c r="C363" s="671"/>
      <c r="D363" s="670"/>
    </row>
    <row r="364" spans="1:4" ht="59.25" customHeight="1">
      <c r="A364" s="673">
        <v>24</v>
      </c>
      <c r="B364" s="672" t="s">
        <v>2516</v>
      </c>
      <c r="C364" s="671"/>
      <c r="D364" s="670"/>
    </row>
    <row r="365" spans="1:4" ht="59.25" customHeight="1">
      <c r="A365" s="673"/>
      <c r="B365" s="672" t="s">
        <v>2515</v>
      </c>
      <c r="C365" s="671"/>
      <c r="D365" s="670"/>
    </row>
    <row r="366" spans="1:4" ht="59.25" customHeight="1">
      <c r="A366" s="673"/>
      <c r="B366" s="672" t="s">
        <v>2514</v>
      </c>
      <c r="C366" s="671"/>
      <c r="D366" s="670"/>
    </row>
    <row r="367" spans="1:4" ht="59.25" customHeight="1">
      <c r="A367" s="673">
        <v>25</v>
      </c>
      <c r="B367" s="672" t="s">
        <v>2513</v>
      </c>
      <c r="C367" s="671"/>
      <c r="D367" s="670"/>
    </row>
    <row r="368" spans="1:4" ht="59.25" customHeight="1">
      <c r="A368" s="673">
        <v>26</v>
      </c>
      <c r="B368" s="672" t="s">
        <v>2512</v>
      </c>
      <c r="C368" s="671"/>
      <c r="D368" s="670"/>
    </row>
    <row r="369" spans="1:4" ht="59.25" customHeight="1">
      <c r="A369" s="673"/>
      <c r="B369" s="672" t="s">
        <v>2511</v>
      </c>
      <c r="C369" s="671"/>
      <c r="D369" s="670"/>
    </row>
    <row r="370" spans="1:4" ht="59.25" customHeight="1">
      <c r="A370" s="673"/>
      <c r="B370" s="672" t="s">
        <v>2510</v>
      </c>
      <c r="C370" s="671"/>
      <c r="D370" s="670"/>
    </row>
    <row r="371" spans="1:4" ht="59.25" customHeight="1">
      <c r="A371" s="673"/>
      <c r="B371" s="672" t="s">
        <v>2509</v>
      </c>
      <c r="C371" s="671"/>
      <c r="D371" s="670"/>
    </row>
    <row r="372" spans="1:4" ht="59.25" customHeight="1">
      <c r="A372" s="673">
        <v>27</v>
      </c>
      <c r="B372" s="672" t="s">
        <v>2508</v>
      </c>
      <c r="C372" s="671"/>
      <c r="D372" s="670"/>
    </row>
    <row r="373" spans="1:4" ht="59.25" customHeight="1">
      <c r="A373" s="25"/>
      <c r="B373" s="669"/>
      <c r="C373" s="3"/>
      <c r="D373" s="3"/>
    </row>
    <row r="374" spans="1:4" ht="59.25" customHeight="1">
      <c r="A374" s="619" t="s">
        <v>53</v>
      </c>
      <c r="B374" s="668"/>
      <c r="C374" s="667" t="s">
        <v>65</v>
      </c>
      <c r="D374" s="666"/>
    </row>
    <row r="375" spans="1:4" ht="59.25" customHeight="1">
      <c r="A375" s="619" t="s">
        <v>55</v>
      </c>
      <c r="B375" s="668"/>
      <c r="C375" s="667" t="s">
        <v>66</v>
      </c>
      <c r="D375" s="666"/>
    </row>
    <row r="376" spans="1:4" ht="59.25" customHeight="1">
      <c r="A376" s="3"/>
      <c r="B376" s="3"/>
      <c r="C376" s="667" t="s">
        <v>67</v>
      </c>
      <c r="D376" s="666"/>
    </row>
    <row r="377" spans="1:4" ht="59.25" customHeight="1">
      <c r="A377" s="392"/>
      <c r="B377" s="392"/>
      <c r="C377" s="392"/>
      <c r="D377" s="392"/>
    </row>
  </sheetData>
  <mergeCells count="8">
    <mergeCell ref="A8:D8"/>
    <mergeCell ref="C9:D9"/>
    <mergeCell ref="A1:D1"/>
    <mergeCell ref="A2:D2"/>
    <mergeCell ref="A3:D3"/>
    <mergeCell ref="A4:D4"/>
    <mergeCell ref="A5:D5"/>
    <mergeCell ref="A7:D7"/>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18"/>
  <dimension ref="A1:R389"/>
  <sheetViews>
    <sheetView topLeftCell="A150" workbookViewId="0">
      <selection activeCell="C20" sqref="C20"/>
    </sheetView>
  </sheetViews>
  <sheetFormatPr defaultRowHeight="15"/>
  <cols>
    <col min="1" max="1" width="9.140625" style="392"/>
    <col min="2" max="2" width="38" style="392" customWidth="1"/>
    <col min="3" max="3" width="38.140625" style="392" customWidth="1"/>
    <col min="4" max="5" width="37" style="392" customWidth="1"/>
    <col min="6" max="6" width="35" style="392" customWidth="1"/>
    <col min="7" max="7" width="36.85546875" style="392" customWidth="1"/>
    <col min="8" max="8" width="33.85546875" style="392" customWidth="1"/>
    <col min="9" max="9" width="32.28515625" style="392" customWidth="1"/>
    <col min="10" max="10" width="33.28515625" style="392" customWidth="1"/>
    <col min="11" max="257" width="9.140625" style="392"/>
    <col min="258" max="258" width="38" style="392" customWidth="1"/>
    <col min="259" max="259" width="38.140625" style="392" customWidth="1"/>
    <col min="260" max="261" width="37" style="392" customWidth="1"/>
    <col min="262" max="262" width="35" style="392" customWidth="1"/>
    <col min="263" max="263" width="36.85546875" style="392" customWidth="1"/>
    <col min="264" max="264" width="33.85546875" style="392" customWidth="1"/>
    <col min="265" max="265" width="32.28515625" style="392" customWidth="1"/>
    <col min="266" max="266" width="33.28515625" style="392" customWidth="1"/>
    <col min="267" max="513" width="9.140625" style="392"/>
    <col min="514" max="514" width="38" style="392" customWidth="1"/>
    <col min="515" max="515" width="38.140625" style="392" customWidth="1"/>
    <col min="516" max="517" width="37" style="392" customWidth="1"/>
    <col min="518" max="518" width="35" style="392" customWidth="1"/>
    <col min="519" max="519" width="36.85546875" style="392" customWidth="1"/>
    <col min="520" max="520" width="33.85546875" style="392" customWidth="1"/>
    <col min="521" max="521" width="32.28515625" style="392" customWidth="1"/>
    <col min="522" max="522" width="33.28515625" style="392" customWidth="1"/>
    <col min="523" max="769" width="9.140625" style="392"/>
    <col min="770" max="770" width="38" style="392" customWidth="1"/>
    <col min="771" max="771" width="38.140625" style="392" customWidth="1"/>
    <col min="772" max="773" width="37" style="392" customWidth="1"/>
    <col min="774" max="774" width="35" style="392" customWidth="1"/>
    <col min="775" max="775" width="36.85546875" style="392" customWidth="1"/>
    <col min="776" max="776" width="33.85546875" style="392" customWidth="1"/>
    <col min="777" max="777" width="32.28515625" style="392" customWidth="1"/>
    <col min="778" max="778" width="33.28515625" style="392" customWidth="1"/>
    <col min="779" max="1025" width="9.140625" style="392"/>
    <col min="1026" max="1026" width="38" style="392" customWidth="1"/>
    <col min="1027" max="1027" width="38.140625" style="392" customWidth="1"/>
    <col min="1028" max="1029" width="37" style="392" customWidth="1"/>
    <col min="1030" max="1030" width="35" style="392" customWidth="1"/>
    <col min="1031" max="1031" width="36.85546875" style="392" customWidth="1"/>
    <col min="1032" max="1032" width="33.85546875" style="392" customWidth="1"/>
    <col min="1033" max="1033" width="32.28515625" style="392" customWidth="1"/>
    <col min="1034" max="1034" width="33.28515625" style="392" customWidth="1"/>
    <col min="1035" max="1281" width="9.140625" style="392"/>
    <col min="1282" max="1282" width="38" style="392" customWidth="1"/>
    <col min="1283" max="1283" width="38.140625" style="392" customWidth="1"/>
    <col min="1284" max="1285" width="37" style="392" customWidth="1"/>
    <col min="1286" max="1286" width="35" style="392" customWidth="1"/>
    <col min="1287" max="1287" width="36.85546875" style="392" customWidth="1"/>
    <col min="1288" max="1288" width="33.85546875" style="392" customWidth="1"/>
    <col min="1289" max="1289" width="32.28515625" style="392" customWidth="1"/>
    <col min="1290" max="1290" width="33.28515625" style="392" customWidth="1"/>
    <col min="1291" max="1537" width="9.140625" style="392"/>
    <col min="1538" max="1538" width="38" style="392" customWidth="1"/>
    <col min="1539" max="1539" width="38.140625" style="392" customWidth="1"/>
    <col min="1540" max="1541" width="37" style="392" customWidth="1"/>
    <col min="1542" max="1542" width="35" style="392" customWidth="1"/>
    <col min="1543" max="1543" width="36.85546875" style="392" customWidth="1"/>
    <col min="1544" max="1544" width="33.85546875" style="392" customWidth="1"/>
    <col min="1545" max="1545" width="32.28515625" style="392" customWidth="1"/>
    <col min="1546" max="1546" width="33.28515625" style="392" customWidth="1"/>
    <col min="1547" max="1793" width="9.140625" style="392"/>
    <col min="1794" max="1794" width="38" style="392" customWidth="1"/>
    <col min="1795" max="1795" width="38.140625" style="392" customWidth="1"/>
    <col min="1796" max="1797" width="37" style="392" customWidth="1"/>
    <col min="1798" max="1798" width="35" style="392" customWidth="1"/>
    <col min="1799" max="1799" width="36.85546875" style="392" customWidth="1"/>
    <col min="1800" max="1800" width="33.85546875" style="392" customWidth="1"/>
    <col min="1801" max="1801" width="32.28515625" style="392" customWidth="1"/>
    <col min="1802" max="1802" width="33.28515625" style="392" customWidth="1"/>
    <col min="1803" max="2049" width="9.140625" style="392"/>
    <col min="2050" max="2050" width="38" style="392" customWidth="1"/>
    <col min="2051" max="2051" width="38.140625" style="392" customWidth="1"/>
    <col min="2052" max="2053" width="37" style="392" customWidth="1"/>
    <col min="2054" max="2054" width="35" style="392" customWidth="1"/>
    <col min="2055" max="2055" width="36.85546875" style="392" customWidth="1"/>
    <col min="2056" max="2056" width="33.85546875" style="392" customWidth="1"/>
    <col min="2057" max="2057" width="32.28515625" style="392" customWidth="1"/>
    <col min="2058" max="2058" width="33.28515625" style="392" customWidth="1"/>
    <col min="2059" max="2305" width="9.140625" style="392"/>
    <col min="2306" max="2306" width="38" style="392" customWidth="1"/>
    <col min="2307" max="2307" width="38.140625" style="392" customWidth="1"/>
    <col min="2308" max="2309" width="37" style="392" customWidth="1"/>
    <col min="2310" max="2310" width="35" style="392" customWidth="1"/>
    <col min="2311" max="2311" width="36.85546875" style="392" customWidth="1"/>
    <col min="2312" max="2312" width="33.85546875" style="392" customWidth="1"/>
    <col min="2313" max="2313" width="32.28515625" style="392" customWidth="1"/>
    <col min="2314" max="2314" width="33.28515625" style="392" customWidth="1"/>
    <col min="2315" max="2561" width="9.140625" style="392"/>
    <col min="2562" max="2562" width="38" style="392" customWidth="1"/>
    <col min="2563" max="2563" width="38.140625" style="392" customWidth="1"/>
    <col min="2564" max="2565" width="37" style="392" customWidth="1"/>
    <col min="2566" max="2566" width="35" style="392" customWidth="1"/>
    <col min="2567" max="2567" width="36.85546875" style="392" customWidth="1"/>
    <col min="2568" max="2568" width="33.85546875" style="392" customWidth="1"/>
    <col min="2569" max="2569" width="32.28515625" style="392" customWidth="1"/>
    <col min="2570" max="2570" width="33.28515625" style="392" customWidth="1"/>
    <col min="2571" max="2817" width="9.140625" style="392"/>
    <col min="2818" max="2818" width="38" style="392" customWidth="1"/>
    <col min="2819" max="2819" width="38.140625" style="392" customWidth="1"/>
    <col min="2820" max="2821" width="37" style="392" customWidth="1"/>
    <col min="2822" max="2822" width="35" style="392" customWidth="1"/>
    <col min="2823" max="2823" width="36.85546875" style="392" customWidth="1"/>
    <col min="2824" max="2824" width="33.85546875" style="392" customWidth="1"/>
    <col min="2825" max="2825" width="32.28515625" style="392" customWidth="1"/>
    <col min="2826" max="2826" width="33.28515625" style="392" customWidth="1"/>
    <col min="2827" max="3073" width="9.140625" style="392"/>
    <col min="3074" max="3074" width="38" style="392" customWidth="1"/>
    <col min="3075" max="3075" width="38.140625" style="392" customWidth="1"/>
    <col min="3076" max="3077" width="37" style="392" customWidth="1"/>
    <col min="3078" max="3078" width="35" style="392" customWidth="1"/>
    <col min="3079" max="3079" width="36.85546875" style="392" customWidth="1"/>
    <col min="3080" max="3080" width="33.85546875" style="392" customWidth="1"/>
    <col min="3081" max="3081" width="32.28515625" style="392" customWidth="1"/>
    <col min="3082" max="3082" width="33.28515625" style="392" customWidth="1"/>
    <col min="3083" max="3329" width="9.140625" style="392"/>
    <col min="3330" max="3330" width="38" style="392" customWidth="1"/>
    <col min="3331" max="3331" width="38.140625" style="392" customWidth="1"/>
    <col min="3332" max="3333" width="37" style="392" customWidth="1"/>
    <col min="3334" max="3334" width="35" style="392" customWidth="1"/>
    <col min="3335" max="3335" width="36.85546875" style="392" customWidth="1"/>
    <col min="3336" max="3336" width="33.85546875" style="392" customWidth="1"/>
    <col min="3337" max="3337" width="32.28515625" style="392" customWidth="1"/>
    <col min="3338" max="3338" width="33.28515625" style="392" customWidth="1"/>
    <col min="3339" max="3585" width="9.140625" style="392"/>
    <col min="3586" max="3586" width="38" style="392" customWidth="1"/>
    <col min="3587" max="3587" width="38.140625" style="392" customWidth="1"/>
    <col min="3588" max="3589" width="37" style="392" customWidth="1"/>
    <col min="3590" max="3590" width="35" style="392" customWidth="1"/>
    <col min="3591" max="3591" width="36.85546875" style="392" customWidth="1"/>
    <col min="3592" max="3592" width="33.85546875" style="392" customWidth="1"/>
    <col min="3593" max="3593" width="32.28515625" style="392" customWidth="1"/>
    <col min="3594" max="3594" width="33.28515625" style="392" customWidth="1"/>
    <col min="3595" max="3841" width="9.140625" style="392"/>
    <col min="3842" max="3842" width="38" style="392" customWidth="1"/>
    <col min="3843" max="3843" width="38.140625" style="392" customWidth="1"/>
    <col min="3844" max="3845" width="37" style="392" customWidth="1"/>
    <col min="3846" max="3846" width="35" style="392" customWidth="1"/>
    <col min="3847" max="3847" width="36.85546875" style="392" customWidth="1"/>
    <col min="3848" max="3848" width="33.85546875" style="392" customWidth="1"/>
    <col min="3849" max="3849" width="32.28515625" style="392" customWidth="1"/>
    <col min="3850" max="3850" width="33.28515625" style="392" customWidth="1"/>
    <col min="3851" max="4097" width="9.140625" style="392"/>
    <col min="4098" max="4098" width="38" style="392" customWidth="1"/>
    <col min="4099" max="4099" width="38.140625" style="392" customWidth="1"/>
    <col min="4100" max="4101" width="37" style="392" customWidth="1"/>
    <col min="4102" max="4102" width="35" style="392" customWidth="1"/>
    <col min="4103" max="4103" width="36.85546875" style="392" customWidth="1"/>
    <col min="4104" max="4104" width="33.85546875" style="392" customWidth="1"/>
    <col min="4105" max="4105" width="32.28515625" style="392" customWidth="1"/>
    <col min="4106" max="4106" width="33.28515625" style="392" customWidth="1"/>
    <col min="4107" max="4353" width="9.140625" style="392"/>
    <col min="4354" max="4354" width="38" style="392" customWidth="1"/>
    <col min="4355" max="4355" width="38.140625" style="392" customWidth="1"/>
    <col min="4356" max="4357" width="37" style="392" customWidth="1"/>
    <col min="4358" max="4358" width="35" style="392" customWidth="1"/>
    <col min="4359" max="4359" width="36.85546875" style="392" customWidth="1"/>
    <col min="4360" max="4360" width="33.85546875" style="392" customWidth="1"/>
    <col min="4361" max="4361" width="32.28515625" style="392" customWidth="1"/>
    <col min="4362" max="4362" width="33.28515625" style="392" customWidth="1"/>
    <col min="4363" max="4609" width="9.140625" style="392"/>
    <col min="4610" max="4610" width="38" style="392" customWidth="1"/>
    <col min="4611" max="4611" width="38.140625" style="392" customWidth="1"/>
    <col min="4612" max="4613" width="37" style="392" customWidth="1"/>
    <col min="4614" max="4614" width="35" style="392" customWidth="1"/>
    <col min="4615" max="4615" width="36.85546875" style="392" customWidth="1"/>
    <col min="4616" max="4616" width="33.85546875" style="392" customWidth="1"/>
    <col min="4617" max="4617" width="32.28515625" style="392" customWidth="1"/>
    <col min="4618" max="4618" width="33.28515625" style="392" customWidth="1"/>
    <col min="4619" max="4865" width="9.140625" style="392"/>
    <col min="4866" max="4866" width="38" style="392" customWidth="1"/>
    <col min="4867" max="4867" width="38.140625" style="392" customWidth="1"/>
    <col min="4868" max="4869" width="37" style="392" customWidth="1"/>
    <col min="4870" max="4870" width="35" style="392" customWidth="1"/>
    <col min="4871" max="4871" width="36.85546875" style="392" customWidth="1"/>
    <col min="4872" max="4872" width="33.85546875" style="392" customWidth="1"/>
    <col min="4873" max="4873" width="32.28515625" style="392" customWidth="1"/>
    <col min="4874" max="4874" width="33.28515625" style="392" customWidth="1"/>
    <col min="4875" max="5121" width="9.140625" style="392"/>
    <col min="5122" max="5122" width="38" style="392" customWidth="1"/>
    <col min="5123" max="5123" width="38.140625" style="392" customWidth="1"/>
    <col min="5124" max="5125" width="37" style="392" customWidth="1"/>
    <col min="5126" max="5126" width="35" style="392" customWidth="1"/>
    <col min="5127" max="5127" width="36.85546875" style="392" customWidth="1"/>
    <col min="5128" max="5128" width="33.85546875" style="392" customWidth="1"/>
    <col min="5129" max="5129" width="32.28515625" style="392" customWidth="1"/>
    <col min="5130" max="5130" width="33.28515625" style="392" customWidth="1"/>
    <col min="5131" max="5377" width="9.140625" style="392"/>
    <col min="5378" max="5378" width="38" style="392" customWidth="1"/>
    <col min="5379" max="5379" width="38.140625" style="392" customWidth="1"/>
    <col min="5380" max="5381" width="37" style="392" customWidth="1"/>
    <col min="5382" max="5382" width="35" style="392" customWidth="1"/>
    <col min="5383" max="5383" width="36.85546875" style="392" customWidth="1"/>
    <col min="5384" max="5384" width="33.85546875" style="392" customWidth="1"/>
    <col min="5385" max="5385" width="32.28515625" style="392" customWidth="1"/>
    <col min="5386" max="5386" width="33.28515625" style="392" customWidth="1"/>
    <col min="5387" max="5633" width="9.140625" style="392"/>
    <col min="5634" max="5634" width="38" style="392" customWidth="1"/>
    <col min="5635" max="5635" width="38.140625" style="392" customWidth="1"/>
    <col min="5636" max="5637" width="37" style="392" customWidth="1"/>
    <col min="5638" max="5638" width="35" style="392" customWidth="1"/>
    <col min="5639" max="5639" width="36.85546875" style="392" customWidth="1"/>
    <col min="5640" max="5640" width="33.85546875" style="392" customWidth="1"/>
    <col min="5641" max="5641" width="32.28515625" style="392" customWidth="1"/>
    <col min="5642" max="5642" width="33.28515625" style="392" customWidth="1"/>
    <col min="5643" max="5889" width="9.140625" style="392"/>
    <col min="5890" max="5890" width="38" style="392" customWidth="1"/>
    <col min="5891" max="5891" width="38.140625" style="392" customWidth="1"/>
    <col min="5892" max="5893" width="37" style="392" customWidth="1"/>
    <col min="5894" max="5894" width="35" style="392" customWidth="1"/>
    <col min="5895" max="5895" width="36.85546875" style="392" customWidth="1"/>
    <col min="5896" max="5896" width="33.85546875" style="392" customWidth="1"/>
    <col min="5897" max="5897" width="32.28515625" style="392" customWidth="1"/>
    <col min="5898" max="5898" width="33.28515625" style="392" customWidth="1"/>
    <col min="5899" max="6145" width="9.140625" style="392"/>
    <col min="6146" max="6146" width="38" style="392" customWidth="1"/>
    <col min="6147" max="6147" width="38.140625" style="392" customWidth="1"/>
    <col min="6148" max="6149" width="37" style="392" customWidth="1"/>
    <col min="6150" max="6150" width="35" style="392" customWidth="1"/>
    <col min="6151" max="6151" width="36.85546875" style="392" customWidth="1"/>
    <col min="6152" max="6152" width="33.85546875" style="392" customWidth="1"/>
    <col min="6153" max="6153" width="32.28515625" style="392" customWidth="1"/>
    <col min="6154" max="6154" width="33.28515625" style="392" customWidth="1"/>
    <col min="6155" max="6401" width="9.140625" style="392"/>
    <col min="6402" max="6402" width="38" style="392" customWidth="1"/>
    <col min="6403" max="6403" width="38.140625" style="392" customWidth="1"/>
    <col min="6404" max="6405" width="37" style="392" customWidth="1"/>
    <col min="6406" max="6406" width="35" style="392" customWidth="1"/>
    <col min="6407" max="6407" width="36.85546875" style="392" customWidth="1"/>
    <col min="6408" max="6408" width="33.85546875" style="392" customWidth="1"/>
    <col min="6409" max="6409" width="32.28515625" style="392" customWidth="1"/>
    <col min="6410" max="6410" width="33.28515625" style="392" customWidth="1"/>
    <col min="6411" max="6657" width="9.140625" style="392"/>
    <col min="6658" max="6658" width="38" style="392" customWidth="1"/>
    <col min="6659" max="6659" width="38.140625" style="392" customWidth="1"/>
    <col min="6660" max="6661" width="37" style="392" customWidth="1"/>
    <col min="6662" max="6662" width="35" style="392" customWidth="1"/>
    <col min="6663" max="6663" width="36.85546875" style="392" customWidth="1"/>
    <col min="6664" max="6664" width="33.85546875" style="392" customWidth="1"/>
    <col min="6665" max="6665" width="32.28515625" style="392" customWidth="1"/>
    <col min="6666" max="6666" width="33.28515625" style="392" customWidth="1"/>
    <col min="6667" max="6913" width="9.140625" style="392"/>
    <col min="6914" max="6914" width="38" style="392" customWidth="1"/>
    <col min="6915" max="6915" width="38.140625" style="392" customWidth="1"/>
    <col min="6916" max="6917" width="37" style="392" customWidth="1"/>
    <col min="6918" max="6918" width="35" style="392" customWidth="1"/>
    <col min="6919" max="6919" width="36.85546875" style="392" customWidth="1"/>
    <col min="6920" max="6920" width="33.85546875" style="392" customWidth="1"/>
    <col min="6921" max="6921" width="32.28515625" style="392" customWidth="1"/>
    <col min="6922" max="6922" width="33.28515625" style="392" customWidth="1"/>
    <col min="6923" max="7169" width="9.140625" style="392"/>
    <col min="7170" max="7170" width="38" style="392" customWidth="1"/>
    <col min="7171" max="7171" width="38.140625" style="392" customWidth="1"/>
    <col min="7172" max="7173" width="37" style="392" customWidth="1"/>
    <col min="7174" max="7174" width="35" style="392" customWidth="1"/>
    <col min="7175" max="7175" width="36.85546875" style="392" customWidth="1"/>
    <col min="7176" max="7176" width="33.85546875" style="392" customWidth="1"/>
    <col min="7177" max="7177" width="32.28515625" style="392" customWidth="1"/>
    <col min="7178" max="7178" width="33.28515625" style="392" customWidth="1"/>
    <col min="7179" max="7425" width="9.140625" style="392"/>
    <col min="7426" max="7426" width="38" style="392" customWidth="1"/>
    <col min="7427" max="7427" width="38.140625" style="392" customWidth="1"/>
    <col min="7428" max="7429" width="37" style="392" customWidth="1"/>
    <col min="7430" max="7430" width="35" style="392" customWidth="1"/>
    <col min="7431" max="7431" width="36.85546875" style="392" customWidth="1"/>
    <col min="7432" max="7432" width="33.85546875" style="392" customWidth="1"/>
    <col min="7433" max="7433" width="32.28515625" style="392" customWidth="1"/>
    <col min="7434" max="7434" width="33.28515625" style="392" customWidth="1"/>
    <col min="7435" max="7681" width="9.140625" style="392"/>
    <col min="7682" max="7682" width="38" style="392" customWidth="1"/>
    <col min="7683" max="7683" width="38.140625" style="392" customWidth="1"/>
    <col min="7684" max="7685" width="37" style="392" customWidth="1"/>
    <col min="7686" max="7686" width="35" style="392" customWidth="1"/>
    <col min="7687" max="7687" width="36.85546875" style="392" customWidth="1"/>
    <col min="7688" max="7688" width="33.85546875" style="392" customWidth="1"/>
    <col min="7689" max="7689" width="32.28515625" style="392" customWidth="1"/>
    <col min="7690" max="7690" width="33.28515625" style="392" customWidth="1"/>
    <col min="7691" max="7937" width="9.140625" style="392"/>
    <col min="7938" max="7938" width="38" style="392" customWidth="1"/>
    <col min="7939" max="7939" width="38.140625" style="392" customWidth="1"/>
    <col min="7940" max="7941" width="37" style="392" customWidth="1"/>
    <col min="7942" max="7942" width="35" style="392" customWidth="1"/>
    <col min="7943" max="7943" width="36.85546875" style="392" customWidth="1"/>
    <col min="7944" max="7944" width="33.85546875" style="392" customWidth="1"/>
    <col min="7945" max="7945" width="32.28515625" style="392" customWidth="1"/>
    <col min="7946" max="7946" width="33.28515625" style="392" customWidth="1"/>
    <col min="7947" max="8193" width="9.140625" style="392"/>
    <col min="8194" max="8194" width="38" style="392" customWidth="1"/>
    <col min="8195" max="8195" width="38.140625" style="392" customWidth="1"/>
    <col min="8196" max="8197" width="37" style="392" customWidth="1"/>
    <col min="8198" max="8198" width="35" style="392" customWidth="1"/>
    <col min="8199" max="8199" width="36.85546875" style="392" customWidth="1"/>
    <col min="8200" max="8200" width="33.85546875" style="392" customWidth="1"/>
    <col min="8201" max="8201" width="32.28515625" style="392" customWidth="1"/>
    <col min="8202" max="8202" width="33.28515625" style="392" customWidth="1"/>
    <col min="8203" max="8449" width="9.140625" style="392"/>
    <col min="8450" max="8450" width="38" style="392" customWidth="1"/>
    <col min="8451" max="8451" width="38.140625" style="392" customWidth="1"/>
    <col min="8452" max="8453" width="37" style="392" customWidth="1"/>
    <col min="8454" max="8454" width="35" style="392" customWidth="1"/>
    <col min="8455" max="8455" width="36.85546875" style="392" customWidth="1"/>
    <col min="8456" max="8456" width="33.85546875" style="392" customWidth="1"/>
    <col min="8457" max="8457" width="32.28515625" style="392" customWidth="1"/>
    <col min="8458" max="8458" width="33.28515625" style="392" customWidth="1"/>
    <col min="8459" max="8705" width="9.140625" style="392"/>
    <col min="8706" max="8706" width="38" style="392" customWidth="1"/>
    <col min="8707" max="8707" width="38.140625" style="392" customWidth="1"/>
    <col min="8708" max="8709" width="37" style="392" customWidth="1"/>
    <col min="8710" max="8710" width="35" style="392" customWidth="1"/>
    <col min="8711" max="8711" width="36.85546875" style="392" customWidth="1"/>
    <col min="8712" max="8712" width="33.85546875" style="392" customWidth="1"/>
    <col min="8713" max="8713" width="32.28515625" style="392" customWidth="1"/>
    <col min="8714" max="8714" width="33.28515625" style="392" customWidth="1"/>
    <col min="8715" max="8961" width="9.140625" style="392"/>
    <col min="8962" max="8962" width="38" style="392" customWidth="1"/>
    <col min="8963" max="8963" width="38.140625" style="392" customWidth="1"/>
    <col min="8964" max="8965" width="37" style="392" customWidth="1"/>
    <col min="8966" max="8966" width="35" style="392" customWidth="1"/>
    <col min="8967" max="8967" width="36.85546875" style="392" customWidth="1"/>
    <col min="8968" max="8968" width="33.85546875" style="392" customWidth="1"/>
    <col min="8969" max="8969" width="32.28515625" style="392" customWidth="1"/>
    <col min="8970" max="8970" width="33.28515625" style="392" customWidth="1"/>
    <col min="8971" max="9217" width="9.140625" style="392"/>
    <col min="9218" max="9218" width="38" style="392" customWidth="1"/>
    <col min="9219" max="9219" width="38.140625" style="392" customWidth="1"/>
    <col min="9220" max="9221" width="37" style="392" customWidth="1"/>
    <col min="9222" max="9222" width="35" style="392" customWidth="1"/>
    <col min="9223" max="9223" width="36.85546875" style="392" customWidth="1"/>
    <col min="9224" max="9224" width="33.85546875" style="392" customWidth="1"/>
    <col min="9225" max="9225" width="32.28515625" style="392" customWidth="1"/>
    <col min="9226" max="9226" width="33.28515625" style="392" customWidth="1"/>
    <col min="9227" max="9473" width="9.140625" style="392"/>
    <col min="9474" max="9474" width="38" style="392" customWidth="1"/>
    <col min="9475" max="9475" width="38.140625" style="392" customWidth="1"/>
    <col min="9476" max="9477" width="37" style="392" customWidth="1"/>
    <col min="9478" max="9478" width="35" style="392" customWidth="1"/>
    <col min="9479" max="9479" width="36.85546875" style="392" customWidth="1"/>
    <col min="9480" max="9480" width="33.85546875" style="392" customWidth="1"/>
    <col min="9481" max="9481" width="32.28515625" style="392" customWidth="1"/>
    <col min="9482" max="9482" width="33.28515625" style="392" customWidth="1"/>
    <col min="9483" max="9729" width="9.140625" style="392"/>
    <col min="9730" max="9730" width="38" style="392" customWidth="1"/>
    <col min="9731" max="9731" width="38.140625" style="392" customWidth="1"/>
    <col min="9732" max="9733" width="37" style="392" customWidth="1"/>
    <col min="9734" max="9734" width="35" style="392" customWidth="1"/>
    <col min="9735" max="9735" width="36.85546875" style="392" customWidth="1"/>
    <col min="9736" max="9736" width="33.85546875" style="392" customWidth="1"/>
    <col min="9737" max="9737" width="32.28515625" style="392" customWidth="1"/>
    <col min="9738" max="9738" width="33.28515625" style="392" customWidth="1"/>
    <col min="9739" max="9985" width="9.140625" style="392"/>
    <col min="9986" max="9986" width="38" style="392" customWidth="1"/>
    <col min="9987" max="9987" width="38.140625" style="392" customWidth="1"/>
    <col min="9988" max="9989" width="37" style="392" customWidth="1"/>
    <col min="9990" max="9990" width="35" style="392" customWidth="1"/>
    <col min="9991" max="9991" width="36.85546875" style="392" customWidth="1"/>
    <col min="9992" max="9992" width="33.85546875" style="392" customWidth="1"/>
    <col min="9993" max="9993" width="32.28515625" style="392" customWidth="1"/>
    <col min="9994" max="9994" width="33.28515625" style="392" customWidth="1"/>
    <col min="9995" max="10241" width="9.140625" style="392"/>
    <col min="10242" max="10242" width="38" style="392" customWidth="1"/>
    <col min="10243" max="10243" width="38.140625" style="392" customWidth="1"/>
    <col min="10244" max="10245" width="37" style="392" customWidth="1"/>
    <col min="10246" max="10246" width="35" style="392" customWidth="1"/>
    <col min="10247" max="10247" width="36.85546875" style="392" customWidth="1"/>
    <col min="10248" max="10248" width="33.85546875" style="392" customWidth="1"/>
    <col min="10249" max="10249" width="32.28515625" style="392" customWidth="1"/>
    <col min="10250" max="10250" width="33.28515625" style="392" customWidth="1"/>
    <col min="10251" max="10497" width="9.140625" style="392"/>
    <col min="10498" max="10498" width="38" style="392" customWidth="1"/>
    <col min="10499" max="10499" width="38.140625" style="392" customWidth="1"/>
    <col min="10500" max="10501" width="37" style="392" customWidth="1"/>
    <col min="10502" max="10502" width="35" style="392" customWidth="1"/>
    <col min="10503" max="10503" width="36.85546875" style="392" customWidth="1"/>
    <col min="10504" max="10504" width="33.85546875" style="392" customWidth="1"/>
    <col min="10505" max="10505" width="32.28515625" style="392" customWidth="1"/>
    <col min="10506" max="10506" width="33.28515625" style="392" customWidth="1"/>
    <col min="10507" max="10753" width="9.140625" style="392"/>
    <col min="10754" max="10754" width="38" style="392" customWidth="1"/>
    <col min="10755" max="10755" width="38.140625" style="392" customWidth="1"/>
    <col min="10756" max="10757" width="37" style="392" customWidth="1"/>
    <col min="10758" max="10758" width="35" style="392" customWidth="1"/>
    <col min="10759" max="10759" width="36.85546875" style="392" customWidth="1"/>
    <col min="10760" max="10760" width="33.85546875" style="392" customWidth="1"/>
    <col min="10761" max="10761" width="32.28515625" style="392" customWidth="1"/>
    <col min="10762" max="10762" width="33.28515625" style="392" customWidth="1"/>
    <col min="10763" max="11009" width="9.140625" style="392"/>
    <col min="11010" max="11010" width="38" style="392" customWidth="1"/>
    <col min="11011" max="11011" width="38.140625" style="392" customWidth="1"/>
    <col min="11012" max="11013" width="37" style="392" customWidth="1"/>
    <col min="11014" max="11014" width="35" style="392" customWidth="1"/>
    <col min="11015" max="11015" width="36.85546875" style="392" customWidth="1"/>
    <col min="11016" max="11016" width="33.85546875" style="392" customWidth="1"/>
    <col min="11017" max="11017" width="32.28515625" style="392" customWidth="1"/>
    <col min="11018" max="11018" width="33.28515625" style="392" customWidth="1"/>
    <col min="11019" max="11265" width="9.140625" style="392"/>
    <col min="11266" max="11266" width="38" style="392" customWidth="1"/>
    <col min="11267" max="11267" width="38.140625" style="392" customWidth="1"/>
    <col min="11268" max="11269" width="37" style="392" customWidth="1"/>
    <col min="11270" max="11270" width="35" style="392" customWidth="1"/>
    <col min="11271" max="11271" width="36.85546875" style="392" customWidth="1"/>
    <col min="11272" max="11272" width="33.85546875" style="392" customWidth="1"/>
    <col min="11273" max="11273" width="32.28515625" style="392" customWidth="1"/>
    <col min="11274" max="11274" width="33.28515625" style="392" customWidth="1"/>
    <col min="11275" max="11521" width="9.140625" style="392"/>
    <col min="11522" max="11522" width="38" style="392" customWidth="1"/>
    <col min="11523" max="11523" width="38.140625" style="392" customWidth="1"/>
    <col min="11524" max="11525" width="37" style="392" customWidth="1"/>
    <col min="11526" max="11526" width="35" style="392" customWidth="1"/>
    <col min="11527" max="11527" width="36.85546875" style="392" customWidth="1"/>
    <col min="11528" max="11528" width="33.85546875" style="392" customWidth="1"/>
    <col min="11529" max="11529" width="32.28515625" style="392" customWidth="1"/>
    <col min="11530" max="11530" width="33.28515625" style="392" customWidth="1"/>
    <col min="11531" max="11777" width="9.140625" style="392"/>
    <col min="11778" max="11778" width="38" style="392" customWidth="1"/>
    <col min="11779" max="11779" width="38.140625" style="392" customWidth="1"/>
    <col min="11780" max="11781" width="37" style="392" customWidth="1"/>
    <col min="11782" max="11782" width="35" style="392" customWidth="1"/>
    <col min="11783" max="11783" width="36.85546875" style="392" customWidth="1"/>
    <col min="11784" max="11784" width="33.85546875" style="392" customWidth="1"/>
    <col min="11785" max="11785" width="32.28515625" style="392" customWidth="1"/>
    <col min="11786" max="11786" width="33.28515625" style="392" customWidth="1"/>
    <col min="11787" max="12033" width="9.140625" style="392"/>
    <col min="12034" max="12034" width="38" style="392" customWidth="1"/>
    <col min="12035" max="12035" width="38.140625" style="392" customWidth="1"/>
    <col min="12036" max="12037" width="37" style="392" customWidth="1"/>
    <col min="12038" max="12038" width="35" style="392" customWidth="1"/>
    <col min="12039" max="12039" width="36.85546875" style="392" customWidth="1"/>
    <col min="12040" max="12040" width="33.85546875" style="392" customWidth="1"/>
    <col min="12041" max="12041" width="32.28515625" style="392" customWidth="1"/>
    <col min="12042" max="12042" width="33.28515625" style="392" customWidth="1"/>
    <col min="12043" max="12289" width="9.140625" style="392"/>
    <col min="12290" max="12290" width="38" style="392" customWidth="1"/>
    <col min="12291" max="12291" width="38.140625" style="392" customWidth="1"/>
    <col min="12292" max="12293" width="37" style="392" customWidth="1"/>
    <col min="12294" max="12294" width="35" style="392" customWidth="1"/>
    <col min="12295" max="12295" width="36.85546875" style="392" customWidth="1"/>
    <col min="12296" max="12296" width="33.85546875" style="392" customWidth="1"/>
    <col min="12297" max="12297" width="32.28515625" style="392" customWidth="1"/>
    <col min="12298" max="12298" width="33.28515625" style="392" customWidth="1"/>
    <col min="12299" max="12545" width="9.140625" style="392"/>
    <col min="12546" max="12546" width="38" style="392" customWidth="1"/>
    <col min="12547" max="12547" width="38.140625" style="392" customWidth="1"/>
    <col min="12548" max="12549" width="37" style="392" customWidth="1"/>
    <col min="12550" max="12550" width="35" style="392" customWidth="1"/>
    <col min="12551" max="12551" width="36.85546875" style="392" customWidth="1"/>
    <col min="12552" max="12552" width="33.85546875" style="392" customWidth="1"/>
    <col min="12553" max="12553" width="32.28515625" style="392" customWidth="1"/>
    <col min="12554" max="12554" width="33.28515625" style="392" customWidth="1"/>
    <col min="12555" max="12801" width="9.140625" style="392"/>
    <col min="12802" max="12802" width="38" style="392" customWidth="1"/>
    <col min="12803" max="12803" width="38.140625" style="392" customWidth="1"/>
    <col min="12804" max="12805" width="37" style="392" customWidth="1"/>
    <col min="12806" max="12806" width="35" style="392" customWidth="1"/>
    <col min="12807" max="12807" width="36.85546875" style="392" customWidth="1"/>
    <col min="12808" max="12808" width="33.85546875" style="392" customWidth="1"/>
    <col min="12809" max="12809" width="32.28515625" style="392" customWidth="1"/>
    <col min="12810" max="12810" width="33.28515625" style="392" customWidth="1"/>
    <col min="12811" max="13057" width="9.140625" style="392"/>
    <col min="13058" max="13058" width="38" style="392" customWidth="1"/>
    <col min="13059" max="13059" width="38.140625" style="392" customWidth="1"/>
    <col min="13060" max="13061" width="37" style="392" customWidth="1"/>
    <col min="13062" max="13062" width="35" style="392" customWidth="1"/>
    <col min="13063" max="13063" width="36.85546875" style="392" customWidth="1"/>
    <col min="13064" max="13064" width="33.85546875" style="392" customWidth="1"/>
    <col min="13065" max="13065" width="32.28515625" style="392" customWidth="1"/>
    <col min="13066" max="13066" width="33.28515625" style="392" customWidth="1"/>
    <col min="13067" max="13313" width="9.140625" style="392"/>
    <col min="13314" max="13314" width="38" style="392" customWidth="1"/>
    <col min="13315" max="13315" width="38.140625" style="392" customWidth="1"/>
    <col min="13316" max="13317" width="37" style="392" customWidth="1"/>
    <col min="13318" max="13318" width="35" style="392" customWidth="1"/>
    <col min="13319" max="13319" width="36.85546875" style="392" customWidth="1"/>
    <col min="13320" max="13320" width="33.85546875" style="392" customWidth="1"/>
    <col min="13321" max="13321" width="32.28515625" style="392" customWidth="1"/>
    <col min="13322" max="13322" width="33.28515625" style="392" customWidth="1"/>
    <col min="13323" max="13569" width="9.140625" style="392"/>
    <col min="13570" max="13570" width="38" style="392" customWidth="1"/>
    <col min="13571" max="13571" width="38.140625" style="392" customWidth="1"/>
    <col min="13572" max="13573" width="37" style="392" customWidth="1"/>
    <col min="13574" max="13574" width="35" style="392" customWidth="1"/>
    <col min="13575" max="13575" width="36.85546875" style="392" customWidth="1"/>
    <col min="13576" max="13576" width="33.85546875" style="392" customWidth="1"/>
    <col min="13577" max="13577" width="32.28515625" style="392" customWidth="1"/>
    <col min="13578" max="13578" width="33.28515625" style="392" customWidth="1"/>
    <col min="13579" max="13825" width="9.140625" style="392"/>
    <col min="13826" max="13826" width="38" style="392" customWidth="1"/>
    <col min="13827" max="13827" width="38.140625" style="392" customWidth="1"/>
    <col min="13828" max="13829" width="37" style="392" customWidth="1"/>
    <col min="13830" max="13830" width="35" style="392" customWidth="1"/>
    <col min="13831" max="13831" width="36.85546875" style="392" customWidth="1"/>
    <col min="13832" max="13832" width="33.85546875" style="392" customWidth="1"/>
    <col min="13833" max="13833" width="32.28515625" style="392" customWidth="1"/>
    <col min="13834" max="13834" width="33.28515625" style="392" customWidth="1"/>
    <col min="13835" max="14081" width="9.140625" style="392"/>
    <col min="14082" max="14082" width="38" style="392" customWidth="1"/>
    <col min="14083" max="14083" width="38.140625" style="392" customWidth="1"/>
    <col min="14084" max="14085" width="37" style="392" customWidth="1"/>
    <col min="14086" max="14086" width="35" style="392" customWidth="1"/>
    <col min="14087" max="14087" width="36.85546875" style="392" customWidth="1"/>
    <col min="14088" max="14088" width="33.85546875" style="392" customWidth="1"/>
    <col min="14089" max="14089" width="32.28515625" style="392" customWidth="1"/>
    <col min="14090" max="14090" width="33.28515625" style="392" customWidth="1"/>
    <col min="14091" max="14337" width="9.140625" style="392"/>
    <col min="14338" max="14338" width="38" style="392" customWidth="1"/>
    <col min="14339" max="14339" width="38.140625" style="392" customWidth="1"/>
    <col min="14340" max="14341" width="37" style="392" customWidth="1"/>
    <col min="14342" max="14342" width="35" style="392" customWidth="1"/>
    <col min="14343" max="14343" width="36.85546875" style="392" customWidth="1"/>
    <col min="14344" max="14344" width="33.85546875" style="392" customWidth="1"/>
    <col min="14345" max="14345" width="32.28515625" style="392" customWidth="1"/>
    <col min="14346" max="14346" width="33.28515625" style="392" customWidth="1"/>
    <col min="14347" max="14593" width="9.140625" style="392"/>
    <col min="14594" max="14594" width="38" style="392" customWidth="1"/>
    <col min="14595" max="14595" width="38.140625" style="392" customWidth="1"/>
    <col min="14596" max="14597" width="37" style="392" customWidth="1"/>
    <col min="14598" max="14598" width="35" style="392" customWidth="1"/>
    <col min="14599" max="14599" width="36.85546875" style="392" customWidth="1"/>
    <col min="14600" max="14600" width="33.85546875" style="392" customWidth="1"/>
    <col min="14601" max="14601" width="32.28515625" style="392" customWidth="1"/>
    <col min="14602" max="14602" width="33.28515625" style="392" customWidth="1"/>
    <col min="14603" max="14849" width="9.140625" style="392"/>
    <col min="14850" max="14850" width="38" style="392" customWidth="1"/>
    <col min="14851" max="14851" width="38.140625" style="392" customWidth="1"/>
    <col min="14852" max="14853" width="37" style="392" customWidth="1"/>
    <col min="14854" max="14854" width="35" style="392" customWidth="1"/>
    <col min="14855" max="14855" width="36.85546875" style="392" customWidth="1"/>
    <col min="14856" max="14856" width="33.85546875" style="392" customWidth="1"/>
    <col min="14857" max="14857" width="32.28515625" style="392" customWidth="1"/>
    <col min="14858" max="14858" width="33.28515625" style="392" customWidth="1"/>
    <col min="14859" max="15105" width="9.140625" style="392"/>
    <col min="15106" max="15106" width="38" style="392" customWidth="1"/>
    <col min="15107" max="15107" width="38.140625" style="392" customWidth="1"/>
    <col min="15108" max="15109" width="37" style="392" customWidth="1"/>
    <col min="15110" max="15110" width="35" style="392" customWidth="1"/>
    <col min="15111" max="15111" width="36.85546875" style="392" customWidth="1"/>
    <col min="15112" max="15112" width="33.85546875" style="392" customWidth="1"/>
    <col min="15113" max="15113" width="32.28515625" style="392" customWidth="1"/>
    <col min="15114" max="15114" width="33.28515625" style="392" customWidth="1"/>
    <col min="15115" max="15361" width="9.140625" style="392"/>
    <col min="15362" max="15362" width="38" style="392" customWidth="1"/>
    <col min="15363" max="15363" width="38.140625" style="392" customWidth="1"/>
    <col min="15364" max="15365" width="37" style="392" customWidth="1"/>
    <col min="15366" max="15366" width="35" style="392" customWidth="1"/>
    <col min="15367" max="15367" width="36.85546875" style="392" customWidth="1"/>
    <col min="15368" max="15368" width="33.85546875" style="392" customWidth="1"/>
    <col min="15369" max="15369" width="32.28515625" style="392" customWidth="1"/>
    <col min="15370" max="15370" width="33.28515625" style="392" customWidth="1"/>
    <col min="15371" max="15617" width="9.140625" style="392"/>
    <col min="15618" max="15618" width="38" style="392" customWidth="1"/>
    <col min="15619" max="15619" width="38.140625" style="392" customWidth="1"/>
    <col min="15620" max="15621" width="37" style="392" customWidth="1"/>
    <col min="15622" max="15622" width="35" style="392" customWidth="1"/>
    <col min="15623" max="15623" width="36.85546875" style="392" customWidth="1"/>
    <col min="15624" max="15624" width="33.85546875" style="392" customWidth="1"/>
    <col min="15625" max="15625" width="32.28515625" style="392" customWidth="1"/>
    <col min="15626" max="15626" width="33.28515625" style="392" customWidth="1"/>
    <col min="15627" max="15873" width="9.140625" style="392"/>
    <col min="15874" max="15874" width="38" style="392" customWidth="1"/>
    <col min="15875" max="15875" width="38.140625" style="392" customWidth="1"/>
    <col min="15876" max="15877" width="37" style="392" customWidth="1"/>
    <col min="15878" max="15878" width="35" style="392" customWidth="1"/>
    <col min="15879" max="15879" width="36.85546875" style="392" customWidth="1"/>
    <col min="15880" max="15880" width="33.85546875" style="392" customWidth="1"/>
    <col min="15881" max="15881" width="32.28515625" style="392" customWidth="1"/>
    <col min="15882" max="15882" width="33.28515625" style="392" customWidth="1"/>
    <col min="15883" max="16129" width="9.140625" style="392"/>
    <col min="16130" max="16130" width="38" style="392" customWidth="1"/>
    <col min="16131" max="16131" width="38.140625" style="392" customWidth="1"/>
    <col min="16132" max="16133" width="37" style="392" customWidth="1"/>
    <col min="16134" max="16134" width="35" style="392" customWidth="1"/>
    <col min="16135" max="16135" width="36.85546875" style="392" customWidth="1"/>
    <col min="16136" max="16136" width="33.85546875" style="392" customWidth="1"/>
    <col min="16137" max="16137" width="32.28515625" style="392" customWidth="1"/>
    <col min="16138" max="16138" width="33.28515625" style="392" customWidth="1"/>
    <col min="16139" max="16384" width="9.140625" style="392"/>
  </cols>
  <sheetData>
    <row r="1" spans="1:18" ht="20.25">
      <c r="A1" s="1400" t="str">
        <f>'[1]DRS-19'!A1:D1</f>
        <v>Karnataka Power Transmission Corporation Limited</v>
      </c>
      <c r="B1" s="1400"/>
      <c r="C1" s="1400"/>
      <c r="D1" s="1400"/>
      <c r="E1" s="1400"/>
      <c r="F1" s="1400"/>
      <c r="G1" s="1400"/>
      <c r="H1" s="1400"/>
      <c r="I1" s="1400"/>
      <c r="J1" s="1400"/>
    </row>
    <row r="2" spans="1:18" s="26" customFormat="1" ht="18">
      <c r="A2" s="1099" t="str">
        <f>Title!A2</f>
        <v>Bid Enquiry No: KPTCL/2026-27/SS/WORK_INDENT3836</v>
      </c>
      <c r="B2" s="1099"/>
      <c r="C2" s="1099"/>
      <c r="D2" s="1099"/>
      <c r="E2" s="1099"/>
      <c r="F2" s="1099"/>
      <c r="G2" s="1099"/>
      <c r="H2" s="1099"/>
      <c r="I2" s="1099"/>
      <c r="J2" s="1099"/>
    </row>
    <row r="3" spans="1:18" s="26" customFormat="1" ht="121.5" customHeight="1">
      <c r="A3" s="1222"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222"/>
      <c r="C3" s="1222"/>
      <c r="D3" s="1222"/>
      <c r="E3" s="1222"/>
      <c r="F3" s="1222"/>
      <c r="G3" s="1222"/>
      <c r="H3" s="1222"/>
      <c r="I3" s="1222"/>
      <c r="J3" s="1222"/>
      <c r="K3" s="91"/>
      <c r="L3" s="91"/>
      <c r="M3" s="91"/>
      <c r="N3" s="91"/>
      <c r="O3" s="91"/>
      <c r="P3" s="91"/>
      <c r="Q3" s="91"/>
      <c r="R3" s="91"/>
    </row>
    <row r="4" spans="1:18" s="26" customFormat="1" ht="15.75">
      <c r="A4" s="1377" t="s">
        <v>3159</v>
      </c>
      <c r="B4" s="1377"/>
      <c r="C4" s="1377"/>
      <c r="D4" s="1377"/>
      <c r="E4" s="1377"/>
      <c r="F4" s="1377"/>
      <c r="G4" s="1377"/>
      <c r="H4" s="1377"/>
      <c r="I4" s="1377"/>
      <c r="J4" s="1377"/>
    </row>
    <row r="5" spans="1:18" s="26" customFormat="1" ht="15.75">
      <c r="A5" s="1352" t="s">
        <v>3158</v>
      </c>
      <c r="B5" s="1352"/>
      <c r="C5" s="1352"/>
      <c r="D5" s="1352"/>
      <c r="E5" s="1352"/>
      <c r="F5" s="1352"/>
      <c r="G5" s="1352"/>
      <c r="H5" s="1352"/>
      <c r="I5" s="1352"/>
      <c r="J5" s="1352"/>
    </row>
    <row r="6" spans="1:18" s="26" customFormat="1" ht="15.75">
      <c r="A6" s="1352" t="s">
        <v>1054</v>
      </c>
      <c r="B6" s="1352"/>
      <c r="C6" s="1352"/>
      <c r="D6" s="1352"/>
      <c r="E6" s="1352"/>
      <c r="F6" s="1352"/>
      <c r="G6" s="1352"/>
      <c r="H6" s="1352"/>
      <c r="I6" s="1352"/>
      <c r="J6" s="1352"/>
    </row>
    <row r="7" spans="1:18" ht="15.75">
      <c r="A7" s="717"/>
      <c r="B7" s="716" t="s">
        <v>407</v>
      </c>
      <c r="C7" s="685"/>
      <c r="D7" s="685"/>
      <c r="E7" s="685"/>
      <c r="F7" s="685"/>
      <c r="G7" s="685"/>
      <c r="H7" s="685"/>
      <c r="I7" s="685"/>
      <c r="J7" s="685"/>
    </row>
    <row r="8" spans="1:18" ht="15.75">
      <c r="A8" s="710"/>
      <c r="B8" s="715" t="s">
        <v>3157</v>
      </c>
      <c r="C8" s="693"/>
      <c r="D8" s="693"/>
      <c r="E8" s="693"/>
      <c r="F8" s="693"/>
      <c r="G8" s="693"/>
      <c r="H8" s="693"/>
      <c r="I8" s="693"/>
      <c r="J8" s="693"/>
    </row>
    <row r="9" spans="1:18" ht="15.75">
      <c r="A9" s="712" t="s">
        <v>112</v>
      </c>
      <c r="B9" s="714" t="s">
        <v>73</v>
      </c>
      <c r="C9" s="693"/>
      <c r="D9" s="693"/>
      <c r="E9" s="693"/>
      <c r="F9" s="693"/>
      <c r="G9" s="693"/>
      <c r="H9" s="693"/>
      <c r="I9" s="693"/>
      <c r="J9" s="693"/>
    </row>
    <row r="10" spans="1:18" ht="15.75">
      <c r="A10" s="712" t="s">
        <v>3156</v>
      </c>
      <c r="B10" s="713" t="s">
        <v>3155</v>
      </c>
      <c r="C10" s="693"/>
      <c r="D10" s="693"/>
      <c r="E10" s="693"/>
      <c r="F10" s="693"/>
      <c r="G10" s="693"/>
      <c r="H10" s="693"/>
      <c r="I10" s="693"/>
      <c r="J10" s="693"/>
    </row>
    <row r="11" spans="1:18" ht="31.5">
      <c r="A11" s="712" t="s">
        <v>103</v>
      </c>
      <c r="B11" s="711" t="s">
        <v>3154</v>
      </c>
      <c r="C11" s="693"/>
      <c r="D11" s="693"/>
      <c r="E11" s="693"/>
      <c r="F11" s="693"/>
      <c r="G11" s="693"/>
      <c r="H11" s="693"/>
      <c r="I11" s="693"/>
      <c r="J11" s="693"/>
    </row>
    <row r="12" spans="1:18" ht="31.5">
      <c r="A12" s="710">
        <v>1</v>
      </c>
      <c r="B12" s="711" t="s">
        <v>3056</v>
      </c>
      <c r="C12" s="690"/>
      <c r="D12" s="685"/>
      <c r="E12" s="685"/>
      <c r="F12" s="685"/>
      <c r="G12" s="685"/>
      <c r="H12" s="685"/>
      <c r="I12" s="685"/>
      <c r="J12" s="685"/>
    </row>
    <row r="13" spans="1:18" ht="15.75">
      <c r="A13" s="710">
        <v>2</v>
      </c>
      <c r="B13" s="711" t="s">
        <v>1055</v>
      </c>
      <c r="C13" s="694"/>
      <c r="D13" s="693"/>
      <c r="E13" s="693"/>
      <c r="F13" s="693"/>
      <c r="G13" s="693"/>
      <c r="H13" s="693"/>
      <c r="I13" s="693"/>
      <c r="J13" s="693"/>
    </row>
    <row r="14" spans="1:18" ht="31.5">
      <c r="A14" s="710"/>
      <c r="B14" s="691" t="s">
        <v>3153</v>
      </c>
      <c r="C14" s="690"/>
      <c r="D14" s="685"/>
      <c r="E14" s="685"/>
      <c r="F14" s="685"/>
      <c r="G14" s="685"/>
      <c r="H14" s="685"/>
      <c r="I14" s="685"/>
      <c r="J14" s="685"/>
    </row>
    <row r="15" spans="1:18" ht="31.5">
      <c r="A15" s="710"/>
      <c r="B15" s="691" t="s">
        <v>3152</v>
      </c>
      <c r="C15" s="694"/>
      <c r="D15" s="693"/>
      <c r="E15" s="693"/>
      <c r="F15" s="693"/>
      <c r="G15" s="693"/>
      <c r="H15" s="693"/>
      <c r="I15" s="693"/>
      <c r="J15" s="693"/>
    </row>
    <row r="16" spans="1:18" ht="15.75">
      <c r="A16" s="710"/>
      <c r="B16" s="691" t="s">
        <v>3151</v>
      </c>
      <c r="C16" s="690"/>
      <c r="D16" s="685"/>
      <c r="E16" s="685"/>
      <c r="F16" s="685"/>
      <c r="G16" s="685"/>
      <c r="H16" s="685"/>
      <c r="I16" s="685"/>
      <c r="J16" s="685"/>
    </row>
    <row r="17" spans="1:10" ht="15.75">
      <c r="A17" s="710"/>
      <c r="B17" s="691" t="s">
        <v>3150</v>
      </c>
      <c r="C17" s="690"/>
      <c r="D17" s="685"/>
      <c r="E17" s="685"/>
      <c r="F17" s="685"/>
      <c r="G17" s="685"/>
      <c r="H17" s="685"/>
      <c r="I17" s="685"/>
      <c r="J17" s="685"/>
    </row>
    <row r="18" spans="1:10" ht="15.75">
      <c r="A18" s="710">
        <v>3</v>
      </c>
      <c r="B18" s="691" t="s">
        <v>3149</v>
      </c>
      <c r="C18" s="694"/>
      <c r="D18" s="693"/>
      <c r="E18" s="693"/>
      <c r="F18" s="693"/>
      <c r="G18" s="693"/>
      <c r="H18" s="693"/>
      <c r="I18" s="693"/>
      <c r="J18" s="693"/>
    </row>
    <row r="19" spans="1:10" ht="31.5">
      <c r="A19" s="710"/>
      <c r="B19" s="691" t="s">
        <v>3148</v>
      </c>
      <c r="C19" s="690"/>
      <c r="D19" s="685"/>
      <c r="E19" s="685"/>
      <c r="F19" s="685"/>
      <c r="G19" s="685"/>
      <c r="H19" s="685"/>
      <c r="I19" s="685"/>
      <c r="J19" s="685"/>
    </row>
    <row r="20" spans="1:10" ht="15.75">
      <c r="A20" s="710"/>
      <c r="B20" s="691" t="s">
        <v>3147</v>
      </c>
      <c r="C20" s="690"/>
      <c r="D20" s="685"/>
      <c r="E20" s="685"/>
      <c r="F20" s="685"/>
      <c r="G20" s="685"/>
      <c r="H20" s="685"/>
      <c r="I20" s="685"/>
      <c r="J20" s="685"/>
    </row>
    <row r="21" spans="1:10" ht="31.5">
      <c r="A21" s="710">
        <v>4</v>
      </c>
      <c r="B21" s="691" t="s">
        <v>3146</v>
      </c>
      <c r="C21" s="690"/>
      <c r="D21" s="685"/>
      <c r="E21" s="685"/>
      <c r="F21" s="685"/>
      <c r="G21" s="685"/>
      <c r="H21" s="685"/>
      <c r="I21" s="685"/>
      <c r="J21" s="685"/>
    </row>
    <row r="22" spans="1:10" ht="31.5">
      <c r="A22" s="710">
        <v>5</v>
      </c>
      <c r="B22" s="691" t="s">
        <v>3145</v>
      </c>
      <c r="C22" s="690"/>
      <c r="D22" s="685"/>
      <c r="E22" s="685"/>
      <c r="F22" s="685"/>
      <c r="G22" s="685"/>
      <c r="H22" s="685"/>
      <c r="I22" s="685"/>
      <c r="J22" s="685"/>
    </row>
    <row r="23" spans="1:10" ht="47.25">
      <c r="A23" s="710">
        <v>6</v>
      </c>
      <c r="B23" s="691" t="s">
        <v>3144</v>
      </c>
      <c r="C23" s="690"/>
      <c r="D23" s="685"/>
      <c r="E23" s="685"/>
      <c r="F23" s="685"/>
      <c r="G23" s="685"/>
      <c r="H23" s="685"/>
      <c r="I23" s="685"/>
      <c r="J23" s="685"/>
    </row>
    <row r="24" spans="1:10" ht="15.75">
      <c r="A24" s="710">
        <v>7</v>
      </c>
      <c r="B24" s="691" t="s">
        <v>3143</v>
      </c>
      <c r="C24" s="690"/>
      <c r="D24" s="685"/>
      <c r="E24" s="685"/>
      <c r="F24" s="685"/>
      <c r="G24" s="685"/>
      <c r="H24" s="685"/>
      <c r="I24" s="685"/>
      <c r="J24" s="685"/>
    </row>
    <row r="25" spans="1:10" ht="31.5">
      <c r="A25" s="710">
        <v>8</v>
      </c>
      <c r="B25" s="691" t="s">
        <v>3142</v>
      </c>
      <c r="C25" s="690"/>
      <c r="D25" s="685"/>
      <c r="E25" s="685"/>
      <c r="F25" s="685"/>
      <c r="G25" s="685"/>
      <c r="H25" s="685"/>
      <c r="I25" s="685"/>
      <c r="J25" s="685"/>
    </row>
    <row r="26" spans="1:10" ht="31.5">
      <c r="A26" s="710">
        <v>9</v>
      </c>
      <c r="B26" s="691" t="s">
        <v>3141</v>
      </c>
      <c r="C26" s="690"/>
      <c r="D26" s="685"/>
      <c r="E26" s="685"/>
      <c r="F26" s="685"/>
      <c r="G26" s="685"/>
      <c r="H26" s="685"/>
      <c r="I26" s="685"/>
      <c r="J26" s="685"/>
    </row>
    <row r="27" spans="1:10" ht="31.5">
      <c r="A27" s="710">
        <v>10</v>
      </c>
      <c r="B27" s="691" t="s">
        <v>3140</v>
      </c>
      <c r="C27" s="690"/>
      <c r="D27" s="685"/>
      <c r="E27" s="685"/>
      <c r="F27" s="685"/>
      <c r="G27" s="685"/>
      <c r="H27" s="685"/>
      <c r="I27" s="685"/>
      <c r="J27" s="685"/>
    </row>
    <row r="28" spans="1:10" ht="31.5">
      <c r="A28" s="710">
        <v>11</v>
      </c>
      <c r="B28" s="691" t="s">
        <v>3139</v>
      </c>
      <c r="C28" s="690"/>
      <c r="D28" s="685"/>
      <c r="E28" s="685"/>
      <c r="F28" s="685"/>
      <c r="G28" s="685"/>
      <c r="H28" s="685"/>
      <c r="I28" s="685"/>
      <c r="J28" s="685"/>
    </row>
    <row r="29" spans="1:10" ht="63">
      <c r="A29" s="710">
        <v>12</v>
      </c>
      <c r="B29" s="691" t="s">
        <v>3138</v>
      </c>
      <c r="C29" s="690"/>
      <c r="D29" s="685"/>
      <c r="E29" s="685"/>
      <c r="F29" s="685"/>
      <c r="G29" s="685"/>
      <c r="H29" s="685"/>
      <c r="I29" s="685"/>
      <c r="J29" s="685"/>
    </row>
    <row r="30" spans="1:10" ht="15.75">
      <c r="A30" s="710">
        <v>13</v>
      </c>
      <c r="B30" s="691" t="s">
        <v>3137</v>
      </c>
      <c r="C30" s="694"/>
      <c r="D30" s="693"/>
      <c r="E30" s="693"/>
      <c r="F30" s="693"/>
      <c r="G30" s="693"/>
      <c r="H30" s="693"/>
      <c r="I30" s="693"/>
      <c r="J30" s="693"/>
    </row>
    <row r="31" spans="1:10" ht="15.75">
      <c r="A31" s="710"/>
      <c r="B31" s="691" t="s">
        <v>3136</v>
      </c>
      <c r="C31" s="690"/>
      <c r="D31" s="685"/>
      <c r="E31" s="685"/>
      <c r="F31" s="685"/>
      <c r="G31" s="685"/>
      <c r="H31" s="685"/>
      <c r="I31" s="685"/>
      <c r="J31" s="685"/>
    </row>
    <row r="32" spans="1:10" ht="15.75">
      <c r="A32" s="710"/>
      <c r="B32" s="691" t="s">
        <v>3135</v>
      </c>
      <c r="C32" s="690"/>
      <c r="D32" s="685"/>
      <c r="E32" s="685"/>
      <c r="F32" s="685"/>
      <c r="G32" s="685"/>
      <c r="H32" s="685"/>
      <c r="I32" s="685"/>
      <c r="J32" s="685"/>
    </row>
    <row r="33" spans="1:10" ht="31.5">
      <c r="A33" s="710"/>
      <c r="B33" s="691" t="s">
        <v>3134</v>
      </c>
      <c r="C33" s="690"/>
      <c r="D33" s="685"/>
      <c r="E33" s="685"/>
      <c r="F33" s="685"/>
      <c r="G33" s="685"/>
      <c r="H33" s="685"/>
      <c r="I33" s="685"/>
      <c r="J33" s="685"/>
    </row>
    <row r="34" spans="1:10" ht="15.75">
      <c r="A34" s="710"/>
      <c r="B34" s="691" t="s">
        <v>3133</v>
      </c>
      <c r="C34" s="690"/>
      <c r="D34" s="685"/>
      <c r="E34" s="685"/>
      <c r="F34" s="685"/>
      <c r="G34" s="685"/>
      <c r="H34" s="685"/>
      <c r="I34" s="685"/>
      <c r="J34" s="685"/>
    </row>
    <row r="35" spans="1:10" ht="31.5">
      <c r="A35" s="710">
        <v>14</v>
      </c>
      <c r="B35" s="691" t="s">
        <v>3132</v>
      </c>
      <c r="C35" s="694"/>
      <c r="D35" s="693"/>
      <c r="E35" s="693"/>
      <c r="F35" s="693"/>
      <c r="G35" s="693"/>
      <c r="H35" s="693"/>
      <c r="I35" s="693"/>
      <c r="J35" s="693"/>
    </row>
    <row r="36" spans="1:10" ht="15.75">
      <c r="A36" s="710"/>
      <c r="B36" s="691" t="s">
        <v>3131</v>
      </c>
      <c r="C36" s="690"/>
      <c r="D36" s="685"/>
      <c r="E36" s="685"/>
      <c r="F36" s="685"/>
      <c r="G36" s="685"/>
      <c r="H36" s="685"/>
      <c r="I36" s="685"/>
      <c r="J36" s="685"/>
    </row>
    <row r="37" spans="1:10" ht="15.75">
      <c r="A37" s="710"/>
      <c r="B37" s="691" t="s">
        <v>3130</v>
      </c>
      <c r="C37" s="690"/>
      <c r="D37" s="685"/>
      <c r="E37" s="685"/>
      <c r="F37" s="685"/>
      <c r="G37" s="685"/>
      <c r="H37" s="685"/>
      <c r="I37" s="685"/>
      <c r="J37" s="685"/>
    </row>
    <row r="38" spans="1:10" ht="15.75">
      <c r="A38" s="710"/>
      <c r="B38" s="691" t="s">
        <v>3129</v>
      </c>
      <c r="C38" s="690"/>
      <c r="D38" s="685"/>
      <c r="E38" s="685"/>
      <c r="F38" s="685"/>
      <c r="G38" s="685"/>
      <c r="H38" s="685"/>
      <c r="I38" s="685"/>
      <c r="J38" s="685"/>
    </row>
    <row r="39" spans="1:10" ht="15.75">
      <c r="A39" s="710"/>
      <c r="B39" s="691" t="s">
        <v>3128</v>
      </c>
      <c r="C39" s="690"/>
      <c r="D39" s="685"/>
      <c r="E39" s="685"/>
      <c r="F39" s="685"/>
      <c r="G39" s="685"/>
      <c r="H39" s="685"/>
      <c r="I39" s="685"/>
      <c r="J39" s="685"/>
    </row>
    <row r="40" spans="1:10" ht="15.75">
      <c r="A40" s="692">
        <v>15</v>
      </c>
      <c r="B40" s="691" t="s">
        <v>3127</v>
      </c>
      <c r="C40" s="694"/>
      <c r="D40" s="693"/>
      <c r="E40" s="693"/>
      <c r="F40" s="693"/>
      <c r="G40" s="693"/>
      <c r="H40" s="693"/>
      <c r="I40" s="693"/>
      <c r="J40" s="693"/>
    </row>
    <row r="41" spans="1:10" ht="47.25">
      <c r="A41" s="692"/>
      <c r="B41" s="691" t="s">
        <v>3126</v>
      </c>
      <c r="C41" s="690"/>
      <c r="D41" s="685"/>
      <c r="E41" s="685"/>
      <c r="F41" s="685"/>
      <c r="G41" s="685"/>
      <c r="H41" s="685"/>
      <c r="I41" s="685"/>
      <c r="J41" s="685"/>
    </row>
    <row r="42" spans="1:10" ht="63">
      <c r="A42" s="692"/>
      <c r="B42" s="691" t="s">
        <v>3125</v>
      </c>
      <c r="C42" s="694"/>
      <c r="D42" s="693"/>
      <c r="E42" s="693"/>
      <c r="F42" s="693"/>
      <c r="G42" s="693"/>
      <c r="H42" s="693"/>
      <c r="I42" s="693"/>
      <c r="J42" s="693"/>
    </row>
    <row r="43" spans="1:10" ht="31.5">
      <c r="A43" s="692"/>
      <c r="B43" s="691" t="s">
        <v>3124</v>
      </c>
      <c r="C43" s="690"/>
      <c r="D43" s="685"/>
      <c r="E43" s="685"/>
      <c r="F43" s="685"/>
      <c r="G43" s="685"/>
      <c r="H43" s="685"/>
      <c r="I43" s="685"/>
      <c r="J43" s="685"/>
    </row>
    <row r="44" spans="1:10" ht="15.75">
      <c r="A44" s="692"/>
      <c r="B44" s="691" t="s">
        <v>3123</v>
      </c>
      <c r="C44" s="690"/>
      <c r="D44" s="685"/>
      <c r="E44" s="685"/>
      <c r="F44" s="685"/>
      <c r="G44" s="685"/>
      <c r="H44" s="685"/>
      <c r="I44" s="685"/>
      <c r="J44" s="685"/>
    </row>
    <row r="45" spans="1:10" ht="15.75">
      <c r="A45" s="692"/>
      <c r="B45" s="691" t="s">
        <v>3122</v>
      </c>
      <c r="C45" s="690"/>
      <c r="D45" s="685"/>
      <c r="E45" s="685"/>
      <c r="F45" s="685"/>
      <c r="G45" s="685"/>
      <c r="H45" s="685"/>
      <c r="I45" s="685"/>
      <c r="J45" s="685"/>
    </row>
    <row r="46" spans="1:10" ht="15.75">
      <c r="A46" s="692">
        <v>16</v>
      </c>
      <c r="B46" s="691" t="s">
        <v>3121</v>
      </c>
      <c r="C46" s="694"/>
      <c r="D46" s="693"/>
      <c r="E46" s="693"/>
      <c r="F46" s="693"/>
      <c r="G46" s="693"/>
      <c r="H46" s="693"/>
      <c r="I46" s="693"/>
      <c r="J46" s="693"/>
    </row>
    <row r="47" spans="1:10" ht="15.75">
      <c r="A47" s="692"/>
      <c r="B47" s="691" t="s">
        <v>3120</v>
      </c>
      <c r="C47" s="690"/>
      <c r="D47" s="685"/>
      <c r="E47" s="685"/>
      <c r="F47" s="685"/>
      <c r="G47" s="685"/>
      <c r="H47" s="685"/>
      <c r="I47" s="685"/>
      <c r="J47" s="685"/>
    </row>
    <row r="48" spans="1:10" ht="15.75">
      <c r="A48" s="692"/>
      <c r="B48" s="691" t="s">
        <v>3119</v>
      </c>
      <c r="C48" s="690"/>
      <c r="D48" s="685"/>
      <c r="E48" s="685"/>
      <c r="F48" s="685"/>
      <c r="G48" s="685"/>
      <c r="H48" s="685"/>
      <c r="I48" s="685"/>
      <c r="J48" s="685"/>
    </row>
    <row r="49" spans="1:10" ht="31.5">
      <c r="A49" s="692"/>
      <c r="B49" s="691" t="s">
        <v>3118</v>
      </c>
      <c r="C49" s="690"/>
      <c r="D49" s="685"/>
      <c r="E49" s="685"/>
      <c r="F49" s="685"/>
      <c r="G49" s="685"/>
      <c r="H49" s="685"/>
      <c r="I49" s="685"/>
      <c r="J49" s="685"/>
    </row>
    <row r="50" spans="1:10" ht="15.75">
      <c r="A50" s="692"/>
      <c r="B50" s="691" t="s">
        <v>3117</v>
      </c>
      <c r="C50" s="690"/>
      <c r="D50" s="685"/>
      <c r="E50" s="685"/>
      <c r="F50" s="685"/>
      <c r="G50" s="685"/>
      <c r="H50" s="685"/>
      <c r="I50" s="685"/>
      <c r="J50" s="685"/>
    </row>
    <row r="51" spans="1:10" ht="47.25">
      <c r="A51" s="696" t="s">
        <v>1056</v>
      </c>
      <c r="B51" s="708" t="s">
        <v>3116</v>
      </c>
      <c r="C51" s="694"/>
      <c r="D51" s="693"/>
      <c r="E51" s="693"/>
      <c r="F51" s="693"/>
      <c r="G51" s="693"/>
      <c r="H51" s="693"/>
      <c r="I51" s="693"/>
      <c r="J51" s="693"/>
    </row>
    <row r="52" spans="1:10" ht="31.5">
      <c r="A52" s="692">
        <v>1</v>
      </c>
      <c r="B52" s="691" t="s">
        <v>3056</v>
      </c>
      <c r="C52" s="690"/>
      <c r="D52" s="685"/>
      <c r="E52" s="685"/>
      <c r="F52" s="685"/>
      <c r="G52" s="685"/>
      <c r="H52" s="685"/>
      <c r="I52" s="685"/>
      <c r="J52" s="685"/>
    </row>
    <row r="53" spans="1:10" ht="15.75">
      <c r="A53" s="692">
        <v>2</v>
      </c>
      <c r="B53" s="691" t="s">
        <v>3104</v>
      </c>
      <c r="C53" s="690"/>
      <c r="D53" s="685"/>
      <c r="E53" s="685"/>
      <c r="F53" s="685"/>
      <c r="G53" s="685"/>
      <c r="H53" s="685"/>
      <c r="I53" s="685"/>
      <c r="J53" s="685"/>
    </row>
    <row r="54" spans="1:10" ht="15.75">
      <c r="A54" s="692">
        <v>3</v>
      </c>
      <c r="B54" s="691" t="s">
        <v>3115</v>
      </c>
      <c r="C54" s="690"/>
      <c r="D54" s="685"/>
      <c r="E54" s="685"/>
      <c r="F54" s="685"/>
      <c r="G54" s="685"/>
      <c r="H54" s="685"/>
      <c r="I54" s="685"/>
      <c r="J54" s="685"/>
    </row>
    <row r="55" spans="1:10" ht="31.5">
      <c r="A55" s="692">
        <v>4</v>
      </c>
      <c r="B55" s="691" t="s">
        <v>3114</v>
      </c>
      <c r="C55" s="690"/>
      <c r="D55" s="685"/>
      <c r="E55" s="685"/>
      <c r="F55" s="685"/>
      <c r="G55" s="685"/>
      <c r="H55" s="685"/>
      <c r="I55" s="685"/>
      <c r="J55" s="685"/>
    </row>
    <row r="56" spans="1:10" ht="31.5">
      <c r="A56" s="692">
        <v>5</v>
      </c>
      <c r="B56" s="691" t="s">
        <v>3113</v>
      </c>
      <c r="C56" s="690"/>
      <c r="D56" s="685"/>
      <c r="E56" s="685"/>
      <c r="F56" s="685"/>
      <c r="G56" s="685"/>
      <c r="H56" s="685"/>
      <c r="I56" s="685"/>
      <c r="J56" s="685"/>
    </row>
    <row r="57" spans="1:10" ht="31.5">
      <c r="A57" s="692">
        <v>6</v>
      </c>
      <c r="B57" s="691" t="s">
        <v>3112</v>
      </c>
      <c r="C57" s="690"/>
      <c r="D57" s="685"/>
      <c r="E57" s="685"/>
      <c r="F57" s="685"/>
      <c r="G57" s="685"/>
      <c r="H57" s="685"/>
      <c r="I57" s="685"/>
      <c r="J57" s="685"/>
    </row>
    <row r="58" spans="1:10" ht="15.75">
      <c r="A58" s="692">
        <v>7</v>
      </c>
      <c r="B58" s="691" t="s">
        <v>3064</v>
      </c>
      <c r="C58" s="690"/>
      <c r="D58" s="685"/>
      <c r="E58" s="685"/>
      <c r="F58" s="685"/>
      <c r="G58" s="685"/>
      <c r="H58" s="685"/>
      <c r="I58" s="685"/>
      <c r="J58" s="685"/>
    </row>
    <row r="59" spans="1:10" ht="15.75">
      <c r="A59" s="696" t="s">
        <v>3111</v>
      </c>
      <c r="B59" s="708" t="s">
        <v>3110</v>
      </c>
      <c r="C59" s="694"/>
      <c r="D59" s="693"/>
      <c r="E59" s="693"/>
      <c r="F59" s="693"/>
      <c r="G59" s="693"/>
      <c r="H59" s="693"/>
      <c r="I59" s="693"/>
      <c r="J59" s="693"/>
    </row>
    <row r="60" spans="1:10" ht="15.75">
      <c r="A60" s="692">
        <v>1</v>
      </c>
      <c r="B60" s="691" t="s">
        <v>3109</v>
      </c>
      <c r="C60" s="690"/>
      <c r="D60" s="685"/>
      <c r="E60" s="685"/>
      <c r="F60" s="685"/>
      <c r="G60" s="685"/>
      <c r="H60" s="685"/>
      <c r="I60" s="685"/>
      <c r="J60" s="685"/>
    </row>
    <row r="61" spans="1:10" ht="31.5">
      <c r="A61" s="692">
        <v>2</v>
      </c>
      <c r="B61" s="691" t="s">
        <v>3108</v>
      </c>
      <c r="C61" s="690"/>
      <c r="D61" s="685"/>
      <c r="E61" s="685"/>
      <c r="F61" s="685"/>
      <c r="G61" s="685"/>
      <c r="H61" s="685"/>
      <c r="I61" s="685"/>
      <c r="J61" s="685"/>
    </row>
    <row r="62" spans="1:10" ht="15.75">
      <c r="A62" s="692">
        <v>3</v>
      </c>
      <c r="B62" s="691" t="s">
        <v>3107</v>
      </c>
      <c r="C62" s="690"/>
      <c r="D62" s="685"/>
      <c r="E62" s="685"/>
      <c r="F62" s="685"/>
      <c r="G62" s="685"/>
      <c r="H62" s="685"/>
      <c r="I62" s="685"/>
      <c r="J62" s="685"/>
    </row>
    <row r="63" spans="1:10" ht="47.25">
      <c r="A63" s="692">
        <v>4</v>
      </c>
      <c r="B63" s="691" t="s">
        <v>3106</v>
      </c>
      <c r="C63" s="690"/>
      <c r="D63" s="685"/>
      <c r="E63" s="685"/>
      <c r="F63" s="685"/>
      <c r="G63" s="685"/>
      <c r="H63" s="685"/>
      <c r="I63" s="685"/>
      <c r="J63" s="685"/>
    </row>
    <row r="64" spans="1:10" ht="15.75">
      <c r="A64" s="696" t="s">
        <v>1057</v>
      </c>
      <c r="B64" s="708" t="s">
        <v>3105</v>
      </c>
      <c r="C64" s="694"/>
      <c r="D64" s="693"/>
      <c r="E64" s="693"/>
      <c r="F64" s="693"/>
      <c r="G64" s="693"/>
      <c r="H64" s="693"/>
      <c r="I64" s="693"/>
      <c r="J64" s="693"/>
    </row>
    <row r="65" spans="1:10" ht="31.5">
      <c r="A65" s="692">
        <v>1</v>
      </c>
      <c r="B65" s="691" t="s">
        <v>3056</v>
      </c>
      <c r="C65" s="690"/>
      <c r="D65" s="685"/>
      <c r="E65" s="685"/>
      <c r="F65" s="685"/>
      <c r="G65" s="685"/>
      <c r="H65" s="685"/>
      <c r="I65" s="685"/>
      <c r="J65" s="685"/>
    </row>
    <row r="66" spans="1:10" ht="15.75">
      <c r="A66" s="692">
        <v>2</v>
      </c>
      <c r="B66" s="691" t="s">
        <v>3104</v>
      </c>
      <c r="C66" s="690"/>
      <c r="D66" s="685"/>
      <c r="E66" s="685"/>
      <c r="F66" s="685"/>
      <c r="G66" s="685"/>
      <c r="H66" s="685"/>
      <c r="I66" s="685"/>
      <c r="J66" s="685"/>
    </row>
    <row r="67" spans="1:10" ht="15.75">
      <c r="A67" s="692">
        <v>3</v>
      </c>
      <c r="B67" s="691" t="s">
        <v>3103</v>
      </c>
      <c r="C67" s="690"/>
      <c r="D67" s="685"/>
      <c r="E67" s="685"/>
      <c r="F67" s="685"/>
      <c r="G67" s="685"/>
      <c r="H67" s="685"/>
      <c r="I67" s="685"/>
      <c r="J67" s="685"/>
    </row>
    <row r="68" spans="1:10" ht="15.75">
      <c r="A68" s="692">
        <v>4</v>
      </c>
      <c r="B68" s="691" t="s">
        <v>3102</v>
      </c>
      <c r="C68" s="690"/>
      <c r="D68" s="685"/>
      <c r="E68" s="685"/>
      <c r="F68" s="685"/>
      <c r="G68" s="685"/>
      <c r="H68" s="685"/>
      <c r="I68" s="685"/>
      <c r="J68" s="685"/>
    </row>
    <row r="69" spans="1:10" ht="31.5">
      <c r="A69" s="692">
        <v>5</v>
      </c>
      <c r="B69" s="691" t="s">
        <v>3101</v>
      </c>
      <c r="C69" s="690"/>
      <c r="D69" s="685"/>
      <c r="E69" s="685"/>
      <c r="F69" s="685"/>
      <c r="G69" s="685"/>
      <c r="H69" s="685"/>
      <c r="I69" s="685"/>
      <c r="J69" s="685"/>
    </row>
    <row r="70" spans="1:10" ht="15.75">
      <c r="A70" s="692">
        <v>6</v>
      </c>
      <c r="B70" s="691" t="s">
        <v>3064</v>
      </c>
      <c r="C70" s="690"/>
      <c r="D70" s="685"/>
      <c r="E70" s="685"/>
      <c r="F70" s="685"/>
      <c r="G70" s="685"/>
      <c r="H70" s="685"/>
      <c r="I70" s="685"/>
      <c r="J70" s="685"/>
    </row>
    <row r="71" spans="1:10" ht="15.75">
      <c r="A71" s="696" t="s">
        <v>3100</v>
      </c>
      <c r="B71" s="708" t="s">
        <v>3099</v>
      </c>
      <c r="C71" s="690"/>
      <c r="D71" s="685"/>
      <c r="E71" s="685"/>
      <c r="F71" s="685"/>
      <c r="G71" s="685"/>
      <c r="H71" s="685"/>
      <c r="I71" s="685"/>
      <c r="J71" s="685"/>
    </row>
    <row r="72" spans="1:10" ht="31.5">
      <c r="A72" s="692">
        <v>1</v>
      </c>
      <c r="B72" s="691" t="s">
        <v>3056</v>
      </c>
      <c r="C72" s="690"/>
      <c r="D72" s="685"/>
      <c r="E72" s="685"/>
      <c r="F72" s="685"/>
      <c r="G72" s="685"/>
      <c r="H72" s="685"/>
      <c r="I72" s="685"/>
      <c r="J72" s="685"/>
    </row>
    <row r="73" spans="1:10" ht="15.75">
      <c r="A73" s="692">
        <v>2</v>
      </c>
      <c r="B73" s="691" t="s">
        <v>3098</v>
      </c>
      <c r="C73" s="690"/>
      <c r="D73" s="685"/>
      <c r="E73" s="685"/>
      <c r="F73" s="685"/>
      <c r="G73" s="685"/>
      <c r="H73" s="685"/>
      <c r="I73" s="685"/>
      <c r="J73" s="685"/>
    </row>
    <row r="74" spans="1:10" ht="15.75">
      <c r="A74" s="692">
        <v>3</v>
      </c>
      <c r="B74" s="691" t="s">
        <v>3087</v>
      </c>
      <c r="C74" s="690"/>
      <c r="D74" s="685"/>
      <c r="E74" s="685"/>
      <c r="F74" s="685"/>
      <c r="G74" s="685"/>
      <c r="H74" s="685"/>
      <c r="I74" s="685"/>
      <c r="J74" s="685"/>
    </row>
    <row r="75" spans="1:10" ht="15.75">
      <c r="A75" s="692">
        <v>4</v>
      </c>
      <c r="B75" s="691" t="s">
        <v>3097</v>
      </c>
      <c r="C75" s="690"/>
      <c r="D75" s="685"/>
      <c r="E75" s="685"/>
      <c r="F75" s="685"/>
      <c r="G75" s="685"/>
      <c r="H75" s="685"/>
      <c r="I75" s="685"/>
      <c r="J75" s="685"/>
    </row>
    <row r="76" spans="1:10" ht="31.5">
      <c r="A76" s="692">
        <v>5</v>
      </c>
      <c r="B76" s="691" t="s">
        <v>3096</v>
      </c>
      <c r="C76" s="690"/>
      <c r="D76" s="685"/>
      <c r="E76" s="685"/>
      <c r="F76" s="685"/>
      <c r="G76" s="685"/>
      <c r="H76" s="685"/>
      <c r="I76" s="685"/>
      <c r="J76" s="685"/>
    </row>
    <row r="77" spans="1:10" ht="15.75">
      <c r="A77" s="692"/>
      <c r="B77" s="691" t="s">
        <v>3095</v>
      </c>
      <c r="C77" s="690"/>
      <c r="D77" s="685"/>
      <c r="E77" s="685"/>
      <c r="F77" s="685"/>
      <c r="G77" s="685"/>
      <c r="H77" s="685"/>
      <c r="I77" s="685"/>
      <c r="J77" s="685"/>
    </row>
    <row r="78" spans="1:10" ht="15.75">
      <c r="A78" s="692"/>
      <c r="B78" s="691" t="s">
        <v>3094</v>
      </c>
      <c r="C78" s="690"/>
      <c r="D78" s="685"/>
      <c r="E78" s="685"/>
      <c r="F78" s="685"/>
      <c r="G78" s="685"/>
      <c r="H78" s="685"/>
      <c r="I78" s="685"/>
      <c r="J78" s="685"/>
    </row>
    <row r="79" spans="1:10" ht="15.75">
      <c r="A79" s="692">
        <v>6</v>
      </c>
      <c r="B79" s="691" t="s">
        <v>3093</v>
      </c>
      <c r="C79" s="690"/>
      <c r="D79" s="685"/>
      <c r="E79" s="685"/>
      <c r="F79" s="685"/>
      <c r="G79" s="685"/>
      <c r="H79" s="685"/>
      <c r="I79" s="685"/>
      <c r="J79" s="685"/>
    </row>
    <row r="80" spans="1:10" ht="15.75">
      <c r="A80" s="692">
        <v>7</v>
      </c>
      <c r="B80" s="691" t="s">
        <v>3092</v>
      </c>
      <c r="C80" s="694"/>
      <c r="D80" s="693"/>
      <c r="E80" s="693"/>
      <c r="F80" s="693"/>
      <c r="G80" s="693"/>
      <c r="H80" s="693"/>
      <c r="I80" s="693"/>
      <c r="J80" s="693"/>
    </row>
    <row r="81" spans="1:10" ht="31.5">
      <c r="A81" s="692">
        <v>8</v>
      </c>
      <c r="B81" s="691" t="s">
        <v>3091</v>
      </c>
      <c r="C81" s="690"/>
      <c r="D81" s="685"/>
      <c r="E81" s="685"/>
      <c r="F81" s="685"/>
      <c r="G81" s="685"/>
      <c r="H81" s="685"/>
      <c r="I81" s="685"/>
      <c r="J81" s="685"/>
    </row>
    <row r="82" spans="1:10" ht="47.25">
      <c r="A82" s="692">
        <v>9</v>
      </c>
      <c r="B82" s="691" t="s">
        <v>3090</v>
      </c>
      <c r="C82" s="690"/>
      <c r="D82" s="685"/>
      <c r="E82" s="685"/>
      <c r="F82" s="685"/>
      <c r="G82" s="685"/>
      <c r="H82" s="685"/>
      <c r="I82" s="685"/>
      <c r="J82" s="685"/>
    </row>
    <row r="83" spans="1:10" ht="15.75">
      <c r="A83" s="696" t="s">
        <v>3089</v>
      </c>
      <c r="B83" s="708" t="s">
        <v>3088</v>
      </c>
      <c r="C83" s="690"/>
      <c r="D83" s="685"/>
      <c r="E83" s="685"/>
      <c r="F83" s="685"/>
      <c r="G83" s="685"/>
      <c r="H83" s="685"/>
      <c r="I83" s="685"/>
      <c r="J83" s="685"/>
    </row>
    <row r="84" spans="1:10" ht="31.5">
      <c r="A84" s="692">
        <v>1</v>
      </c>
      <c r="B84" s="691" t="s">
        <v>3056</v>
      </c>
      <c r="C84" s="690"/>
      <c r="D84" s="685"/>
      <c r="E84" s="685"/>
      <c r="F84" s="685"/>
      <c r="G84" s="685"/>
      <c r="H84" s="685"/>
      <c r="I84" s="685"/>
      <c r="J84" s="685"/>
    </row>
    <row r="85" spans="1:10" ht="15.75">
      <c r="A85" s="692">
        <v>2</v>
      </c>
      <c r="B85" s="691" t="s">
        <v>3087</v>
      </c>
      <c r="C85" s="690"/>
      <c r="D85" s="690"/>
      <c r="E85" s="690"/>
      <c r="F85" s="693"/>
      <c r="G85" s="693"/>
      <c r="H85" s="693"/>
      <c r="I85" s="693"/>
      <c r="J85" s="693"/>
    </row>
    <row r="86" spans="1:10" ht="15.75">
      <c r="A86" s="692">
        <v>3</v>
      </c>
      <c r="B86" s="691" t="s">
        <v>3086</v>
      </c>
      <c r="C86" s="690"/>
      <c r="D86" s="690"/>
      <c r="E86" s="690"/>
      <c r="F86" s="693"/>
      <c r="G86" s="693"/>
      <c r="H86" s="693"/>
      <c r="I86" s="693"/>
      <c r="J86" s="693"/>
    </row>
    <row r="87" spans="1:10" ht="15.75">
      <c r="A87" s="692">
        <v>4</v>
      </c>
      <c r="B87" s="691" t="s">
        <v>3085</v>
      </c>
      <c r="C87" s="690"/>
      <c r="D87" s="690"/>
      <c r="E87" s="690"/>
      <c r="F87" s="685"/>
      <c r="G87" s="685"/>
      <c r="H87" s="685"/>
      <c r="I87" s="685"/>
      <c r="J87" s="685"/>
    </row>
    <row r="88" spans="1:10" ht="15.75">
      <c r="A88" s="692">
        <v>5</v>
      </c>
      <c r="B88" s="691" t="s">
        <v>3084</v>
      </c>
      <c r="C88" s="690"/>
      <c r="D88" s="690"/>
      <c r="E88" s="690"/>
      <c r="F88" s="685"/>
      <c r="G88" s="685"/>
      <c r="H88" s="685"/>
      <c r="I88" s="685"/>
      <c r="J88" s="685"/>
    </row>
    <row r="89" spans="1:10" ht="15.75">
      <c r="A89" s="692"/>
      <c r="B89" s="691" t="s">
        <v>3083</v>
      </c>
      <c r="C89" s="690"/>
      <c r="D89" s="690"/>
      <c r="E89" s="690"/>
      <c r="F89" s="693"/>
      <c r="G89" s="693"/>
      <c r="H89" s="693"/>
      <c r="I89" s="693"/>
      <c r="J89" s="693"/>
    </row>
    <row r="90" spans="1:10" ht="15.75">
      <c r="A90" s="692"/>
      <c r="B90" s="691" t="s">
        <v>3082</v>
      </c>
      <c r="C90" s="690"/>
      <c r="D90" s="690"/>
      <c r="E90" s="690"/>
      <c r="F90" s="685"/>
      <c r="G90" s="685"/>
      <c r="H90" s="685"/>
      <c r="I90" s="685"/>
      <c r="J90" s="685"/>
    </row>
    <row r="91" spans="1:10" ht="47.25">
      <c r="A91" s="692">
        <v>6</v>
      </c>
      <c r="B91" s="691" t="s">
        <v>3081</v>
      </c>
      <c r="C91" s="690"/>
      <c r="D91" s="690"/>
      <c r="E91" s="690"/>
      <c r="F91" s="685"/>
      <c r="G91" s="685"/>
      <c r="H91" s="685"/>
      <c r="I91" s="685"/>
      <c r="J91" s="685"/>
    </row>
    <row r="92" spans="1:10" ht="47.25">
      <c r="A92" s="692">
        <v>7</v>
      </c>
      <c r="B92" s="691" t="s">
        <v>3080</v>
      </c>
      <c r="C92" s="690"/>
      <c r="D92" s="685"/>
      <c r="E92" s="685"/>
      <c r="F92" s="685"/>
      <c r="G92" s="685"/>
      <c r="H92" s="685"/>
      <c r="I92" s="685"/>
      <c r="J92" s="685"/>
    </row>
    <row r="93" spans="1:10" ht="15.75">
      <c r="A93" s="696" t="s">
        <v>1058</v>
      </c>
      <c r="B93" s="708" t="s">
        <v>3079</v>
      </c>
      <c r="C93" s="690"/>
      <c r="D93" s="685"/>
      <c r="E93" s="685"/>
      <c r="F93" s="685"/>
      <c r="G93" s="685"/>
      <c r="H93" s="685"/>
      <c r="I93" s="685"/>
      <c r="J93" s="685"/>
    </row>
    <row r="94" spans="1:10" ht="31.5">
      <c r="A94" s="692">
        <v>1</v>
      </c>
      <c r="B94" s="691" t="s">
        <v>3061</v>
      </c>
      <c r="C94" s="690"/>
      <c r="D94" s="685"/>
      <c r="E94" s="685"/>
      <c r="F94" s="685"/>
      <c r="G94" s="685"/>
      <c r="H94" s="685"/>
      <c r="I94" s="685"/>
      <c r="J94" s="685"/>
    </row>
    <row r="95" spans="1:10" ht="15.75">
      <c r="A95" s="692">
        <v>2</v>
      </c>
      <c r="B95" s="691" t="s">
        <v>1059</v>
      </c>
      <c r="C95" s="690"/>
      <c r="D95" s="685"/>
      <c r="E95" s="685"/>
      <c r="F95" s="685"/>
      <c r="G95" s="685"/>
      <c r="H95" s="685"/>
      <c r="I95" s="685"/>
      <c r="J95" s="685"/>
    </row>
    <row r="96" spans="1:10" ht="15.75">
      <c r="A96" s="692"/>
      <c r="B96" s="691" t="s">
        <v>3078</v>
      </c>
      <c r="C96" s="694"/>
      <c r="D96" s="693"/>
      <c r="E96" s="693"/>
      <c r="F96" s="693"/>
      <c r="G96" s="693"/>
      <c r="H96" s="693"/>
      <c r="I96" s="693"/>
      <c r="J96" s="693"/>
    </row>
    <row r="97" spans="1:10" ht="15.75">
      <c r="A97" s="692"/>
      <c r="B97" s="691" t="s">
        <v>3077</v>
      </c>
      <c r="C97" s="694"/>
      <c r="D97" s="693"/>
      <c r="E97" s="693"/>
      <c r="F97" s="693"/>
      <c r="G97" s="693"/>
      <c r="H97" s="693"/>
      <c r="I97" s="693"/>
      <c r="J97" s="693"/>
    </row>
    <row r="98" spans="1:10" ht="31.5">
      <c r="A98" s="692"/>
      <c r="B98" s="691" t="s">
        <v>3076</v>
      </c>
      <c r="C98" s="690"/>
      <c r="D98" s="685"/>
      <c r="E98" s="685"/>
      <c r="F98" s="685"/>
      <c r="G98" s="685"/>
      <c r="H98" s="685"/>
      <c r="I98" s="685"/>
      <c r="J98" s="685"/>
    </row>
    <row r="99" spans="1:10" ht="15.75">
      <c r="A99" s="692"/>
      <c r="B99" s="691" t="s">
        <v>3075</v>
      </c>
      <c r="C99" s="690"/>
      <c r="D99" s="685"/>
      <c r="E99" s="685"/>
      <c r="F99" s="685"/>
      <c r="G99" s="685"/>
      <c r="H99" s="685"/>
      <c r="I99" s="685"/>
      <c r="J99" s="685"/>
    </row>
    <row r="100" spans="1:10" ht="31.5">
      <c r="A100" s="692"/>
      <c r="B100" s="691" t="s">
        <v>3074</v>
      </c>
      <c r="C100" s="690"/>
      <c r="D100" s="685"/>
      <c r="E100" s="685"/>
      <c r="F100" s="685"/>
      <c r="G100" s="685"/>
      <c r="H100" s="685"/>
      <c r="I100" s="685"/>
      <c r="J100" s="685"/>
    </row>
    <row r="101" spans="1:10" ht="15.75">
      <c r="A101" s="692"/>
      <c r="B101" s="691" t="s">
        <v>3073</v>
      </c>
      <c r="C101" s="690"/>
      <c r="D101" s="685"/>
      <c r="E101" s="685"/>
      <c r="F101" s="685"/>
      <c r="G101" s="685"/>
      <c r="H101" s="685"/>
      <c r="I101" s="685"/>
      <c r="J101" s="685"/>
    </row>
    <row r="102" spans="1:10" ht="31.5">
      <c r="A102" s="692"/>
      <c r="B102" s="691" t="s">
        <v>3072</v>
      </c>
      <c r="C102" s="690"/>
      <c r="D102" s="685"/>
      <c r="E102" s="685"/>
      <c r="F102" s="685"/>
      <c r="G102" s="685"/>
      <c r="H102" s="685"/>
      <c r="I102" s="685"/>
      <c r="J102" s="685"/>
    </row>
    <row r="103" spans="1:10" ht="31.5">
      <c r="A103" s="692"/>
      <c r="B103" s="691" t="s">
        <v>3071</v>
      </c>
      <c r="C103" s="690"/>
      <c r="D103" s="685"/>
      <c r="E103" s="685"/>
      <c r="F103" s="685"/>
      <c r="G103" s="685"/>
      <c r="H103" s="685"/>
      <c r="I103" s="685"/>
      <c r="J103" s="685"/>
    </row>
    <row r="104" spans="1:10" ht="15.75">
      <c r="A104" s="692"/>
      <c r="B104" s="691" t="s">
        <v>3070</v>
      </c>
      <c r="C104" s="690"/>
      <c r="D104" s="685"/>
      <c r="E104" s="685"/>
      <c r="F104" s="685"/>
      <c r="G104" s="685"/>
      <c r="H104" s="685"/>
      <c r="I104" s="685"/>
      <c r="J104" s="685"/>
    </row>
    <row r="105" spans="1:10" ht="47.25">
      <c r="A105" s="692"/>
      <c r="B105" s="691" t="s">
        <v>3069</v>
      </c>
      <c r="C105" s="690"/>
      <c r="D105" s="685"/>
      <c r="E105" s="685"/>
      <c r="F105" s="685"/>
      <c r="G105" s="685"/>
      <c r="H105" s="685"/>
      <c r="I105" s="685"/>
      <c r="J105" s="685"/>
    </row>
    <row r="106" spans="1:10" ht="15.75">
      <c r="A106" s="692">
        <v>3</v>
      </c>
      <c r="B106" s="691" t="s">
        <v>3068</v>
      </c>
      <c r="C106" s="690"/>
      <c r="D106" s="685"/>
      <c r="E106" s="685"/>
      <c r="F106" s="685"/>
      <c r="G106" s="685"/>
      <c r="H106" s="685"/>
      <c r="I106" s="685"/>
      <c r="J106" s="685"/>
    </row>
    <row r="107" spans="1:10" ht="31.5">
      <c r="A107" s="692"/>
      <c r="B107" s="691" t="s">
        <v>3067</v>
      </c>
      <c r="C107" s="694"/>
      <c r="D107" s="693"/>
      <c r="E107" s="693"/>
      <c r="F107" s="693"/>
      <c r="G107" s="693"/>
      <c r="H107" s="693"/>
      <c r="I107" s="693"/>
      <c r="J107" s="693"/>
    </row>
    <row r="108" spans="1:10" ht="31.5">
      <c r="A108" s="692"/>
      <c r="B108" s="691" t="s">
        <v>3066</v>
      </c>
      <c r="C108" s="690"/>
      <c r="D108" s="685"/>
      <c r="E108" s="685"/>
      <c r="F108" s="685"/>
      <c r="G108" s="685"/>
      <c r="H108" s="685"/>
      <c r="I108" s="685"/>
      <c r="J108" s="685"/>
    </row>
    <row r="109" spans="1:10" ht="47.25">
      <c r="A109" s="692"/>
      <c r="B109" s="691" t="s">
        <v>3065</v>
      </c>
      <c r="C109" s="690"/>
      <c r="D109" s="685"/>
      <c r="E109" s="685"/>
      <c r="F109" s="685"/>
      <c r="G109" s="685"/>
      <c r="H109" s="685"/>
      <c r="I109" s="685"/>
      <c r="J109" s="685"/>
    </row>
    <row r="110" spans="1:10" ht="15.75">
      <c r="A110" s="692">
        <v>4</v>
      </c>
      <c r="B110" s="691" t="s">
        <v>3064</v>
      </c>
      <c r="C110" s="690"/>
      <c r="D110" s="685"/>
      <c r="E110" s="685"/>
      <c r="F110" s="685"/>
      <c r="G110" s="685"/>
      <c r="H110" s="685"/>
      <c r="I110" s="685"/>
      <c r="J110" s="685"/>
    </row>
    <row r="111" spans="1:10" ht="15.75">
      <c r="A111" s="696" t="s">
        <v>3063</v>
      </c>
      <c r="B111" s="708" t="s">
        <v>3062</v>
      </c>
      <c r="C111" s="690"/>
      <c r="D111" s="685"/>
      <c r="E111" s="685"/>
      <c r="F111" s="685"/>
      <c r="G111" s="685"/>
      <c r="H111" s="685"/>
      <c r="I111" s="685"/>
      <c r="J111" s="685"/>
    </row>
    <row r="112" spans="1:10" ht="31.5">
      <c r="A112" s="692">
        <v>1</v>
      </c>
      <c r="B112" s="691" t="s">
        <v>3061</v>
      </c>
      <c r="C112" s="690"/>
      <c r="D112" s="685"/>
      <c r="E112" s="685"/>
      <c r="F112" s="685"/>
      <c r="G112" s="685"/>
      <c r="H112" s="685"/>
      <c r="I112" s="685"/>
      <c r="J112" s="685"/>
    </row>
    <row r="113" spans="1:10" ht="31.5">
      <c r="A113" s="692">
        <v>2</v>
      </c>
      <c r="B113" s="691" t="s">
        <v>3060</v>
      </c>
      <c r="C113" s="690"/>
      <c r="D113" s="685"/>
      <c r="E113" s="685"/>
      <c r="F113" s="685"/>
      <c r="G113" s="685"/>
      <c r="H113" s="685"/>
      <c r="I113" s="685"/>
      <c r="J113" s="685"/>
    </row>
    <row r="114" spans="1:10" ht="15.75">
      <c r="A114" s="692">
        <v>3</v>
      </c>
      <c r="B114" s="691" t="s">
        <v>3059</v>
      </c>
      <c r="C114" s="690"/>
      <c r="D114" s="685"/>
      <c r="E114" s="685"/>
      <c r="F114" s="685"/>
      <c r="G114" s="685"/>
      <c r="H114" s="685"/>
      <c r="I114" s="685"/>
      <c r="J114" s="685"/>
    </row>
    <row r="115" spans="1:10" ht="31.5">
      <c r="A115" s="692">
        <v>4</v>
      </c>
      <c r="B115" s="691" t="s">
        <v>3058</v>
      </c>
      <c r="C115" s="690"/>
      <c r="D115" s="685"/>
      <c r="E115" s="685"/>
      <c r="F115" s="685"/>
      <c r="G115" s="685"/>
      <c r="H115" s="685"/>
      <c r="I115" s="685"/>
      <c r="J115" s="685"/>
    </row>
    <row r="116" spans="1:10" ht="31.5">
      <c r="A116" s="696" t="s">
        <v>104</v>
      </c>
      <c r="B116" s="691" t="s">
        <v>3057</v>
      </c>
      <c r="C116" s="694"/>
      <c r="D116" s="693"/>
      <c r="E116" s="693"/>
      <c r="F116" s="693"/>
      <c r="G116" s="693"/>
      <c r="H116" s="693"/>
      <c r="I116" s="693"/>
      <c r="J116" s="693"/>
    </row>
    <row r="117" spans="1:10" ht="31.5">
      <c r="A117" s="692">
        <v>1</v>
      </c>
      <c r="B117" s="691" t="s">
        <v>3056</v>
      </c>
      <c r="C117" s="690"/>
      <c r="D117" s="685"/>
      <c r="E117" s="685"/>
      <c r="F117" s="685"/>
      <c r="G117" s="685"/>
      <c r="H117" s="685"/>
      <c r="I117" s="685"/>
      <c r="J117" s="685"/>
    </row>
    <row r="118" spans="1:10" ht="15.75">
      <c r="A118" s="692">
        <v>2</v>
      </c>
      <c r="B118" s="691" t="s">
        <v>3055</v>
      </c>
      <c r="C118" s="690"/>
      <c r="D118" s="685"/>
      <c r="E118" s="685"/>
      <c r="F118" s="685"/>
      <c r="G118" s="685"/>
      <c r="H118" s="685"/>
      <c r="I118" s="685"/>
      <c r="J118" s="685"/>
    </row>
    <row r="119" spans="1:10" ht="15.75">
      <c r="A119" s="692">
        <v>3</v>
      </c>
      <c r="B119" s="691" t="s">
        <v>3054</v>
      </c>
      <c r="C119" s="694"/>
      <c r="D119" s="693"/>
      <c r="E119" s="693"/>
      <c r="F119" s="693"/>
      <c r="G119" s="693"/>
      <c r="H119" s="693"/>
      <c r="I119" s="693"/>
      <c r="J119" s="693"/>
    </row>
    <row r="120" spans="1:10" ht="31.5">
      <c r="A120" s="692">
        <v>4</v>
      </c>
      <c r="B120" s="691" t="s">
        <v>3053</v>
      </c>
      <c r="C120" s="690"/>
      <c r="D120" s="685"/>
      <c r="E120" s="685"/>
      <c r="F120" s="685"/>
      <c r="G120" s="685"/>
      <c r="H120" s="685"/>
      <c r="I120" s="685"/>
      <c r="J120" s="685"/>
    </row>
    <row r="121" spans="1:10" ht="31.5">
      <c r="A121" s="692">
        <v>5</v>
      </c>
      <c r="B121" s="691" t="s">
        <v>3052</v>
      </c>
      <c r="C121" s="690"/>
      <c r="D121" s="685"/>
      <c r="E121" s="685"/>
      <c r="F121" s="685"/>
      <c r="G121" s="685"/>
      <c r="H121" s="685"/>
      <c r="I121" s="685"/>
      <c r="J121" s="685"/>
    </row>
    <row r="122" spans="1:10" ht="31.5">
      <c r="A122" s="692">
        <v>6</v>
      </c>
      <c r="B122" s="691" t="s">
        <v>3051</v>
      </c>
      <c r="C122" s="694"/>
      <c r="D122" s="693"/>
      <c r="E122" s="693"/>
      <c r="F122" s="693"/>
      <c r="G122" s="693"/>
      <c r="H122" s="693"/>
      <c r="I122" s="693"/>
      <c r="J122" s="693"/>
    </row>
    <row r="123" spans="1:10" ht="31.5">
      <c r="A123" s="696" t="s">
        <v>77</v>
      </c>
      <c r="B123" s="708" t="s">
        <v>1060</v>
      </c>
      <c r="C123" s="690"/>
      <c r="D123" s="685"/>
      <c r="E123" s="685"/>
      <c r="F123" s="685"/>
      <c r="G123" s="685"/>
      <c r="H123" s="685"/>
      <c r="I123" s="685"/>
      <c r="J123" s="685"/>
    </row>
    <row r="124" spans="1:10" ht="110.25">
      <c r="A124" s="696" t="s">
        <v>103</v>
      </c>
      <c r="B124" s="691" t="s">
        <v>1061</v>
      </c>
      <c r="C124" s="690"/>
      <c r="D124" s="685"/>
      <c r="E124" s="685"/>
      <c r="F124" s="685"/>
      <c r="G124" s="685"/>
      <c r="H124" s="685"/>
      <c r="I124" s="685"/>
      <c r="J124" s="685"/>
    </row>
    <row r="125" spans="1:10" ht="31.5">
      <c r="A125" s="692">
        <v>1</v>
      </c>
      <c r="B125" s="691" t="s">
        <v>1062</v>
      </c>
      <c r="C125" s="690"/>
      <c r="D125" s="685"/>
      <c r="E125" s="685"/>
      <c r="F125" s="685"/>
      <c r="G125" s="685"/>
      <c r="H125" s="685"/>
      <c r="I125" s="685"/>
      <c r="J125" s="685"/>
    </row>
    <row r="126" spans="1:10" ht="15.75">
      <c r="A126" s="692">
        <v>2</v>
      </c>
      <c r="B126" s="691" t="s">
        <v>1063</v>
      </c>
      <c r="C126" s="694"/>
      <c r="D126" s="693"/>
      <c r="E126" s="693"/>
      <c r="F126" s="693"/>
      <c r="G126" s="693"/>
      <c r="H126" s="693"/>
      <c r="I126" s="693"/>
      <c r="J126" s="693"/>
    </row>
    <row r="127" spans="1:10" ht="31.5">
      <c r="A127" s="692">
        <v>3</v>
      </c>
      <c r="B127" s="691" t="s">
        <v>1064</v>
      </c>
      <c r="C127" s="690"/>
      <c r="D127" s="685"/>
      <c r="E127" s="685"/>
      <c r="F127" s="685"/>
      <c r="G127" s="685"/>
      <c r="H127" s="685"/>
      <c r="I127" s="685"/>
      <c r="J127" s="685"/>
    </row>
    <row r="128" spans="1:10" ht="31.5">
      <c r="A128" s="692">
        <v>4</v>
      </c>
      <c r="B128" s="691" t="s">
        <v>1065</v>
      </c>
      <c r="C128" s="690"/>
      <c r="D128" s="685"/>
      <c r="E128" s="685"/>
      <c r="F128" s="685"/>
      <c r="G128" s="685"/>
      <c r="H128" s="685"/>
      <c r="I128" s="685"/>
      <c r="J128" s="685"/>
    </row>
    <row r="129" spans="1:10" ht="63">
      <c r="A129" s="692">
        <v>5</v>
      </c>
      <c r="B129" s="691" t="s">
        <v>1066</v>
      </c>
      <c r="C129" s="690"/>
      <c r="D129" s="685"/>
      <c r="E129" s="685"/>
      <c r="F129" s="685"/>
      <c r="G129" s="685"/>
      <c r="H129" s="685"/>
      <c r="I129" s="685"/>
      <c r="J129" s="685"/>
    </row>
    <row r="130" spans="1:10" ht="47.25">
      <c r="A130" s="692">
        <v>6</v>
      </c>
      <c r="B130" s="691" t="s">
        <v>1067</v>
      </c>
      <c r="C130" s="694"/>
      <c r="D130" s="693"/>
      <c r="E130" s="693"/>
      <c r="F130" s="693"/>
      <c r="G130" s="693"/>
      <c r="H130" s="693"/>
      <c r="I130" s="693"/>
      <c r="J130" s="693"/>
    </row>
    <row r="131" spans="1:10" ht="47.25">
      <c r="A131" s="692">
        <v>7</v>
      </c>
      <c r="B131" s="691" t="s">
        <v>1068</v>
      </c>
      <c r="C131" s="690"/>
      <c r="D131" s="685"/>
      <c r="E131" s="685"/>
      <c r="F131" s="685"/>
      <c r="G131" s="685"/>
      <c r="H131" s="685"/>
      <c r="I131" s="685"/>
      <c r="J131" s="685"/>
    </row>
    <row r="132" spans="1:10" ht="31.5">
      <c r="A132" s="692">
        <v>8</v>
      </c>
      <c r="B132" s="691" t="s">
        <v>1069</v>
      </c>
      <c r="C132" s="690"/>
      <c r="D132" s="685"/>
      <c r="E132" s="685"/>
      <c r="F132" s="685"/>
      <c r="G132" s="685"/>
      <c r="H132" s="685"/>
      <c r="I132" s="685"/>
      <c r="J132" s="685"/>
    </row>
    <row r="133" spans="1:10" ht="15.75">
      <c r="A133" s="692">
        <v>9</v>
      </c>
      <c r="B133" s="691" t="s">
        <v>1070</v>
      </c>
      <c r="C133" s="690"/>
      <c r="D133" s="685"/>
      <c r="E133" s="685"/>
      <c r="F133" s="685"/>
      <c r="G133" s="685"/>
      <c r="H133" s="685"/>
      <c r="I133" s="685"/>
      <c r="J133" s="685"/>
    </row>
    <row r="134" spans="1:10" ht="63">
      <c r="A134" s="692">
        <v>10</v>
      </c>
      <c r="B134" s="691" t="s">
        <v>3050</v>
      </c>
      <c r="C134" s="694"/>
      <c r="D134" s="693"/>
      <c r="E134" s="693"/>
      <c r="F134" s="693"/>
      <c r="G134" s="693"/>
      <c r="H134" s="693"/>
      <c r="I134" s="693"/>
      <c r="J134" s="693"/>
    </row>
    <row r="135" spans="1:10" ht="31.5">
      <c r="A135" s="692"/>
      <c r="B135" s="691" t="s">
        <v>3049</v>
      </c>
      <c r="C135" s="690"/>
      <c r="D135" s="685"/>
      <c r="E135" s="685"/>
      <c r="F135" s="685"/>
      <c r="G135" s="685"/>
      <c r="H135" s="685"/>
      <c r="I135" s="685"/>
      <c r="J135" s="685"/>
    </row>
    <row r="136" spans="1:10" ht="31.5">
      <c r="A136" s="692"/>
      <c r="B136" s="691" t="s">
        <v>3048</v>
      </c>
      <c r="C136" s="690"/>
      <c r="D136" s="685"/>
      <c r="E136" s="685"/>
      <c r="F136" s="685"/>
      <c r="G136" s="685"/>
      <c r="H136" s="685"/>
      <c r="I136" s="685"/>
      <c r="J136" s="685"/>
    </row>
    <row r="137" spans="1:10" ht="15.75">
      <c r="A137" s="692"/>
      <c r="B137" s="691" t="s">
        <v>3047</v>
      </c>
      <c r="C137" s="690"/>
      <c r="D137" s="685"/>
      <c r="E137" s="685"/>
      <c r="F137" s="685"/>
      <c r="G137" s="685"/>
      <c r="H137" s="685"/>
      <c r="I137" s="685"/>
      <c r="J137" s="685"/>
    </row>
    <row r="138" spans="1:10" ht="31.5">
      <c r="A138" s="692">
        <v>11</v>
      </c>
      <c r="B138" s="691" t="s">
        <v>1071</v>
      </c>
      <c r="C138" s="694"/>
      <c r="D138" s="693"/>
      <c r="E138" s="693"/>
      <c r="F138" s="693"/>
      <c r="G138" s="693"/>
      <c r="H138" s="693"/>
      <c r="I138" s="693"/>
      <c r="J138" s="693"/>
    </row>
    <row r="139" spans="1:10" ht="47.25">
      <c r="A139" s="692">
        <v>12</v>
      </c>
      <c r="B139" s="691" t="s">
        <v>1072</v>
      </c>
      <c r="C139" s="690"/>
      <c r="D139" s="685"/>
      <c r="E139" s="685"/>
      <c r="F139" s="685"/>
      <c r="G139" s="685"/>
      <c r="H139" s="685"/>
      <c r="I139" s="685"/>
      <c r="J139" s="685"/>
    </row>
    <row r="140" spans="1:10" ht="31.5">
      <c r="A140" s="692">
        <v>13</v>
      </c>
      <c r="B140" s="691" t="s">
        <v>1073</v>
      </c>
      <c r="C140" s="690"/>
      <c r="D140" s="685"/>
      <c r="E140" s="685"/>
      <c r="F140" s="685"/>
      <c r="G140" s="685"/>
      <c r="H140" s="685"/>
      <c r="I140" s="685"/>
      <c r="J140" s="685"/>
    </row>
    <row r="141" spans="1:10" ht="31.5">
      <c r="A141" s="692">
        <v>14</v>
      </c>
      <c r="B141" s="691" t="s">
        <v>1074</v>
      </c>
      <c r="C141" s="690"/>
      <c r="D141" s="685"/>
      <c r="E141" s="685"/>
      <c r="F141" s="685"/>
      <c r="G141" s="685"/>
      <c r="H141" s="685"/>
      <c r="I141" s="685"/>
      <c r="J141" s="685"/>
    </row>
    <row r="142" spans="1:10" ht="31.5">
      <c r="A142" s="692">
        <v>15</v>
      </c>
      <c r="B142" s="691" t="s">
        <v>3046</v>
      </c>
      <c r="C142" s="694"/>
      <c r="D142" s="693"/>
      <c r="E142" s="693"/>
      <c r="F142" s="693"/>
      <c r="G142" s="693"/>
      <c r="H142" s="693"/>
      <c r="I142" s="693"/>
      <c r="J142" s="693"/>
    </row>
    <row r="143" spans="1:10" ht="47.25">
      <c r="A143" s="692"/>
      <c r="B143" s="691" t="s">
        <v>3045</v>
      </c>
      <c r="C143" s="690"/>
      <c r="D143" s="685"/>
      <c r="E143" s="685"/>
      <c r="F143" s="685"/>
      <c r="G143" s="685"/>
      <c r="H143" s="685"/>
      <c r="I143" s="685"/>
      <c r="J143" s="685"/>
    </row>
    <row r="144" spans="1:10" ht="15.75">
      <c r="A144" s="692">
        <v>16</v>
      </c>
      <c r="B144" s="691" t="s">
        <v>1075</v>
      </c>
      <c r="C144" s="690"/>
      <c r="D144" s="685"/>
      <c r="E144" s="685"/>
      <c r="F144" s="685"/>
      <c r="G144" s="685"/>
      <c r="H144" s="685"/>
      <c r="I144" s="685"/>
      <c r="J144" s="685"/>
    </row>
    <row r="145" spans="1:10" ht="15.75">
      <c r="A145" s="692">
        <v>17</v>
      </c>
      <c r="B145" s="691" t="s">
        <v>1076</v>
      </c>
      <c r="C145" s="690"/>
      <c r="D145" s="685"/>
      <c r="E145" s="685"/>
      <c r="F145" s="685"/>
      <c r="G145" s="685"/>
      <c r="H145" s="685"/>
      <c r="I145" s="685"/>
      <c r="J145" s="685"/>
    </row>
    <row r="146" spans="1:10" ht="31.5">
      <c r="A146" s="692">
        <v>18</v>
      </c>
      <c r="B146" s="691" t="s">
        <v>1077</v>
      </c>
      <c r="C146" s="690"/>
      <c r="D146" s="685"/>
      <c r="E146" s="685"/>
      <c r="F146" s="685"/>
      <c r="G146" s="685"/>
      <c r="H146" s="685"/>
      <c r="I146" s="685"/>
      <c r="J146" s="685"/>
    </row>
    <row r="147" spans="1:10" ht="63">
      <c r="A147" s="696" t="s">
        <v>104</v>
      </c>
      <c r="B147" s="691" t="s">
        <v>3044</v>
      </c>
      <c r="C147" s="694"/>
      <c r="D147" s="693"/>
      <c r="E147" s="693"/>
      <c r="F147" s="693"/>
      <c r="G147" s="693"/>
      <c r="H147" s="693"/>
      <c r="I147" s="693"/>
      <c r="J147" s="693"/>
    </row>
    <row r="148" spans="1:10" ht="15.75">
      <c r="A148" s="696">
        <v>1</v>
      </c>
      <c r="B148" s="708" t="s">
        <v>3043</v>
      </c>
      <c r="C148" s="690"/>
      <c r="D148" s="685"/>
      <c r="E148" s="685"/>
      <c r="F148" s="685"/>
      <c r="G148" s="685"/>
      <c r="H148" s="685"/>
      <c r="I148" s="685"/>
      <c r="J148" s="685"/>
    </row>
    <row r="149" spans="1:10" ht="15.75">
      <c r="A149" s="692"/>
      <c r="B149" s="691" t="s">
        <v>3042</v>
      </c>
      <c r="C149" s="694"/>
      <c r="D149" s="693"/>
      <c r="E149" s="693"/>
      <c r="F149" s="693"/>
      <c r="G149" s="693"/>
      <c r="H149" s="693"/>
      <c r="I149" s="693"/>
      <c r="J149" s="693"/>
    </row>
    <row r="150" spans="1:10" ht="31.5">
      <c r="A150" s="692"/>
      <c r="B150" s="691" t="s">
        <v>3041</v>
      </c>
      <c r="C150" s="690"/>
      <c r="D150" s="685"/>
      <c r="E150" s="685"/>
      <c r="F150" s="685"/>
      <c r="G150" s="685"/>
      <c r="H150" s="685"/>
      <c r="I150" s="685"/>
      <c r="J150" s="685"/>
    </row>
    <row r="151" spans="1:10" ht="15.75">
      <c r="A151" s="692"/>
      <c r="B151" s="691" t="s">
        <v>3040</v>
      </c>
      <c r="C151" s="690"/>
      <c r="D151" s="685"/>
      <c r="E151" s="685"/>
      <c r="F151" s="685"/>
      <c r="G151" s="685"/>
      <c r="H151" s="685"/>
      <c r="I151" s="685"/>
      <c r="J151" s="685"/>
    </row>
    <row r="152" spans="1:10" ht="15.75">
      <c r="A152" s="696">
        <v>2</v>
      </c>
      <c r="B152" s="708" t="s">
        <v>3039</v>
      </c>
      <c r="C152" s="694"/>
      <c r="D152" s="693"/>
      <c r="E152" s="693"/>
      <c r="F152" s="693"/>
      <c r="G152" s="693"/>
      <c r="H152" s="693"/>
      <c r="I152" s="693"/>
      <c r="J152" s="693"/>
    </row>
    <row r="153" spans="1:10" ht="47.25">
      <c r="A153" s="692"/>
      <c r="B153" s="691" t="s">
        <v>3038</v>
      </c>
      <c r="C153" s="694"/>
      <c r="D153" s="693"/>
      <c r="E153" s="693"/>
      <c r="F153" s="693"/>
      <c r="G153" s="693"/>
      <c r="H153" s="693"/>
      <c r="I153" s="693"/>
      <c r="J153" s="693"/>
    </row>
    <row r="154" spans="1:10" ht="47.25">
      <c r="A154" s="696">
        <v>3</v>
      </c>
      <c r="B154" s="708" t="s">
        <v>3037</v>
      </c>
      <c r="C154" s="690"/>
      <c r="D154" s="685"/>
      <c r="E154" s="685"/>
      <c r="F154" s="685"/>
      <c r="G154" s="685"/>
      <c r="H154" s="685"/>
      <c r="I154" s="685"/>
      <c r="J154" s="685"/>
    </row>
    <row r="155" spans="1:10" ht="31.5">
      <c r="A155" s="692" t="s">
        <v>74</v>
      </c>
      <c r="B155" s="691" t="s">
        <v>3036</v>
      </c>
      <c r="C155" s="690"/>
      <c r="D155" s="685"/>
      <c r="E155" s="685"/>
      <c r="F155" s="685"/>
      <c r="G155" s="685"/>
      <c r="H155" s="685"/>
      <c r="I155" s="685"/>
      <c r="J155" s="685"/>
    </row>
    <row r="156" spans="1:10" ht="15.75">
      <c r="A156" s="692"/>
      <c r="B156" s="691" t="s">
        <v>3035</v>
      </c>
      <c r="C156" s="690"/>
      <c r="D156" s="685"/>
      <c r="E156" s="685"/>
      <c r="F156" s="685"/>
      <c r="G156" s="685"/>
      <c r="H156" s="685"/>
      <c r="I156" s="685"/>
      <c r="J156" s="685"/>
    </row>
    <row r="157" spans="1:10" ht="15.75">
      <c r="A157" s="692"/>
      <c r="B157" s="691" t="s">
        <v>3034</v>
      </c>
      <c r="C157" s="694"/>
      <c r="D157" s="693"/>
      <c r="E157" s="693"/>
      <c r="F157" s="693"/>
      <c r="G157" s="693"/>
      <c r="H157" s="693"/>
      <c r="I157" s="693"/>
      <c r="J157" s="693"/>
    </row>
    <row r="158" spans="1:10" ht="31.5">
      <c r="A158" s="692"/>
      <c r="B158" s="691" t="s">
        <v>3033</v>
      </c>
      <c r="C158" s="690"/>
      <c r="D158" s="685"/>
      <c r="E158" s="685"/>
      <c r="F158" s="685"/>
      <c r="G158" s="685"/>
      <c r="H158" s="685"/>
      <c r="I158" s="685"/>
      <c r="J158" s="685"/>
    </row>
    <row r="159" spans="1:10" ht="31.5">
      <c r="A159" s="692"/>
      <c r="B159" s="691" t="s">
        <v>3032</v>
      </c>
      <c r="C159" s="690"/>
      <c r="D159" s="685"/>
      <c r="E159" s="685"/>
      <c r="F159" s="685"/>
      <c r="G159" s="685"/>
      <c r="H159" s="685"/>
      <c r="I159" s="685"/>
      <c r="J159" s="685"/>
    </row>
    <row r="160" spans="1:10" ht="15.75">
      <c r="A160" s="692"/>
      <c r="B160" s="691" t="s">
        <v>3031</v>
      </c>
      <c r="C160" s="690"/>
      <c r="D160" s="685"/>
      <c r="E160" s="685"/>
      <c r="F160" s="685"/>
      <c r="G160" s="685"/>
      <c r="H160" s="685"/>
      <c r="I160" s="685"/>
      <c r="J160" s="685"/>
    </row>
    <row r="161" spans="1:10" ht="15.75">
      <c r="A161" s="692"/>
      <c r="B161" s="691" t="s">
        <v>3030</v>
      </c>
      <c r="C161" s="694"/>
      <c r="D161" s="693"/>
      <c r="E161" s="693"/>
      <c r="F161" s="693"/>
      <c r="G161" s="693"/>
      <c r="H161" s="693"/>
      <c r="I161" s="693"/>
      <c r="J161" s="693"/>
    </row>
    <row r="162" spans="1:10" ht="31.5">
      <c r="A162" s="692"/>
      <c r="B162" s="691" t="s">
        <v>3029</v>
      </c>
      <c r="C162" s="690"/>
      <c r="D162" s="685"/>
      <c r="E162" s="685"/>
      <c r="F162" s="685"/>
      <c r="G162" s="685"/>
      <c r="H162" s="685"/>
      <c r="I162" s="685"/>
      <c r="J162" s="685"/>
    </row>
    <row r="163" spans="1:10" ht="15.75">
      <c r="A163" s="692"/>
      <c r="B163" s="691" t="s">
        <v>3028</v>
      </c>
      <c r="C163" s="690"/>
      <c r="D163" s="685"/>
      <c r="E163" s="685"/>
      <c r="F163" s="685"/>
      <c r="G163" s="685"/>
      <c r="H163" s="685"/>
      <c r="I163" s="685"/>
      <c r="J163" s="685"/>
    </row>
    <row r="164" spans="1:10" ht="15.75">
      <c r="A164" s="692"/>
      <c r="B164" s="691" t="s">
        <v>3027</v>
      </c>
      <c r="C164" s="690"/>
      <c r="D164" s="685"/>
      <c r="E164" s="685"/>
      <c r="F164" s="685"/>
      <c r="G164" s="685"/>
      <c r="H164" s="685"/>
      <c r="I164" s="685"/>
      <c r="J164" s="685"/>
    </row>
    <row r="165" spans="1:10" ht="15.75">
      <c r="A165" s="692"/>
      <c r="B165" s="691" t="s">
        <v>3026</v>
      </c>
      <c r="C165" s="690"/>
      <c r="D165" s="685"/>
      <c r="E165" s="685"/>
      <c r="F165" s="685"/>
      <c r="G165" s="685"/>
      <c r="H165" s="685"/>
      <c r="I165" s="685"/>
      <c r="J165" s="685"/>
    </row>
    <row r="166" spans="1:10" ht="15.75">
      <c r="A166" s="692"/>
      <c r="B166" s="691" t="s">
        <v>3025</v>
      </c>
      <c r="C166" s="690"/>
      <c r="D166" s="685"/>
      <c r="E166" s="685"/>
      <c r="F166" s="685"/>
      <c r="G166" s="685"/>
      <c r="H166" s="685"/>
      <c r="I166" s="685"/>
      <c r="J166" s="685"/>
    </row>
    <row r="167" spans="1:10" ht="15.75">
      <c r="A167" s="692"/>
      <c r="B167" s="691" t="s">
        <v>3024</v>
      </c>
      <c r="C167" s="690"/>
      <c r="D167" s="685"/>
      <c r="E167" s="685"/>
      <c r="F167" s="685"/>
      <c r="G167" s="685"/>
      <c r="H167" s="685"/>
      <c r="I167" s="685"/>
      <c r="J167" s="685"/>
    </row>
    <row r="168" spans="1:10" ht="15.75">
      <c r="A168" s="692"/>
      <c r="B168" s="691" t="s">
        <v>3023</v>
      </c>
      <c r="C168" s="690"/>
      <c r="D168" s="685"/>
      <c r="E168" s="685"/>
      <c r="F168" s="685"/>
      <c r="G168" s="685"/>
      <c r="H168" s="685"/>
      <c r="I168" s="685"/>
      <c r="J168" s="685"/>
    </row>
    <row r="169" spans="1:10" ht="15.75">
      <c r="A169" s="692"/>
      <c r="B169" s="691" t="s">
        <v>2994</v>
      </c>
      <c r="C169" s="690"/>
      <c r="D169" s="685"/>
      <c r="E169" s="685"/>
      <c r="F169" s="685"/>
      <c r="G169" s="685"/>
      <c r="H169" s="685"/>
      <c r="I169" s="685"/>
      <c r="J169" s="685"/>
    </row>
    <row r="170" spans="1:10" ht="15.75">
      <c r="A170" s="692"/>
      <c r="B170" s="691" t="s">
        <v>3022</v>
      </c>
      <c r="C170" s="694"/>
      <c r="D170" s="693"/>
      <c r="E170" s="693"/>
      <c r="F170" s="693"/>
      <c r="G170" s="693"/>
      <c r="H170" s="693"/>
      <c r="I170" s="693"/>
      <c r="J170" s="693"/>
    </row>
    <row r="171" spans="1:10" ht="15.75">
      <c r="A171" s="692"/>
      <c r="B171" s="691" t="s">
        <v>3021</v>
      </c>
      <c r="C171" s="690"/>
      <c r="D171" s="685"/>
      <c r="E171" s="685"/>
      <c r="F171" s="685"/>
      <c r="G171" s="685"/>
      <c r="H171" s="685"/>
      <c r="I171" s="685"/>
      <c r="J171" s="685"/>
    </row>
    <row r="172" spans="1:10" ht="15.75">
      <c r="A172" s="692"/>
      <c r="B172" s="691" t="s">
        <v>2993</v>
      </c>
      <c r="C172" s="690"/>
      <c r="D172" s="685"/>
      <c r="E172" s="685"/>
      <c r="F172" s="685"/>
      <c r="G172" s="685"/>
      <c r="H172" s="685"/>
      <c r="I172" s="685"/>
      <c r="J172" s="685"/>
    </row>
    <row r="173" spans="1:10" ht="15.75">
      <c r="A173" s="692"/>
      <c r="B173" s="691" t="s">
        <v>3022</v>
      </c>
      <c r="C173" s="690"/>
      <c r="D173" s="685"/>
      <c r="E173" s="685"/>
      <c r="F173" s="685"/>
      <c r="G173" s="685"/>
      <c r="H173" s="685"/>
      <c r="I173" s="685"/>
      <c r="J173" s="685"/>
    </row>
    <row r="174" spans="1:10" ht="15.75">
      <c r="A174" s="692"/>
      <c r="B174" s="691" t="s">
        <v>3021</v>
      </c>
      <c r="C174" s="690"/>
      <c r="D174" s="685"/>
      <c r="E174" s="685"/>
      <c r="F174" s="685"/>
      <c r="G174" s="685"/>
      <c r="H174" s="685"/>
      <c r="I174" s="685"/>
      <c r="J174" s="685"/>
    </row>
    <row r="175" spans="1:10" ht="15.75">
      <c r="A175" s="692"/>
      <c r="B175" s="691" t="s">
        <v>2992</v>
      </c>
      <c r="C175" s="690"/>
      <c r="D175" s="685"/>
      <c r="E175" s="685"/>
      <c r="F175" s="685"/>
      <c r="G175" s="685"/>
      <c r="H175" s="685"/>
      <c r="I175" s="685"/>
      <c r="J175" s="685"/>
    </row>
    <row r="176" spans="1:10" ht="15.75">
      <c r="A176" s="692"/>
      <c r="B176" s="691" t="s">
        <v>3020</v>
      </c>
      <c r="C176" s="690"/>
      <c r="D176" s="685"/>
      <c r="E176" s="685"/>
      <c r="F176" s="685"/>
      <c r="G176" s="685"/>
      <c r="H176" s="685"/>
      <c r="I176" s="685"/>
      <c r="J176" s="685"/>
    </row>
    <row r="177" spans="1:10" ht="15.75">
      <c r="A177" s="692"/>
      <c r="B177" s="691" t="s">
        <v>3019</v>
      </c>
      <c r="C177" s="690"/>
      <c r="D177" s="685"/>
      <c r="E177" s="685"/>
      <c r="F177" s="685"/>
      <c r="G177" s="685"/>
      <c r="H177" s="685"/>
      <c r="I177" s="685"/>
      <c r="J177" s="685"/>
    </row>
    <row r="178" spans="1:10" ht="15.75">
      <c r="A178" s="692"/>
      <c r="B178" s="691" t="s">
        <v>3018</v>
      </c>
      <c r="C178" s="690"/>
      <c r="D178" s="685"/>
      <c r="E178" s="685"/>
      <c r="F178" s="685"/>
      <c r="G178" s="685"/>
      <c r="H178" s="685"/>
      <c r="I178" s="685"/>
      <c r="J178" s="685"/>
    </row>
    <row r="179" spans="1:10" ht="15.75">
      <c r="A179" s="692"/>
      <c r="B179" s="691" t="s">
        <v>3017</v>
      </c>
      <c r="C179" s="694"/>
      <c r="D179" s="693"/>
      <c r="E179" s="693"/>
      <c r="F179" s="693"/>
      <c r="G179" s="693"/>
      <c r="H179" s="693"/>
      <c r="I179" s="693"/>
      <c r="J179" s="693"/>
    </row>
    <row r="180" spans="1:10" ht="47.25">
      <c r="A180" s="692"/>
      <c r="B180" s="691" t="s">
        <v>3013</v>
      </c>
      <c r="C180" s="690"/>
      <c r="D180" s="685"/>
      <c r="E180" s="685"/>
      <c r="F180" s="685"/>
      <c r="G180" s="685"/>
      <c r="H180" s="685"/>
      <c r="I180" s="685"/>
      <c r="J180" s="685"/>
    </row>
    <row r="181" spans="1:10" ht="47.25">
      <c r="A181" s="692"/>
      <c r="B181" s="691" t="s">
        <v>3012</v>
      </c>
      <c r="C181" s="690"/>
      <c r="D181" s="685"/>
      <c r="E181" s="685"/>
      <c r="F181" s="685"/>
      <c r="G181" s="685"/>
      <c r="H181" s="685"/>
      <c r="I181" s="685"/>
      <c r="J181" s="685"/>
    </row>
    <row r="182" spans="1:10" ht="47.25">
      <c r="A182" s="692"/>
      <c r="B182" s="691" t="s">
        <v>3011</v>
      </c>
      <c r="C182" s="690"/>
      <c r="D182" s="685"/>
      <c r="E182" s="685"/>
      <c r="F182" s="685"/>
      <c r="G182" s="685"/>
      <c r="H182" s="685"/>
      <c r="I182" s="685"/>
      <c r="J182" s="685"/>
    </row>
    <row r="183" spans="1:10" ht="15.75">
      <c r="A183" s="692"/>
      <c r="B183" s="691" t="s">
        <v>3016</v>
      </c>
      <c r="C183" s="690"/>
      <c r="D183" s="685"/>
      <c r="E183" s="685"/>
      <c r="F183" s="685"/>
      <c r="G183" s="685"/>
      <c r="H183" s="685"/>
      <c r="I183" s="685"/>
      <c r="J183" s="685"/>
    </row>
    <row r="184" spans="1:10" ht="47.25">
      <c r="A184" s="692"/>
      <c r="B184" s="691" t="s">
        <v>3013</v>
      </c>
      <c r="C184" s="690"/>
      <c r="D184" s="685"/>
      <c r="E184" s="685"/>
      <c r="F184" s="685"/>
      <c r="G184" s="685"/>
      <c r="H184" s="685"/>
      <c r="I184" s="685"/>
      <c r="J184" s="685"/>
    </row>
    <row r="185" spans="1:10" ht="47.25">
      <c r="A185" s="692"/>
      <c r="B185" s="691" t="s">
        <v>3012</v>
      </c>
      <c r="C185" s="690"/>
      <c r="D185" s="685"/>
      <c r="E185" s="685"/>
      <c r="F185" s="685"/>
      <c r="G185" s="685"/>
      <c r="H185" s="685"/>
      <c r="I185" s="685"/>
      <c r="J185" s="685"/>
    </row>
    <row r="186" spans="1:10" ht="47.25">
      <c r="A186" s="692"/>
      <c r="B186" s="691" t="s">
        <v>3011</v>
      </c>
      <c r="C186" s="690"/>
      <c r="D186" s="685"/>
      <c r="E186" s="685"/>
      <c r="F186" s="685"/>
      <c r="G186" s="685"/>
      <c r="H186" s="685"/>
      <c r="I186" s="685"/>
      <c r="J186" s="685"/>
    </row>
    <row r="187" spans="1:10" ht="15.75">
      <c r="A187" s="692"/>
      <c r="B187" s="691" t="s">
        <v>3015</v>
      </c>
      <c r="C187" s="694"/>
      <c r="D187" s="693"/>
      <c r="E187" s="693"/>
      <c r="F187" s="693"/>
      <c r="G187" s="693"/>
      <c r="H187" s="693"/>
      <c r="I187" s="693"/>
      <c r="J187" s="693"/>
    </row>
    <row r="188" spans="1:10" ht="47.25">
      <c r="A188" s="692"/>
      <c r="B188" s="691" t="s">
        <v>3013</v>
      </c>
      <c r="C188" s="690"/>
      <c r="D188" s="685"/>
      <c r="E188" s="685"/>
      <c r="F188" s="685"/>
      <c r="G188" s="685"/>
      <c r="H188" s="685"/>
      <c r="I188" s="685"/>
      <c r="J188" s="685"/>
    </row>
    <row r="189" spans="1:10" ht="47.25">
      <c r="A189" s="692"/>
      <c r="B189" s="691" t="s">
        <v>3012</v>
      </c>
      <c r="C189" s="690"/>
      <c r="D189" s="685"/>
      <c r="E189" s="685"/>
      <c r="F189" s="685"/>
      <c r="G189" s="685"/>
      <c r="H189" s="685"/>
      <c r="I189" s="685"/>
      <c r="J189" s="685"/>
    </row>
    <row r="190" spans="1:10" ht="47.25">
      <c r="A190" s="692"/>
      <c r="B190" s="691" t="s">
        <v>3011</v>
      </c>
      <c r="C190" s="690"/>
      <c r="D190" s="685"/>
      <c r="E190" s="685"/>
      <c r="F190" s="685"/>
      <c r="G190" s="685"/>
      <c r="H190" s="685"/>
      <c r="I190" s="685"/>
      <c r="J190" s="685"/>
    </row>
    <row r="191" spans="1:10" ht="15.75">
      <c r="A191" s="692"/>
      <c r="B191" s="691" t="s">
        <v>3014</v>
      </c>
      <c r="C191" s="690"/>
      <c r="D191" s="685"/>
      <c r="E191" s="685"/>
      <c r="F191" s="685"/>
      <c r="G191" s="685"/>
      <c r="H191" s="685"/>
      <c r="I191" s="685"/>
      <c r="J191" s="685"/>
    </row>
    <row r="192" spans="1:10" ht="47.25">
      <c r="A192" s="692"/>
      <c r="B192" s="691" t="s">
        <v>3013</v>
      </c>
      <c r="C192" s="690"/>
      <c r="D192" s="685"/>
      <c r="E192" s="685"/>
      <c r="F192" s="685"/>
      <c r="G192" s="685"/>
      <c r="H192" s="685"/>
      <c r="I192" s="685"/>
      <c r="J192" s="685"/>
    </row>
    <row r="193" spans="1:10" ht="47.25">
      <c r="A193" s="692"/>
      <c r="B193" s="691" t="s">
        <v>3012</v>
      </c>
      <c r="C193" s="690"/>
      <c r="D193" s="685"/>
      <c r="E193" s="685"/>
      <c r="F193" s="685"/>
      <c r="G193" s="685"/>
      <c r="H193" s="685"/>
      <c r="I193" s="685"/>
      <c r="J193" s="685"/>
    </row>
    <row r="194" spans="1:10" ht="47.25">
      <c r="A194" s="692"/>
      <c r="B194" s="691" t="s">
        <v>3011</v>
      </c>
      <c r="C194" s="690"/>
      <c r="D194" s="685"/>
      <c r="E194" s="685"/>
      <c r="F194" s="685"/>
      <c r="G194" s="685"/>
      <c r="H194" s="685"/>
      <c r="I194" s="685"/>
      <c r="J194" s="685"/>
    </row>
    <row r="195" spans="1:10" ht="31.5">
      <c r="A195" s="692"/>
      <c r="B195" s="691" t="s">
        <v>3010</v>
      </c>
      <c r="C195" s="690"/>
      <c r="D195" s="685"/>
      <c r="E195" s="685"/>
      <c r="F195" s="685"/>
      <c r="G195" s="685"/>
      <c r="H195" s="685"/>
      <c r="I195" s="685"/>
      <c r="J195" s="685"/>
    </row>
    <row r="196" spans="1:10" ht="15.75">
      <c r="A196" s="692"/>
      <c r="B196" s="691" t="s">
        <v>3009</v>
      </c>
      <c r="C196" s="690"/>
      <c r="D196" s="685"/>
      <c r="E196" s="685"/>
      <c r="F196" s="685"/>
      <c r="G196" s="685"/>
      <c r="H196" s="685"/>
      <c r="I196" s="685"/>
      <c r="J196" s="685"/>
    </row>
    <row r="197" spans="1:10" ht="15.75">
      <c r="A197" s="692"/>
      <c r="B197" s="691" t="s">
        <v>3008</v>
      </c>
      <c r="C197" s="690"/>
      <c r="D197" s="685"/>
      <c r="E197" s="685"/>
      <c r="F197" s="685"/>
      <c r="G197" s="685"/>
      <c r="H197" s="685"/>
      <c r="I197" s="685"/>
      <c r="J197" s="685"/>
    </row>
    <row r="198" spans="1:10" ht="31.5">
      <c r="A198" s="692"/>
      <c r="B198" s="691" t="s">
        <v>3007</v>
      </c>
      <c r="C198" s="690"/>
      <c r="D198" s="685"/>
      <c r="E198" s="685"/>
      <c r="F198" s="685"/>
      <c r="G198" s="685"/>
      <c r="H198" s="685"/>
      <c r="I198" s="685"/>
      <c r="J198" s="685"/>
    </row>
    <row r="199" spans="1:10" ht="31.5">
      <c r="A199" s="692"/>
      <c r="B199" s="691" t="s">
        <v>3006</v>
      </c>
      <c r="C199" s="690"/>
      <c r="D199" s="685"/>
      <c r="E199" s="685"/>
      <c r="F199" s="685"/>
      <c r="G199" s="685"/>
      <c r="H199" s="685"/>
      <c r="I199" s="685"/>
      <c r="J199" s="685"/>
    </row>
    <row r="200" spans="1:10" ht="15.75">
      <c r="A200" s="692"/>
      <c r="B200" s="691" t="s">
        <v>3005</v>
      </c>
      <c r="C200" s="690"/>
      <c r="D200" s="685"/>
      <c r="E200" s="685"/>
      <c r="F200" s="685"/>
      <c r="G200" s="685"/>
      <c r="H200" s="685"/>
      <c r="I200" s="685"/>
      <c r="J200" s="685"/>
    </row>
    <row r="201" spans="1:10" ht="15.75">
      <c r="A201" s="692"/>
      <c r="B201" s="691" t="s">
        <v>3004</v>
      </c>
      <c r="C201" s="690"/>
      <c r="D201" s="685"/>
      <c r="E201" s="685"/>
      <c r="F201" s="685"/>
      <c r="G201" s="685"/>
      <c r="H201" s="685"/>
      <c r="I201" s="685"/>
      <c r="J201" s="685"/>
    </row>
    <row r="202" spans="1:10" ht="15.75">
      <c r="A202" s="692"/>
      <c r="B202" s="691" t="s">
        <v>3003</v>
      </c>
      <c r="C202" s="690"/>
      <c r="D202" s="685"/>
      <c r="E202" s="685"/>
      <c r="F202" s="685"/>
      <c r="G202" s="685"/>
      <c r="H202" s="685"/>
      <c r="I202" s="685"/>
      <c r="J202" s="685"/>
    </row>
    <row r="203" spans="1:10" ht="15.75">
      <c r="A203" s="692"/>
      <c r="B203" s="691" t="s">
        <v>3002</v>
      </c>
      <c r="C203" s="694"/>
      <c r="D203" s="693"/>
      <c r="E203" s="693"/>
      <c r="F203" s="693"/>
      <c r="G203" s="693"/>
      <c r="H203" s="693"/>
      <c r="I203" s="693"/>
      <c r="J203" s="693"/>
    </row>
    <row r="204" spans="1:10" ht="15.75">
      <c r="A204" s="692"/>
      <c r="B204" s="691" t="s">
        <v>3001</v>
      </c>
      <c r="C204" s="690"/>
      <c r="D204" s="685"/>
      <c r="E204" s="685"/>
      <c r="F204" s="685"/>
      <c r="G204" s="685"/>
      <c r="H204" s="685"/>
      <c r="I204" s="685"/>
      <c r="J204" s="685"/>
    </row>
    <row r="205" spans="1:10" ht="15.75">
      <c r="A205" s="692"/>
      <c r="B205" s="691" t="s">
        <v>3000</v>
      </c>
      <c r="C205" s="694"/>
      <c r="D205" s="693"/>
      <c r="E205" s="693"/>
      <c r="F205" s="693"/>
      <c r="G205" s="693"/>
      <c r="H205" s="693"/>
      <c r="I205" s="693"/>
      <c r="J205" s="693"/>
    </row>
    <row r="206" spans="1:10" ht="15.75">
      <c r="A206" s="692"/>
      <c r="B206" s="691" t="s">
        <v>2999</v>
      </c>
      <c r="C206" s="690"/>
      <c r="D206" s="685"/>
      <c r="E206" s="685"/>
      <c r="F206" s="685"/>
      <c r="G206" s="685"/>
      <c r="H206" s="685"/>
      <c r="I206" s="685"/>
      <c r="J206" s="685"/>
    </row>
    <row r="207" spans="1:10" ht="15.75">
      <c r="A207" s="692"/>
      <c r="B207" s="691" t="s">
        <v>2998</v>
      </c>
      <c r="C207" s="690"/>
      <c r="D207" s="685"/>
      <c r="E207" s="685"/>
      <c r="F207" s="685"/>
      <c r="G207" s="685"/>
      <c r="H207" s="685"/>
      <c r="I207" s="685"/>
      <c r="J207" s="685"/>
    </row>
    <row r="208" spans="1:10" ht="15.75">
      <c r="A208" s="692"/>
      <c r="B208" s="691" t="s">
        <v>2997</v>
      </c>
      <c r="C208" s="694"/>
      <c r="D208" s="693"/>
      <c r="E208" s="693"/>
      <c r="F208" s="693"/>
      <c r="G208" s="693"/>
      <c r="H208" s="693"/>
      <c r="I208" s="693"/>
      <c r="J208" s="693"/>
    </row>
    <row r="209" spans="1:10" ht="15.75">
      <c r="A209" s="692"/>
      <c r="B209" s="691" t="s">
        <v>2996</v>
      </c>
      <c r="C209" s="690"/>
      <c r="D209" s="685"/>
      <c r="E209" s="685"/>
      <c r="F209" s="685"/>
      <c r="G209" s="685"/>
      <c r="H209" s="685"/>
      <c r="I209" s="685"/>
      <c r="J209" s="685"/>
    </row>
    <row r="210" spans="1:10" ht="15.75">
      <c r="A210" s="692"/>
      <c r="B210" s="691" t="s">
        <v>2995</v>
      </c>
      <c r="C210" s="690"/>
      <c r="D210" s="685"/>
      <c r="E210" s="685"/>
      <c r="F210" s="685"/>
      <c r="G210" s="685"/>
      <c r="H210" s="685"/>
      <c r="I210" s="685"/>
      <c r="J210" s="685"/>
    </row>
    <row r="211" spans="1:10" ht="15.75">
      <c r="A211" s="692"/>
      <c r="B211" s="691" t="s">
        <v>2994</v>
      </c>
      <c r="C211" s="690"/>
      <c r="D211" s="685"/>
      <c r="E211" s="685"/>
      <c r="F211" s="685"/>
      <c r="G211" s="685"/>
      <c r="H211" s="685"/>
      <c r="I211" s="685"/>
      <c r="J211" s="685"/>
    </row>
    <row r="212" spans="1:10" ht="15.75">
      <c r="A212" s="692"/>
      <c r="B212" s="691" t="s">
        <v>2993</v>
      </c>
      <c r="C212" s="690"/>
      <c r="D212" s="685"/>
      <c r="E212" s="685"/>
      <c r="F212" s="685"/>
      <c r="G212" s="685"/>
      <c r="H212" s="685"/>
      <c r="I212" s="685"/>
      <c r="J212" s="685"/>
    </row>
    <row r="213" spans="1:10" ht="15.75">
      <c r="A213" s="692"/>
      <c r="B213" s="691" t="s">
        <v>2992</v>
      </c>
      <c r="C213" s="694"/>
      <c r="D213" s="693"/>
      <c r="E213" s="693"/>
      <c r="F213" s="693"/>
      <c r="G213" s="693"/>
      <c r="H213" s="693"/>
      <c r="I213" s="693"/>
      <c r="J213" s="693"/>
    </row>
    <row r="214" spans="1:10" ht="15.75">
      <c r="A214" s="696" t="s">
        <v>2991</v>
      </c>
      <c r="B214" s="709" t="s">
        <v>2990</v>
      </c>
      <c r="C214" s="690"/>
      <c r="D214" s="685"/>
      <c r="E214" s="685"/>
      <c r="F214" s="685"/>
      <c r="G214" s="685"/>
      <c r="H214" s="685"/>
      <c r="I214" s="685"/>
      <c r="J214" s="685"/>
    </row>
    <row r="215" spans="1:10" ht="15.75">
      <c r="A215" s="692"/>
      <c r="B215" s="691" t="s">
        <v>2989</v>
      </c>
      <c r="C215" s="690"/>
      <c r="D215" s="685"/>
      <c r="E215" s="685"/>
      <c r="F215" s="685"/>
      <c r="G215" s="685"/>
      <c r="H215" s="685"/>
      <c r="I215" s="685"/>
      <c r="J215" s="685"/>
    </row>
    <row r="216" spans="1:10" ht="31.5">
      <c r="A216" s="692"/>
      <c r="B216" s="691" t="s">
        <v>2988</v>
      </c>
      <c r="C216" s="694"/>
      <c r="D216" s="693"/>
      <c r="E216" s="693"/>
      <c r="F216" s="693"/>
      <c r="G216" s="693"/>
      <c r="H216" s="693"/>
      <c r="I216" s="693"/>
      <c r="J216" s="693"/>
    </row>
    <row r="217" spans="1:10" ht="15.75">
      <c r="A217" s="692"/>
      <c r="B217" s="691" t="s">
        <v>2987</v>
      </c>
      <c r="C217" s="690"/>
      <c r="D217" s="685"/>
      <c r="E217" s="685"/>
      <c r="F217" s="685"/>
      <c r="G217" s="685"/>
      <c r="H217" s="685"/>
      <c r="I217" s="685"/>
      <c r="J217" s="685"/>
    </row>
    <row r="218" spans="1:10" ht="15.75">
      <c r="A218" s="692"/>
      <c r="B218" s="691" t="s">
        <v>2986</v>
      </c>
      <c r="C218" s="690"/>
      <c r="D218" s="685"/>
      <c r="E218" s="685"/>
      <c r="F218" s="685"/>
      <c r="G218" s="685"/>
      <c r="H218" s="685"/>
      <c r="I218" s="685"/>
      <c r="J218" s="685"/>
    </row>
    <row r="219" spans="1:10" ht="15.75">
      <c r="A219" s="692"/>
      <c r="B219" s="691" t="s">
        <v>2985</v>
      </c>
      <c r="C219" s="694"/>
      <c r="D219" s="693"/>
      <c r="E219" s="693"/>
      <c r="F219" s="693"/>
      <c r="G219" s="693"/>
      <c r="H219" s="693"/>
      <c r="I219" s="693"/>
      <c r="J219" s="693"/>
    </row>
    <row r="220" spans="1:10" ht="15.75">
      <c r="A220" s="692"/>
      <c r="B220" s="691" t="s">
        <v>2984</v>
      </c>
      <c r="C220" s="690"/>
      <c r="D220" s="685"/>
      <c r="E220" s="685"/>
      <c r="F220" s="685"/>
      <c r="G220" s="685"/>
      <c r="H220" s="685"/>
      <c r="I220" s="685"/>
      <c r="J220" s="685"/>
    </row>
    <row r="221" spans="1:10" ht="15.75">
      <c r="A221" s="692"/>
      <c r="B221" s="691" t="s">
        <v>2983</v>
      </c>
      <c r="C221" s="690"/>
      <c r="D221" s="685"/>
      <c r="E221" s="685"/>
      <c r="F221" s="685"/>
      <c r="G221" s="685"/>
      <c r="H221" s="685"/>
      <c r="I221" s="685"/>
      <c r="J221" s="685"/>
    </row>
    <row r="222" spans="1:10" ht="15.75">
      <c r="A222" s="692"/>
      <c r="B222" s="691" t="s">
        <v>2982</v>
      </c>
      <c r="C222" s="690"/>
      <c r="D222" s="685"/>
      <c r="E222" s="685"/>
      <c r="F222" s="685"/>
      <c r="G222" s="685"/>
      <c r="H222" s="685"/>
      <c r="I222" s="685"/>
      <c r="J222" s="685"/>
    </row>
    <row r="223" spans="1:10" ht="31.5">
      <c r="A223" s="692" t="s">
        <v>2981</v>
      </c>
      <c r="B223" s="709" t="s">
        <v>2980</v>
      </c>
      <c r="C223" s="690"/>
      <c r="D223" s="685"/>
      <c r="E223" s="685"/>
      <c r="F223" s="685"/>
      <c r="G223" s="685"/>
      <c r="H223" s="685"/>
      <c r="I223" s="685"/>
      <c r="J223" s="685"/>
    </row>
    <row r="224" spans="1:10" ht="31.5">
      <c r="A224" s="692"/>
      <c r="B224" s="691" t="s">
        <v>2979</v>
      </c>
      <c r="C224" s="690"/>
      <c r="D224" s="685"/>
      <c r="E224" s="685"/>
      <c r="F224" s="685"/>
      <c r="G224" s="685"/>
      <c r="H224" s="685"/>
      <c r="I224" s="685"/>
      <c r="J224" s="685"/>
    </row>
    <row r="225" spans="1:10" ht="15.75">
      <c r="A225" s="692"/>
      <c r="B225" s="691" t="s">
        <v>2978</v>
      </c>
      <c r="C225" s="694"/>
      <c r="D225" s="693"/>
      <c r="E225" s="693"/>
      <c r="F225" s="693"/>
      <c r="G225" s="693"/>
      <c r="H225" s="693"/>
      <c r="I225" s="693"/>
      <c r="J225" s="693"/>
    </row>
    <row r="226" spans="1:10" ht="15.75">
      <c r="A226" s="692"/>
      <c r="B226" s="691" t="s">
        <v>2977</v>
      </c>
      <c r="C226" s="690"/>
      <c r="D226" s="685"/>
      <c r="E226" s="685"/>
      <c r="F226" s="685"/>
      <c r="G226" s="685"/>
      <c r="H226" s="685"/>
      <c r="I226" s="685"/>
      <c r="J226" s="685"/>
    </row>
    <row r="227" spans="1:10" ht="31.5">
      <c r="A227" s="692"/>
      <c r="B227" s="691" t="s">
        <v>2976</v>
      </c>
      <c r="C227" s="690"/>
      <c r="D227" s="685"/>
      <c r="E227" s="685"/>
      <c r="F227" s="685"/>
      <c r="G227" s="685"/>
      <c r="H227" s="685"/>
      <c r="I227" s="685"/>
      <c r="J227" s="685"/>
    </row>
    <row r="228" spans="1:10" ht="31.5">
      <c r="A228" s="692"/>
      <c r="B228" s="691" t="s">
        <v>2975</v>
      </c>
      <c r="C228" s="690"/>
      <c r="D228" s="685"/>
      <c r="E228" s="685"/>
      <c r="F228" s="685"/>
      <c r="G228" s="685"/>
      <c r="H228" s="685"/>
      <c r="I228" s="685"/>
      <c r="J228" s="685"/>
    </row>
    <row r="229" spans="1:10" ht="15.75">
      <c r="A229" s="692"/>
      <c r="B229" s="691" t="s">
        <v>2974</v>
      </c>
      <c r="C229" s="690"/>
      <c r="D229" s="685"/>
      <c r="E229" s="685"/>
      <c r="F229" s="685"/>
      <c r="G229" s="685"/>
      <c r="H229" s="685"/>
      <c r="I229" s="685"/>
      <c r="J229" s="685"/>
    </row>
    <row r="230" spans="1:10" ht="15.75">
      <c r="A230" s="692"/>
      <c r="B230" s="691" t="s">
        <v>2973</v>
      </c>
      <c r="C230" s="694"/>
      <c r="D230" s="693"/>
      <c r="E230" s="693"/>
      <c r="F230" s="693"/>
      <c r="G230" s="693"/>
      <c r="H230" s="693"/>
      <c r="I230" s="693"/>
      <c r="J230" s="693"/>
    </row>
    <row r="231" spans="1:10" ht="15.75">
      <c r="A231" s="692"/>
      <c r="B231" s="691" t="s">
        <v>2972</v>
      </c>
      <c r="C231" s="690"/>
      <c r="D231" s="685"/>
      <c r="E231" s="685"/>
      <c r="F231" s="685"/>
      <c r="G231" s="685"/>
      <c r="H231" s="685"/>
      <c r="I231" s="685"/>
      <c r="J231" s="685"/>
    </row>
    <row r="232" spans="1:10" ht="15.75">
      <c r="A232" s="708" t="s">
        <v>78</v>
      </c>
      <c r="B232" s="708" t="s">
        <v>2971</v>
      </c>
      <c r="C232" s="690"/>
      <c r="D232" s="685"/>
      <c r="E232" s="685"/>
      <c r="F232" s="685"/>
      <c r="G232" s="685"/>
      <c r="H232" s="685"/>
      <c r="I232" s="685"/>
      <c r="J232" s="685"/>
    </row>
    <row r="233" spans="1:10" ht="236.25">
      <c r="A233" s="692"/>
      <c r="B233" s="705" t="s">
        <v>2970</v>
      </c>
      <c r="C233" s="690"/>
      <c r="D233" s="685"/>
      <c r="E233" s="685"/>
      <c r="F233" s="685"/>
      <c r="G233" s="685"/>
      <c r="H233" s="685"/>
      <c r="I233" s="685"/>
      <c r="J233" s="685"/>
    </row>
    <row r="234" spans="1:10" ht="15.75">
      <c r="A234" s="708" t="s">
        <v>79</v>
      </c>
      <c r="B234" s="708" t="s">
        <v>2969</v>
      </c>
      <c r="C234" s="690"/>
      <c r="D234" s="685"/>
      <c r="E234" s="685"/>
      <c r="F234" s="685"/>
      <c r="G234" s="685"/>
      <c r="H234" s="685"/>
      <c r="I234" s="685"/>
      <c r="J234" s="685"/>
    </row>
    <row r="235" spans="1:10" ht="330.75">
      <c r="A235" s="692"/>
      <c r="B235" s="705" t="s">
        <v>2968</v>
      </c>
      <c r="C235" s="690"/>
      <c r="D235" s="685"/>
      <c r="E235" s="685"/>
      <c r="F235" s="685"/>
      <c r="G235" s="685"/>
      <c r="H235" s="685"/>
      <c r="I235" s="685"/>
      <c r="J235" s="685"/>
    </row>
    <row r="236" spans="1:10" ht="16.5" thickBot="1">
      <c r="A236" s="707" t="s">
        <v>2967</v>
      </c>
      <c r="B236" s="706" t="s">
        <v>2966</v>
      </c>
      <c r="C236" s="690"/>
      <c r="D236" s="685"/>
      <c r="E236" s="685"/>
      <c r="F236" s="685"/>
      <c r="G236" s="685"/>
      <c r="H236" s="685"/>
      <c r="I236" s="685"/>
      <c r="J236" s="685"/>
    </row>
    <row r="237" spans="1:10" ht="110.25">
      <c r="A237" s="692"/>
      <c r="B237" s="705" t="s">
        <v>2965</v>
      </c>
      <c r="C237" s="690"/>
      <c r="D237" s="685"/>
      <c r="E237" s="685"/>
      <c r="F237" s="685"/>
      <c r="G237" s="685"/>
      <c r="H237" s="685"/>
      <c r="I237" s="685"/>
      <c r="J237" s="685"/>
    </row>
    <row r="238" spans="1:10" ht="94.5">
      <c r="A238" s="692"/>
      <c r="B238" s="705" t="s">
        <v>2964</v>
      </c>
      <c r="C238" s="690"/>
      <c r="D238" s="685"/>
      <c r="E238" s="685"/>
      <c r="F238" s="685"/>
      <c r="G238" s="685"/>
      <c r="H238" s="685"/>
      <c r="I238" s="685"/>
      <c r="J238" s="685"/>
    </row>
    <row r="239" spans="1:10" ht="31.5">
      <c r="A239" s="692"/>
      <c r="B239" s="691" t="s">
        <v>2963</v>
      </c>
      <c r="C239" s="690"/>
      <c r="D239" s="685"/>
      <c r="E239" s="685"/>
      <c r="F239" s="685"/>
      <c r="G239" s="685"/>
      <c r="H239" s="685"/>
      <c r="I239" s="685"/>
      <c r="J239" s="685"/>
    </row>
    <row r="240" spans="1:10" ht="15.75">
      <c r="A240" s="692">
        <v>4</v>
      </c>
      <c r="B240" s="692" t="s">
        <v>2962</v>
      </c>
      <c r="C240" s="690"/>
      <c r="D240" s="685"/>
      <c r="E240" s="685"/>
      <c r="F240" s="685"/>
      <c r="G240" s="685"/>
      <c r="H240" s="685"/>
      <c r="I240" s="685"/>
      <c r="J240" s="685"/>
    </row>
    <row r="241" spans="1:10" ht="15.75">
      <c r="A241" s="692"/>
      <c r="B241" s="692" t="s">
        <v>2961</v>
      </c>
      <c r="C241" s="690"/>
      <c r="D241" s="685"/>
      <c r="E241" s="685"/>
      <c r="F241" s="685"/>
      <c r="G241" s="685"/>
      <c r="H241" s="685"/>
      <c r="I241" s="685"/>
      <c r="J241" s="685"/>
    </row>
    <row r="242" spans="1:10" ht="15.75">
      <c r="A242" s="692"/>
      <c r="B242" s="692" t="s">
        <v>2960</v>
      </c>
      <c r="C242" s="690"/>
      <c r="D242" s="685"/>
      <c r="E242" s="685"/>
      <c r="F242" s="685"/>
      <c r="G242" s="685"/>
      <c r="H242" s="685"/>
      <c r="I242" s="685"/>
      <c r="J242" s="685"/>
    </row>
    <row r="243" spans="1:10" ht="15.75">
      <c r="A243" s="692">
        <v>5</v>
      </c>
      <c r="B243" s="691" t="s">
        <v>2959</v>
      </c>
      <c r="C243" s="690"/>
      <c r="D243" s="685"/>
      <c r="E243" s="685"/>
      <c r="F243" s="685"/>
      <c r="G243" s="685"/>
      <c r="H243" s="685"/>
      <c r="I243" s="685"/>
      <c r="J243" s="685"/>
    </row>
    <row r="244" spans="1:10" ht="31.5">
      <c r="A244" s="692"/>
      <c r="B244" s="691" t="s">
        <v>2958</v>
      </c>
      <c r="C244" s="690"/>
      <c r="D244" s="685"/>
      <c r="E244" s="685"/>
      <c r="F244" s="685"/>
      <c r="G244" s="685"/>
      <c r="H244" s="685"/>
      <c r="I244" s="685"/>
      <c r="J244" s="685"/>
    </row>
    <row r="245" spans="1:10" ht="31.5">
      <c r="A245" s="692"/>
      <c r="B245" s="691" t="s">
        <v>2957</v>
      </c>
      <c r="C245" s="694"/>
      <c r="D245" s="693"/>
      <c r="E245" s="693"/>
      <c r="F245" s="693"/>
      <c r="G245" s="693"/>
      <c r="H245" s="693"/>
      <c r="I245" s="693"/>
      <c r="J245" s="693"/>
    </row>
    <row r="246" spans="1:10" ht="31.5">
      <c r="A246" s="692"/>
      <c r="B246" s="691" t="s">
        <v>2956</v>
      </c>
      <c r="C246" s="690"/>
      <c r="D246" s="685"/>
      <c r="E246" s="685"/>
      <c r="F246" s="685"/>
      <c r="G246" s="685"/>
      <c r="H246" s="685"/>
      <c r="I246" s="685"/>
      <c r="J246" s="685"/>
    </row>
    <row r="247" spans="1:10" ht="15.75">
      <c r="A247" s="692"/>
      <c r="B247" s="691" t="s">
        <v>2955</v>
      </c>
      <c r="C247" s="690"/>
      <c r="D247" s="685"/>
      <c r="E247" s="685"/>
      <c r="F247" s="685"/>
      <c r="G247" s="685"/>
      <c r="H247" s="685"/>
      <c r="I247" s="685"/>
      <c r="J247" s="685"/>
    </row>
    <row r="248" spans="1:10" ht="15.75">
      <c r="A248" s="692"/>
      <c r="B248" s="691" t="s">
        <v>2954</v>
      </c>
      <c r="C248" s="690"/>
      <c r="D248" s="685"/>
      <c r="E248" s="685"/>
      <c r="F248" s="685"/>
      <c r="G248" s="685"/>
      <c r="H248" s="685"/>
      <c r="I248" s="685"/>
      <c r="J248" s="685"/>
    </row>
    <row r="249" spans="1:10" ht="15.75">
      <c r="A249" s="1401"/>
      <c r="B249" s="705" t="s">
        <v>2953</v>
      </c>
      <c r="C249" s="690"/>
      <c r="D249" s="685"/>
      <c r="E249" s="685"/>
      <c r="F249" s="685"/>
      <c r="G249" s="685"/>
      <c r="H249" s="685"/>
      <c r="I249" s="685"/>
      <c r="J249" s="685"/>
    </row>
    <row r="250" spans="1:10" ht="94.5">
      <c r="A250" s="1401"/>
      <c r="B250" s="705" t="s">
        <v>2952</v>
      </c>
      <c r="C250" s="690"/>
      <c r="D250" s="685"/>
      <c r="E250" s="685"/>
      <c r="F250" s="685"/>
      <c r="G250" s="685"/>
      <c r="H250" s="685"/>
      <c r="I250" s="685"/>
      <c r="J250" s="685"/>
    </row>
    <row r="251" spans="1:10" ht="47.25">
      <c r="A251" s="692"/>
      <c r="B251" s="691" t="s">
        <v>2951</v>
      </c>
      <c r="C251" s="690"/>
      <c r="D251" s="685"/>
      <c r="E251" s="685"/>
      <c r="F251" s="685"/>
      <c r="G251" s="685"/>
      <c r="H251" s="685"/>
      <c r="I251" s="685"/>
      <c r="J251" s="685"/>
    </row>
    <row r="252" spans="1:10" ht="15.75">
      <c r="A252" s="1402">
        <v>6</v>
      </c>
      <c r="B252" s="705" t="s">
        <v>2950</v>
      </c>
      <c r="C252" s="690"/>
      <c r="D252" s="685"/>
      <c r="E252" s="685"/>
      <c r="F252" s="685"/>
      <c r="G252" s="685"/>
      <c r="H252" s="685"/>
      <c r="I252" s="685"/>
      <c r="J252" s="685"/>
    </row>
    <row r="253" spans="1:10" ht="15.75">
      <c r="A253" s="1403"/>
      <c r="B253" s="705" t="s">
        <v>2931</v>
      </c>
      <c r="C253" s="690"/>
      <c r="D253" s="685"/>
      <c r="E253" s="685"/>
      <c r="F253" s="685"/>
      <c r="G253" s="685"/>
      <c r="H253" s="685"/>
      <c r="I253" s="685"/>
      <c r="J253" s="685"/>
    </row>
    <row r="254" spans="1:10" ht="15.75">
      <c r="A254" s="1403"/>
      <c r="B254" s="705" t="s">
        <v>2930</v>
      </c>
      <c r="C254" s="690"/>
      <c r="D254" s="685"/>
      <c r="E254" s="685"/>
      <c r="F254" s="685"/>
      <c r="G254" s="685"/>
      <c r="H254" s="685"/>
      <c r="I254" s="685"/>
      <c r="J254" s="685"/>
    </row>
    <row r="255" spans="1:10" ht="31.5">
      <c r="A255" s="1403"/>
      <c r="B255" s="705" t="s">
        <v>2949</v>
      </c>
      <c r="C255" s="690"/>
      <c r="D255" s="685"/>
      <c r="E255" s="685"/>
      <c r="F255" s="685"/>
      <c r="G255" s="685"/>
      <c r="H255" s="685"/>
      <c r="I255" s="685"/>
      <c r="J255" s="685"/>
    </row>
    <row r="256" spans="1:10" ht="15.75">
      <c r="A256" s="1404"/>
      <c r="B256" s="705" t="s">
        <v>2948</v>
      </c>
      <c r="C256" s="690"/>
      <c r="D256" s="685"/>
      <c r="E256" s="685"/>
      <c r="F256" s="685"/>
      <c r="G256" s="685"/>
      <c r="H256" s="685"/>
      <c r="I256" s="685"/>
      <c r="J256" s="685"/>
    </row>
    <row r="257" spans="1:10" ht="15.75">
      <c r="A257" s="1402">
        <v>7</v>
      </c>
      <c r="B257" s="705" t="s">
        <v>2947</v>
      </c>
      <c r="C257" s="690"/>
      <c r="D257" s="685"/>
      <c r="E257" s="685"/>
      <c r="F257" s="685"/>
      <c r="G257" s="685"/>
      <c r="H257" s="685"/>
      <c r="I257" s="685"/>
      <c r="J257" s="685"/>
    </row>
    <row r="258" spans="1:10" ht="15.75">
      <c r="A258" s="1403"/>
      <c r="B258" s="705" t="s">
        <v>2931</v>
      </c>
      <c r="C258" s="690"/>
      <c r="D258" s="685"/>
      <c r="E258" s="685"/>
      <c r="F258" s="685"/>
      <c r="G258" s="685"/>
      <c r="H258" s="685"/>
      <c r="I258" s="685"/>
      <c r="J258" s="685"/>
    </row>
    <row r="259" spans="1:10" ht="15.75">
      <c r="A259" s="1403"/>
      <c r="B259" s="705" t="s">
        <v>2930</v>
      </c>
      <c r="C259" s="690"/>
      <c r="D259" s="685"/>
      <c r="E259" s="685"/>
      <c r="F259" s="685"/>
      <c r="G259" s="685"/>
      <c r="H259" s="685"/>
      <c r="I259" s="685"/>
      <c r="J259" s="685"/>
    </row>
    <row r="260" spans="1:10" ht="15.75">
      <c r="A260" s="1403"/>
      <c r="B260" s="705" t="s">
        <v>2946</v>
      </c>
      <c r="C260" s="690"/>
      <c r="D260" s="685"/>
      <c r="E260" s="685"/>
      <c r="F260" s="685"/>
      <c r="G260" s="685"/>
      <c r="H260" s="685"/>
      <c r="I260" s="685"/>
      <c r="J260" s="685"/>
    </row>
    <row r="261" spans="1:10" ht="15.75">
      <c r="A261" s="1403"/>
      <c r="B261" s="705" t="s">
        <v>2945</v>
      </c>
      <c r="C261" s="690"/>
      <c r="D261" s="685"/>
      <c r="E261" s="685"/>
      <c r="F261" s="685"/>
      <c r="G261" s="685"/>
      <c r="H261" s="685"/>
      <c r="I261" s="685"/>
      <c r="J261" s="685"/>
    </row>
    <row r="262" spans="1:10" ht="15.75">
      <c r="A262" s="1403"/>
      <c r="B262" s="705" t="s">
        <v>2944</v>
      </c>
      <c r="C262" s="690"/>
      <c r="D262" s="685"/>
      <c r="E262" s="685"/>
      <c r="F262" s="685"/>
      <c r="G262" s="685"/>
      <c r="H262" s="685"/>
      <c r="I262" s="685"/>
      <c r="J262" s="685"/>
    </row>
    <row r="263" spans="1:10" ht="15.75">
      <c r="A263" s="1403"/>
      <c r="B263" s="705" t="s">
        <v>2943</v>
      </c>
      <c r="C263" s="690"/>
      <c r="D263" s="685"/>
      <c r="E263" s="685"/>
      <c r="F263" s="685"/>
      <c r="G263" s="685"/>
      <c r="H263" s="685"/>
      <c r="I263" s="685"/>
      <c r="J263" s="685"/>
    </row>
    <row r="264" spans="1:10" ht="47.25">
      <c r="A264" s="1403"/>
      <c r="B264" s="705" t="s">
        <v>2942</v>
      </c>
      <c r="C264" s="690"/>
      <c r="D264" s="685"/>
      <c r="E264" s="685"/>
      <c r="F264" s="685"/>
      <c r="G264" s="685"/>
      <c r="H264" s="685"/>
      <c r="I264" s="685"/>
      <c r="J264" s="685"/>
    </row>
    <row r="265" spans="1:10" ht="31.5">
      <c r="A265" s="1403"/>
      <c r="B265" s="705" t="s">
        <v>2941</v>
      </c>
      <c r="C265" s="690"/>
      <c r="D265" s="685"/>
      <c r="E265" s="685"/>
      <c r="F265" s="685"/>
      <c r="G265" s="685"/>
      <c r="H265" s="685"/>
      <c r="I265" s="685"/>
      <c r="J265" s="685"/>
    </row>
    <row r="266" spans="1:10" ht="15.75">
      <c r="A266" s="1403"/>
      <c r="B266" s="705" t="s">
        <v>2940</v>
      </c>
      <c r="C266" s="690"/>
      <c r="D266" s="685"/>
      <c r="E266" s="685"/>
      <c r="F266" s="685"/>
      <c r="G266" s="685"/>
      <c r="H266" s="685"/>
      <c r="I266" s="685"/>
      <c r="J266" s="685"/>
    </row>
    <row r="267" spans="1:10" ht="31.5">
      <c r="A267" s="1404"/>
      <c r="B267" s="705" t="s">
        <v>2939</v>
      </c>
      <c r="C267" s="690"/>
      <c r="D267" s="685"/>
      <c r="E267" s="685"/>
      <c r="F267" s="685"/>
      <c r="G267" s="685"/>
      <c r="H267" s="685"/>
      <c r="I267" s="685"/>
      <c r="J267" s="685"/>
    </row>
    <row r="268" spans="1:10" ht="31.5">
      <c r="A268" s="1401">
        <v>8</v>
      </c>
      <c r="B268" s="691" t="s">
        <v>2938</v>
      </c>
      <c r="C268" s="690"/>
      <c r="D268" s="685"/>
      <c r="E268" s="685"/>
      <c r="F268" s="685"/>
      <c r="G268" s="685"/>
      <c r="H268" s="685"/>
      <c r="I268" s="685"/>
      <c r="J268" s="685"/>
    </row>
    <row r="269" spans="1:10" ht="15.75">
      <c r="A269" s="1401"/>
      <c r="B269" s="691" t="s">
        <v>2931</v>
      </c>
      <c r="C269" s="690"/>
      <c r="D269" s="685"/>
      <c r="E269" s="685"/>
      <c r="F269" s="685"/>
      <c r="G269" s="685"/>
      <c r="H269" s="685"/>
      <c r="I269" s="685"/>
      <c r="J269" s="685"/>
    </row>
    <row r="270" spans="1:10" ht="15.75">
      <c r="A270" s="1401"/>
      <c r="B270" s="691" t="s">
        <v>2930</v>
      </c>
      <c r="C270" s="690"/>
      <c r="D270" s="685"/>
      <c r="E270" s="685"/>
      <c r="F270" s="685"/>
      <c r="G270" s="685"/>
      <c r="H270" s="685"/>
      <c r="I270" s="685"/>
      <c r="J270" s="685"/>
    </row>
    <row r="271" spans="1:10" ht="15.75">
      <c r="A271" s="1401"/>
      <c r="B271" s="691" t="s">
        <v>2937</v>
      </c>
      <c r="C271" s="690"/>
      <c r="D271" s="685"/>
      <c r="E271" s="685"/>
      <c r="F271" s="685"/>
      <c r="G271" s="685"/>
      <c r="H271" s="685"/>
      <c r="I271" s="685"/>
      <c r="J271" s="685"/>
    </row>
    <row r="272" spans="1:10" ht="15.75">
      <c r="A272" s="1401"/>
      <c r="B272" s="691" t="s">
        <v>2936</v>
      </c>
      <c r="C272" s="690"/>
      <c r="D272" s="685"/>
      <c r="E272" s="685"/>
      <c r="F272" s="685"/>
      <c r="G272" s="685"/>
      <c r="H272" s="685"/>
      <c r="I272" s="685"/>
      <c r="J272" s="685"/>
    </row>
    <row r="273" spans="1:10" ht="15.75">
      <c r="A273" s="1401"/>
      <c r="B273" s="691" t="s">
        <v>2935</v>
      </c>
      <c r="C273" s="690"/>
      <c r="D273" s="685"/>
      <c r="E273" s="685"/>
      <c r="F273" s="685"/>
      <c r="G273" s="685"/>
      <c r="H273" s="685"/>
      <c r="I273" s="685"/>
      <c r="J273" s="685"/>
    </row>
    <row r="274" spans="1:10" ht="15.75">
      <c r="A274" s="1401"/>
      <c r="B274" s="691" t="s">
        <v>2934</v>
      </c>
      <c r="C274" s="690"/>
      <c r="D274" s="685"/>
      <c r="E274" s="685"/>
      <c r="F274" s="685"/>
      <c r="G274" s="685"/>
      <c r="H274" s="685"/>
      <c r="I274" s="685"/>
      <c r="J274" s="685"/>
    </row>
    <row r="275" spans="1:10" ht="15.75">
      <c r="A275" s="1401"/>
      <c r="B275" s="691" t="s">
        <v>2933</v>
      </c>
      <c r="C275" s="690"/>
      <c r="D275" s="685"/>
      <c r="E275" s="685"/>
      <c r="F275" s="685"/>
      <c r="G275" s="685"/>
      <c r="H275" s="685"/>
      <c r="I275" s="685"/>
      <c r="J275" s="685"/>
    </row>
    <row r="276" spans="1:10" ht="15.75">
      <c r="A276" s="1402">
        <v>9</v>
      </c>
      <c r="B276" s="691" t="s">
        <v>2932</v>
      </c>
      <c r="C276" s="690"/>
      <c r="D276" s="685"/>
      <c r="E276" s="685"/>
      <c r="F276" s="685"/>
      <c r="G276" s="685"/>
      <c r="H276" s="685"/>
      <c r="I276" s="685"/>
      <c r="J276" s="685"/>
    </row>
    <row r="277" spans="1:10" ht="15.75">
      <c r="A277" s="1403"/>
      <c r="B277" s="691" t="s">
        <v>2931</v>
      </c>
      <c r="C277" s="690"/>
      <c r="D277" s="685"/>
      <c r="E277" s="685"/>
      <c r="F277" s="685"/>
      <c r="G277" s="685"/>
      <c r="H277" s="685"/>
      <c r="I277" s="685"/>
      <c r="J277" s="685"/>
    </row>
    <row r="278" spans="1:10" ht="15.75">
      <c r="A278" s="1403"/>
      <c r="B278" s="691" t="s">
        <v>2930</v>
      </c>
      <c r="C278" s="690"/>
      <c r="D278" s="685"/>
      <c r="E278" s="685"/>
      <c r="F278" s="685"/>
      <c r="G278" s="685"/>
      <c r="H278" s="685"/>
      <c r="I278" s="685"/>
      <c r="J278" s="685"/>
    </row>
    <row r="279" spans="1:10" ht="15.75">
      <c r="A279" s="1403"/>
      <c r="B279" s="691" t="s">
        <v>2929</v>
      </c>
      <c r="C279" s="690"/>
      <c r="D279" s="685"/>
      <c r="E279" s="685"/>
      <c r="F279" s="685"/>
      <c r="G279" s="685"/>
      <c r="H279" s="685"/>
      <c r="I279" s="685"/>
      <c r="J279" s="685"/>
    </row>
    <row r="280" spans="1:10" ht="31.5">
      <c r="A280" s="1403"/>
      <c r="B280" s="691" t="s">
        <v>2928</v>
      </c>
      <c r="C280" s="690"/>
      <c r="D280" s="685"/>
      <c r="E280" s="685"/>
      <c r="F280" s="685"/>
      <c r="G280" s="685"/>
      <c r="H280" s="685"/>
      <c r="I280" s="685"/>
      <c r="J280" s="685"/>
    </row>
    <row r="281" spans="1:10" ht="15.75">
      <c r="A281" s="1403"/>
      <c r="B281" s="691" t="s">
        <v>2927</v>
      </c>
      <c r="C281" s="690"/>
      <c r="D281" s="685"/>
      <c r="E281" s="685"/>
      <c r="F281" s="685"/>
      <c r="G281" s="685"/>
      <c r="H281" s="685"/>
      <c r="I281" s="685"/>
      <c r="J281" s="685"/>
    </row>
    <row r="282" spans="1:10" ht="15.75">
      <c r="A282" s="1403"/>
      <c r="B282" s="691" t="s">
        <v>2926</v>
      </c>
      <c r="C282" s="690"/>
      <c r="D282" s="685"/>
      <c r="E282" s="685"/>
      <c r="F282" s="685"/>
      <c r="G282" s="685"/>
      <c r="H282" s="685"/>
      <c r="I282" s="685"/>
      <c r="J282" s="685"/>
    </row>
    <row r="283" spans="1:10" ht="15.75">
      <c r="A283" s="1403"/>
      <c r="B283" s="691" t="s">
        <v>2925</v>
      </c>
      <c r="C283" s="690"/>
      <c r="D283" s="685"/>
      <c r="E283" s="685"/>
      <c r="F283" s="685"/>
      <c r="G283" s="685"/>
      <c r="H283" s="685"/>
      <c r="I283" s="685"/>
      <c r="J283" s="685"/>
    </row>
    <row r="284" spans="1:10" ht="15.75">
      <c r="A284" s="1403"/>
      <c r="B284" s="691" t="s">
        <v>2924</v>
      </c>
      <c r="C284" s="690"/>
      <c r="D284" s="685"/>
      <c r="E284" s="685"/>
      <c r="F284" s="685"/>
      <c r="G284" s="685"/>
      <c r="H284" s="685"/>
      <c r="I284" s="685"/>
      <c r="J284" s="685"/>
    </row>
    <row r="285" spans="1:10" ht="15.75">
      <c r="A285" s="1403"/>
      <c r="B285" s="691" t="s">
        <v>2923</v>
      </c>
      <c r="C285" s="690"/>
      <c r="D285" s="685"/>
      <c r="E285" s="685"/>
      <c r="F285" s="685"/>
      <c r="G285" s="685"/>
      <c r="H285" s="685"/>
      <c r="I285" s="685"/>
      <c r="J285" s="685"/>
    </row>
    <row r="286" spans="1:10" ht="94.5">
      <c r="A286" s="1404"/>
      <c r="B286" s="691" t="s">
        <v>2922</v>
      </c>
      <c r="C286" s="690"/>
      <c r="D286" s="685"/>
      <c r="E286" s="685"/>
      <c r="F286" s="685"/>
      <c r="G286" s="685"/>
      <c r="H286" s="685"/>
      <c r="I286" s="685"/>
      <c r="J286" s="685"/>
    </row>
    <row r="287" spans="1:10" ht="63">
      <c r="A287" s="696" t="s">
        <v>2921</v>
      </c>
      <c r="B287" s="691" t="s">
        <v>2920</v>
      </c>
      <c r="C287" s="694"/>
      <c r="D287" s="693"/>
      <c r="E287" s="693"/>
      <c r="F287" s="693"/>
      <c r="G287" s="693"/>
      <c r="H287" s="693"/>
      <c r="I287" s="693"/>
      <c r="J287" s="693"/>
    </row>
    <row r="288" spans="1:10" ht="31.5">
      <c r="A288" s="692"/>
      <c r="B288" s="691" t="s">
        <v>2919</v>
      </c>
      <c r="C288" s="690"/>
      <c r="D288" s="685"/>
      <c r="E288" s="685"/>
      <c r="F288" s="685"/>
      <c r="G288" s="685"/>
      <c r="H288" s="685"/>
      <c r="I288" s="685"/>
      <c r="J288" s="685"/>
    </row>
    <row r="289" spans="1:10" ht="47.25">
      <c r="A289" s="692"/>
      <c r="B289" s="691" t="s">
        <v>2918</v>
      </c>
      <c r="C289" s="690"/>
      <c r="D289" s="685"/>
      <c r="E289" s="685"/>
      <c r="F289" s="685"/>
      <c r="G289" s="685"/>
      <c r="H289" s="685"/>
      <c r="I289" s="685"/>
      <c r="J289" s="685"/>
    </row>
    <row r="290" spans="1:10" ht="31.5">
      <c r="A290" s="692"/>
      <c r="B290" s="691" t="s">
        <v>2917</v>
      </c>
      <c r="C290" s="690"/>
      <c r="D290" s="685"/>
      <c r="E290" s="685"/>
      <c r="F290" s="685"/>
      <c r="G290" s="685"/>
      <c r="H290" s="685"/>
      <c r="I290" s="685"/>
      <c r="J290" s="685"/>
    </row>
    <row r="291" spans="1:10" ht="78.75">
      <c r="A291" s="692"/>
      <c r="B291" s="691" t="s">
        <v>2916</v>
      </c>
      <c r="C291" s="690"/>
      <c r="D291" s="685"/>
      <c r="E291" s="685"/>
      <c r="F291" s="685"/>
      <c r="G291" s="685"/>
      <c r="H291" s="685"/>
      <c r="I291" s="685"/>
      <c r="J291" s="685"/>
    </row>
    <row r="292" spans="1:10" ht="15.75">
      <c r="A292" s="704" t="s">
        <v>2915</v>
      </c>
      <c r="B292" s="703"/>
      <c r="C292" s="703"/>
      <c r="D292" s="702"/>
    </row>
    <row r="293" spans="1:10" ht="15.75">
      <c r="A293" s="701" t="s">
        <v>112</v>
      </c>
      <c r="B293" s="700" t="s">
        <v>565</v>
      </c>
      <c r="C293" s="699"/>
      <c r="D293" s="699"/>
    </row>
    <row r="294" spans="1:10" ht="15.75">
      <c r="A294" s="692">
        <v>1</v>
      </c>
      <c r="B294" s="691" t="s">
        <v>2914</v>
      </c>
      <c r="C294" s="690"/>
      <c r="D294" s="685"/>
    </row>
    <row r="295" spans="1:10" ht="15.75">
      <c r="A295" s="692">
        <v>2</v>
      </c>
      <c r="B295" s="691" t="s">
        <v>2913</v>
      </c>
      <c r="C295" s="690"/>
      <c r="D295" s="685"/>
    </row>
    <row r="296" spans="1:10" ht="31.5">
      <c r="A296" s="692">
        <v>3</v>
      </c>
      <c r="B296" s="691" t="s">
        <v>2912</v>
      </c>
      <c r="C296" s="690"/>
      <c r="D296" s="685"/>
    </row>
    <row r="297" spans="1:10" ht="31.5">
      <c r="A297" s="692">
        <v>4</v>
      </c>
      <c r="B297" s="691" t="s">
        <v>2911</v>
      </c>
      <c r="C297" s="694"/>
      <c r="D297" s="693"/>
    </row>
    <row r="298" spans="1:10" ht="15.75">
      <c r="A298" s="692"/>
      <c r="B298" s="691" t="s">
        <v>2910</v>
      </c>
      <c r="C298" s="690"/>
      <c r="D298" s="685"/>
    </row>
    <row r="299" spans="1:10" ht="31.5">
      <c r="A299" s="692"/>
      <c r="B299" s="691" t="s">
        <v>2909</v>
      </c>
      <c r="C299" s="690"/>
      <c r="D299" s="685"/>
    </row>
    <row r="300" spans="1:10" ht="15.75">
      <c r="A300" s="692"/>
      <c r="B300" s="691" t="s">
        <v>2908</v>
      </c>
      <c r="C300" s="690"/>
      <c r="D300" s="685"/>
    </row>
    <row r="301" spans="1:10" ht="15.75">
      <c r="A301" s="692"/>
      <c r="B301" s="691" t="s">
        <v>2907</v>
      </c>
      <c r="C301" s="690"/>
      <c r="D301" s="685"/>
    </row>
    <row r="302" spans="1:10" ht="31.5">
      <c r="A302" s="692">
        <v>5</v>
      </c>
      <c r="B302" s="691" t="s">
        <v>2906</v>
      </c>
      <c r="C302" s="690"/>
      <c r="D302" s="685"/>
    </row>
    <row r="303" spans="1:10" ht="31.5">
      <c r="A303" s="692"/>
      <c r="B303" s="691" t="s">
        <v>2905</v>
      </c>
      <c r="C303" s="690"/>
      <c r="D303" s="685"/>
    </row>
    <row r="304" spans="1:10" ht="15.75">
      <c r="A304" s="692"/>
      <c r="B304" s="691" t="s">
        <v>2904</v>
      </c>
      <c r="C304" s="690"/>
      <c r="D304" s="685"/>
    </row>
    <row r="305" spans="1:4" ht="31.5">
      <c r="A305" s="692">
        <v>6</v>
      </c>
      <c r="B305" s="691" t="s">
        <v>2903</v>
      </c>
      <c r="C305" s="694"/>
      <c r="D305" s="693"/>
    </row>
    <row r="306" spans="1:4" ht="15.75">
      <c r="A306" s="692"/>
      <c r="B306" s="691" t="s">
        <v>2902</v>
      </c>
      <c r="C306" s="690"/>
      <c r="D306" s="685"/>
    </row>
    <row r="307" spans="1:4" ht="31.5">
      <c r="A307" s="692"/>
      <c r="B307" s="691" t="s">
        <v>2901</v>
      </c>
      <c r="C307" s="690"/>
      <c r="D307" s="685"/>
    </row>
    <row r="308" spans="1:4" ht="15.75">
      <c r="A308" s="692"/>
      <c r="B308" s="691" t="s">
        <v>2900</v>
      </c>
      <c r="C308" s="690"/>
      <c r="D308" s="685"/>
    </row>
    <row r="309" spans="1:4" ht="15.75">
      <c r="A309" s="692"/>
      <c r="B309" s="691" t="s">
        <v>2899</v>
      </c>
      <c r="C309" s="690"/>
      <c r="D309" s="685"/>
    </row>
    <row r="310" spans="1:4" ht="31.5">
      <c r="A310" s="692"/>
      <c r="B310" s="691" t="s">
        <v>2898</v>
      </c>
      <c r="C310" s="690"/>
      <c r="D310" s="685"/>
    </row>
    <row r="311" spans="1:4" ht="31.5">
      <c r="A311" s="692"/>
      <c r="B311" s="691" t="s">
        <v>2897</v>
      </c>
      <c r="C311" s="690"/>
      <c r="D311" s="685"/>
    </row>
    <row r="312" spans="1:4" ht="47.25">
      <c r="A312" s="692"/>
      <c r="B312" s="691" t="s">
        <v>2896</v>
      </c>
      <c r="C312" s="690"/>
      <c r="D312" s="685"/>
    </row>
    <row r="313" spans="1:4" ht="15.75">
      <c r="A313" s="692"/>
      <c r="B313" s="691" t="s">
        <v>2895</v>
      </c>
      <c r="C313" s="690"/>
      <c r="D313" s="685"/>
    </row>
    <row r="314" spans="1:4" ht="15.75">
      <c r="A314" s="692"/>
      <c r="B314" s="691" t="s">
        <v>2894</v>
      </c>
      <c r="C314" s="690"/>
      <c r="D314" s="685"/>
    </row>
    <row r="315" spans="1:4" ht="15.75">
      <c r="A315" s="692"/>
      <c r="B315" s="691" t="s">
        <v>2893</v>
      </c>
      <c r="C315" s="690"/>
      <c r="D315" s="685"/>
    </row>
    <row r="316" spans="1:4" ht="15.75">
      <c r="A316" s="692">
        <v>7</v>
      </c>
      <c r="B316" s="691" t="s">
        <v>2892</v>
      </c>
      <c r="C316" s="690"/>
      <c r="D316" s="685"/>
    </row>
    <row r="317" spans="1:4" ht="47.25">
      <c r="A317" s="692">
        <v>8</v>
      </c>
      <c r="B317" s="691" t="s">
        <v>2891</v>
      </c>
      <c r="C317" s="690"/>
      <c r="D317" s="685"/>
    </row>
    <row r="318" spans="1:4" ht="47.25">
      <c r="A318" s="692">
        <v>9</v>
      </c>
      <c r="B318" s="691" t="s">
        <v>2890</v>
      </c>
      <c r="C318" s="690"/>
      <c r="D318" s="685"/>
    </row>
    <row r="319" spans="1:4" ht="47.25">
      <c r="A319" s="692">
        <v>10</v>
      </c>
      <c r="B319" s="691" t="s">
        <v>2889</v>
      </c>
      <c r="C319" s="690"/>
      <c r="D319" s="685"/>
    </row>
    <row r="320" spans="1:4" ht="31.5">
      <c r="A320" s="692">
        <v>11</v>
      </c>
      <c r="B320" s="691" t="s">
        <v>2888</v>
      </c>
      <c r="C320" s="694"/>
      <c r="D320" s="693"/>
    </row>
    <row r="321" spans="1:4" ht="15.75">
      <c r="A321" s="692"/>
      <c r="B321" s="691" t="s">
        <v>2887</v>
      </c>
      <c r="C321" s="690"/>
      <c r="D321" s="685"/>
    </row>
    <row r="322" spans="1:4" ht="31.5">
      <c r="A322" s="692"/>
      <c r="B322" s="691" t="s">
        <v>2886</v>
      </c>
      <c r="C322" s="690"/>
      <c r="D322" s="685"/>
    </row>
    <row r="323" spans="1:4" ht="15.75">
      <c r="A323" s="692"/>
      <c r="B323" s="691" t="s">
        <v>2885</v>
      </c>
      <c r="C323" s="694"/>
      <c r="D323" s="693"/>
    </row>
    <row r="324" spans="1:4" ht="15.75">
      <c r="A324" s="692"/>
      <c r="B324" s="691" t="s">
        <v>2884</v>
      </c>
      <c r="C324" s="690"/>
      <c r="D324" s="685"/>
    </row>
    <row r="325" spans="1:4" ht="31.5">
      <c r="A325" s="692"/>
      <c r="B325" s="691" t="s">
        <v>2883</v>
      </c>
      <c r="C325" s="690"/>
      <c r="D325" s="685"/>
    </row>
    <row r="326" spans="1:4" ht="31.5">
      <c r="A326" s="692"/>
      <c r="B326" s="691" t="s">
        <v>2882</v>
      </c>
      <c r="C326" s="690"/>
      <c r="D326" s="685"/>
    </row>
    <row r="327" spans="1:4" ht="31.5">
      <c r="A327" s="692"/>
      <c r="B327" s="691" t="s">
        <v>2881</v>
      </c>
      <c r="C327" s="690"/>
      <c r="D327" s="685"/>
    </row>
    <row r="328" spans="1:4" ht="15.75">
      <c r="A328" s="692">
        <v>12</v>
      </c>
      <c r="B328" s="691" t="s">
        <v>2880</v>
      </c>
      <c r="C328" s="690"/>
      <c r="D328" s="685"/>
    </row>
    <row r="329" spans="1:4" ht="47.25">
      <c r="A329" s="692">
        <v>13</v>
      </c>
      <c r="B329" s="691" t="s">
        <v>2879</v>
      </c>
      <c r="C329" s="690"/>
      <c r="D329" s="685"/>
    </row>
    <row r="330" spans="1:4" ht="31.5">
      <c r="A330" s="692"/>
      <c r="B330" s="691" t="s">
        <v>2878</v>
      </c>
      <c r="C330" s="690"/>
      <c r="D330" s="685"/>
    </row>
    <row r="331" spans="1:4" ht="15.75">
      <c r="A331" s="692"/>
      <c r="B331" s="691" t="s">
        <v>2877</v>
      </c>
      <c r="C331" s="690"/>
      <c r="D331" s="685"/>
    </row>
    <row r="332" spans="1:4" ht="78.75">
      <c r="A332" s="692"/>
      <c r="B332" s="691" t="s">
        <v>2876</v>
      </c>
      <c r="C332" s="690"/>
      <c r="D332" s="685"/>
    </row>
    <row r="333" spans="1:4" ht="15.75">
      <c r="A333" s="692">
        <v>14</v>
      </c>
      <c r="B333" s="691" t="s">
        <v>2875</v>
      </c>
      <c r="C333" s="694"/>
      <c r="D333" s="693"/>
    </row>
    <row r="334" spans="1:4" ht="31.5">
      <c r="A334" s="692"/>
      <c r="B334" s="691" t="s">
        <v>2874</v>
      </c>
      <c r="C334" s="690"/>
      <c r="D334" s="685"/>
    </row>
    <row r="335" spans="1:4" ht="15.75">
      <c r="A335" s="692"/>
      <c r="B335" s="691" t="s">
        <v>2873</v>
      </c>
      <c r="C335" s="690"/>
      <c r="D335" s="685"/>
    </row>
    <row r="336" spans="1:4" ht="15.75">
      <c r="A336" s="692"/>
      <c r="B336" s="691" t="s">
        <v>2872</v>
      </c>
      <c r="C336" s="690"/>
      <c r="D336" s="685"/>
    </row>
    <row r="337" spans="1:4" ht="15.75">
      <c r="A337" s="692"/>
      <c r="B337" s="691" t="s">
        <v>2871</v>
      </c>
      <c r="C337" s="690"/>
      <c r="D337" s="685"/>
    </row>
    <row r="338" spans="1:4" ht="31.5">
      <c r="A338" s="692">
        <v>15</v>
      </c>
      <c r="B338" s="691" t="s">
        <v>2870</v>
      </c>
      <c r="C338" s="694"/>
      <c r="D338" s="693"/>
    </row>
    <row r="339" spans="1:4" ht="15.75">
      <c r="A339" s="692"/>
      <c r="B339" s="691" t="s">
        <v>2869</v>
      </c>
      <c r="C339" s="690"/>
      <c r="D339" s="685"/>
    </row>
    <row r="340" spans="1:4" ht="31.5">
      <c r="A340" s="692"/>
      <c r="B340" s="691" t="s">
        <v>2868</v>
      </c>
      <c r="C340" s="690"/>
      <c r="D340" s="685"/>
    </row>
    <row r="341" spans="1:4" ht="47.25">
      <c r="A341" s="692">
        <v>16</v>
      </c>
      <c r="B341" s="691" t="s">
        <v>2867</v>
      </c>
      <c r="C341" s="690"/>
      <c r="D341" s="685"/>
    </row>
    <row r="342" spans="1:4" ht="15.75">
      <c r="A342" s="692">
        <v>17</v>
      </c>
      <c r="B342" s="691" t="s">
        <v>2866</v>
      </c>
      <c r="C342" s="690"/>
      <c r="D342" s="685"/>
    </row>
    <row r="343" spans="1:4" ht="15.75">
      <c r="A343" s="692">
        <v>18</v>
      </c>
      <c r="B343" s="691" t="s">
        <v>2865</v>
      </c>
      <c r="C343" s="694"/>
      <c r="D343" s="693"/>
    </row>
    <row r="344" spans="1:4" ht="15.75">
      <c r="A344" s="692"/>
      <c r="B344" s="691" t="s">
        <v>2864</v>
      </c>
      <c r="C344" s="690"/>
      <c r="D344" s="685"/>
    </row>
    <row r="345" spans="1:4" ht="15.75">
      <c r="A345" s="692"/>
      <c r="B345" s="691" t="s">
        <v>2863</v>
      </c>
      <c r="C345" s="690"/>
      <c r="D345" s="685"/>
    </row>
    <row r="346" spans="1:4" ht="15.75">
      <c r="A346" s="692"/>
      <c r="B346" s="691" t="s">
        <v>2862</v>
      </c>
      <c r="C346" s="690"/>
      <c r="D346" s="685"/>
    </row>
    <row r="347" spans="1:4" ht="15.75">
      <c r="A347" s="692"/>
      <c r="B347" s="691" t="s">
        <v>2861</v>
      </c>
      <c r="C347" s="690"/>
      <c r="D347" s="685"/>
    </row>
    <row r="348" spans="1:4" ht="31.5">
      <c r="A348" s="692">
        <v>19</v>
      </c>
      <c r="B348" s="691" t="s">
        <v>2860</v>
      </c>
      <c r="C348" s="690"/>
      <c r="D348" s="685"/>
    </row>
    <row r="349" spans="1:4" ht="15.75">
      <c r="A349" s="692">
        <v>20</v>
      </c>
      <c r="B349" s="691" t="s">
        <v>2859</v>
      </c>
      <c r="C349" s="690"/>
      <c r="D349" s="685"/>
    </row>
    <row r="350" spans="1:4" ht="15.75">
      <c r="A350" s="692"/>
      <c r="B350" s="691" t="s">
        <v>2858</v>
      </c>
      <c r="C350" s="690"/>
      <c r="D350" s="685"/>
    </row>
    <row r="351" spans="1:4" ht="31.5">
      <c r="A351" s="692"/>
      <c r="B351" s="691" t="s">
        <v>2857</v>
      </c>
      <c r="C351" s="690"/>
      <c r="D351" s="685"/>
    </row>
    <row r="352" spans="1:4" ht="15.75">
      <c r="A352" s="692">
        <v>21</v>
      </c>
      <c r="B352" s="691" t="s">
        <v>2856</v>
      </c>
      <c r="C352" s="690"/>
      <c r="D352" s="685"/>
    </row>
    <row r="353" spans="1:4" ht="31.5">
      <c r="A353" s="692">
        <v>22</v>
      </c>
      <c r="B353" s="691" t="s">
        <v>2855</v>
      </c>
      <c r="C353" s="694"/>
      <c r="D353" s="693"/>
    </row>
    <row r="354" spans="1:4" ht="15.75">
      <c r="A354" s="692"/>
      <c r="B354" s="691" t="s">
        <v>2854</v>
      </c>
      <c r="C354" s="690"/>
      <c r="D354" s="685"/>
    </row>
    <row r="355" spans="1:4" ht="15.75">
      <c r="A355" s="692"/>
      <c r="B355" s="691" t="s">
        <v>2853</v>
      </c>
      <c r="C355" s="690"/>
      <c r="D355" s="685"/>
    </row>
    <row r="356" spans="1:4" ht="15.75">
      <c r="A356" s="692"/>
      <c r="B356" s="691" t="s">
        <v>2852</v>
      </c>
      <c r="C356" s="690"/>
      <c r="D356" s="685"/>
    </row>
    <row r="357" spans="1:4" ht="31.5">
      <c r="A357" s="692"/>
      <c r="B357" s="691" t="s">
        <v>2851</v>
      </c>
      <c r="C357" s="690"/>
      <c r="D357" s="685"/>
    </row>
    <row r="358" spans="1:4" ht="15.75">
      <c r="A358" s="692"/>
      <c r="B358" s="691" t="s">
        <v>2850</v>
      </c>
      <c r="C358" s="690"/>
      <c r="D358" s="685"/>
    </row>
    <row r="359" spans="1:4" ht="47.25">
      <c r="A359" s="692" t="s">
        <v>576</v>
      </c>
      <c r="B359" s="691" t="s">
        <v>2849</v>
      </c>
      <c r="C359" s="694"/>
      <c r="D359" s="693"/>
    </row>
    <row r="360" spans="1:4" ht="94.5">
      <c r="A360" s="692"/>
      <c r="B360" s="691" t="s">
        <v>2848</v>
      </c>
      <c r="C360" s="694"/>
      <c r="D360" s="693"/>
    </row>
    <row r="361" spans="1:4" ht="47.25">
      <c r="A361" s="692">
        <v>23</v>
      </c>
      <c r="B361" s="691" t="s">
        <v>2847</v>
      </c>
      <c r="C361" s="690"/>
      <c r="D361" s="685"/>
    </row>
    <row r="362" spans="1:4" ht="15.75">
      <c r="A362" s="692">
        <v>24</v>
      </c>
      <c r="B362" s="691" t="s">
        <v>2846</v>
      </c>
      <c r="C362" s="694"/>
      <c r="D362" s="693"/>
    </row>
    <row r="363" spans="1:4" ht="15.75">
      <c r="A363" s="692"/>
      <c r="B363" s="691" t="s">
        <v>2845</v>
      </c>
      <c r="C363" s="690"/>
      <c r="D363" s="685"/>
    </row>
    <row r="364" spans="1:4" ht="31.5">
      <c r="A364" s="692"/>
      <c r="B364" s="691" t="s">
        <v>2844</v>
      </c>
      <c r="C364" s="690"/>
      <c r="D364" s="685"/>
    </row>
    <row r="365" spans="1:4" ht="15.75">
      <c r="A365" s="692">
        <v>25</v>
      </c>
      <c r="B365" s="691" t="s">
        <v>2843</v>
      </c>
      <c r="C365" s="694"/>
      <c r="D365" s="693"/>
    </row>
    <row r="366" spans="1:4" ht="15.75">
      <c r="A366" s="692"/>
      <c r="B366" s="691" t="s">
        <v>2842</v>
      </c>
      <c r="C366" s="690"/>
      <c r="D366" s="685"/>
    </row>
    <row r="367" spans="1:4" ht="15.75">
      <c r="A367" s="692"/>
      <c r="B367" s="691" t="s">
        <v>2841</v>
      </c>
      <c r="C367" s="690"/>
      <c r="D367" s="685"/>
    </row>
    <row r="368" spans="1:4" ht="31.5">
      <c r="A368" s="692">
        <v>26</v>
      </c>
      <c r="B368" s="691" t="s">
        <v>2840</v>
      </c>
      <c r="C368" s="694"/>
      <c r="D368" s="693"/>
    </row>
    <row r="369" spans="1:4" ht="47.25">
      <c r="A369" s="692"/>
      <c r="B369" s="691" t="s">
        <v>2839</v>
      </c>
      <c r="C369" s="690"/>
      <c r="D369" s="685"/>
    </row>
    <row r="370" spans="1:4" ht="63">
      <c r="A370" s="698"/>
      <c r="B370" s="697" t="s">
        <v>2838</v>
      </c>
      <c r="C370" s="690"/>
      <c r="D370" s="685"/>
    </row>
    <row r="371" spans="1:4" ht="47.25">
      <c r="A371" s="696"/>
      <c r="B371" s="695" t="s">
        <v>2837</v>
      </c>
      <c r="C371" s="690"/>
      <c r="D371" s="685"/>
    </row>
    <row r="372" spans="1:4" ht="15.75">
      <c r="A372" s="692">
        <v>27</v>
      </c>
      <c r="B372" s="691" t="s">
        <v>2836</v>
      </c>
      <c r="C372" s="690"/>
      <c r="D372" s="685"/>
    </row>
    <row r="373" spans="1:4" ht="63">
      <c r="A373" s="692">
        <v>28</v>
      </c>
      <c r="B373" s="691" t="s">
        <v>2835</v>
      </c>
      <c r="C373" s="690"/>
      <c r="D373" s="685"/>
    </row>
    <row r="374" spans="1:4" ht="31.5">
      <c r="A374" s="692">
        <v>29</v>
      </c>
      <c r="B374" s="691" t="s">
        <v>2834</v>
      </c>
      <c r="C374" s="690"/>
      <c r="D374" s="685"/>
    </row>
    <row r="375" spans="1:4" ht="15.75">
      <c r="A375" s="692">
        <v>30</v>
      </c>
      <c r="B375" s="691" t="s">
        <v>2833</v>
      </c>
      <c r="C375" s="694"/>
      <c r="D375" s="693"/>
    </row>
    <row r="376" spans="1:4" ht="15.75">
      <c r="A376" s="692"/>
      <c r="B376" s="691" t="s">
        <v>2832</v>
      </c>
      <c r="C376" s="690"/>
      <c r="D376" s="685"/>
    </row>
    <row r="377" spans="1:4" ht="31.5">
      <c r="A377" s="692"/>
      <c r="B377" s="691" t="s">
        <v>2831</v>
      </c>
      <c r="C377" s="690"/>
      <c r="D377" s="685"/>
    </row>
    <row r="378" spans="1:4" ht="31.5">
      <c r="A378" s="692"/>
      <c r="B378" s="691" t="s">
        <v>2830</v>
      </c>
      <c r="C378" s="690"/>
      <c r="D378" s="685"/>
    </row>
    <row r="379" spans="1:4" ht="31.5">
      <c r="A379" s="692"/>
      <c r="B379" s="691" t="s">
        <v>2829</v>
      </c>
      <c r="C379" s="690"/>
      <c r="D379" s="685"/>
    </row>
    <row r="380" spans="1:4" ht="31.5">
      <c r="A380" s="692"/>
      <c r="B380" s="691" t="s">
        <v>2828</v>
      </c>
      <c r="C380" s="690"/>
      <c r="D380" s="685"/>
    </row>
    <row r="381" spans="1:4" ht="31.5">
      <c r="A381" s="692">
        <v>31</v>
      </c>
      <c r="B381" s="691" t="s">
        <v>2827</v>
      </c>
      <c r="C381" s="690"/>
      <c r="D381" s="685"/>
    </row>
    <row r="382" spans="1:4" ht="31.5">
      <c r="A382" s="692">
        <v>32</v>
      </c>
      <c r="B382" s="691" t="s">
        <v>2826</v>
      </c>
      <c r="C382" s="690"/>
      <c r="D382" s="685"/>
    </row>
    <row r="383" spans="1:4" ht="15.75">
      <c r="A383" s="692">
        <v>33</v>
      </c>
      <c r="B383" s="691" t="s">
        <v>2825</v>
      </c>
      <c r="C383" s="690"/>
      <c r="D383" s="685"/>
    </row>
    <row r="384" spans="1:4" ht="63">
      <c r="A384" s="692">
        <v>34</v>
      </c>
      <c r="B384" s="691" t="s">
        <v>2824</v>
      </c>
      <c r="C384" s="690"/>
      <c r="D384" s="685"/>
    </row>
    <row r="387" spans="1:4" ht="15.75">
      <c r="A387" s="689" t="s">
        <v>53</v>
      </c>
      <c r="B387" s="688"/>
      <c r="C387" s="687" t="s">
        <v>65</v>
      </c>
      <c r="D387" s="685"/>
    </row>
    <row r="388" spans="1:4" ht="15.75">
      <c r="A388" s="689" t="s">
        <v>55</v>
      </c>
      <c r="B388" s="688"/>
      <c r="C388" s="687" t="s">
        <v>66</v>
      </c>
      <c r="D388" s="685"/>
    </row>
    <row r="389" spans="1:4" ht="15.75">
      <c r="C389" s="686" t="s">
        <v>67</v>
      </c>
      <c r="D389" s="685"/>
    </row>
  </sheetData>
  <mergeCells count="11">
    <mergeCell ref="A249:A250"/>
    <mergeCell ref="A252:A256"/>
    <mergeCell ref="A257:A267"/>
    <mergeCell ref="A268:A275"/>
    <mergeCell ref="A276:A286"/>
    <mergeCell ref="A6:J6"/>
    <mergeCell ref="A1:J1"/>
    <mergeCell ref="A2:J2"/>
    <mergeCell ref="A3:J3"/>
    <mergeCell ref="A4:J4"/>
    <mergeCell ref="A5:J5"/>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27">
    <pageSetUpPr fitToPage="1"/>
  </sheetPr>
  <dimension ref="A1:R180"/>
  <sheetViews>
    <sheetView topLeftCell="A138" workbookViewId="0">
      <selection activeCell="C20" sqref="C20"/>
    </sheetView>
  </sheetViews>
  <sheetFormatPr defaultColWidth="9.140625" defaultRowHeight="15.75"/>
  <cols>
    <col min="1" max="1" width="9.140625" style="19"/>
    <col min="2" max="2" width="48.140625" style="7" customWidth="1"/>
    <col min="3" max="3" width="74.42578125" style="7" customWidth="1"/>
    <col min="4" max="4" width="28.7109375" style="3" customWidth="1"/>
    <col min="5" max="257" width="9.140625" style="3"/>
    <col min="258" max="258" width="40.140625" style="3" customWidth="1"/>
    <col min="259" max="259" width="53" style="3" customWidth="1"/>
    <col min="260" max="260" width="28.7109375" style="3" customWidth="1"/>
    <col min="261" max="513" width="9.140625" style="3"/>
    <col min="514" max="514" width="40.140625" style="3" customWidth="1"/>
    <col min="515" max="515" width="53" style="3" customWidth="1"/>
    <col min="516" max="516" width="28.7109375" style="3" customWidth="1"/>
    <col min="517" max="769" width="9.140625" style="3"/>
    <col min="770" max="770" width="40.140625" style="3" customWidth="1"/>
    <col min="771" max="771" width="53" style="3" customWidth="1"/>
    <col min="772" max="772" width="28.7109375" style="3" customWidth="1"/>
    <col min="773" max="1025" width="9.140625" style="3"/>
    <col min="1026" max="1026" width="40.140625" style="3" customWidth="1"/>
    <col min="1027" max="1027" width="53" style="3" customWidth="1"/>
    <col min="1028" max="1028" width="28.7109375" style="3" customWidth="1"/>
    <col min="1029" max="1281" width="9.140625" style="3"/>
    <col min="1282" max="1282" width="40.140625" style="3" customWidth="1"/>
    <col min="1283" max="1283" width="53" style="3" customWidth="1"/>
    <col min="1284" max="1284" width="28.7109375" style="3" customWidth="1"/>
    <col min="1285" max="1537" width="9.140625" style="3"/>
    <col min="1538" max="1538" width="40.140625" style="3" customWidth="1"/>
    <col min="1539" max="1539" width="53" style="3" customWidth="1"/>
    <col min="1540" max="1540" width="28.7109375" style="3" customWidth="1"/>
    <col min="1541" max="1793" width="9.140625" style="3"/>
    <col min="1794" max="1794" width="40.140625" style="3" customWidth="1"/>
    <col min="1795" max="1795" width="53" style="3" customWidth="1"/>
    <col min="1796" max="1796" width="28.7109375" style="3" customWidth="1"/>
    <col min="1797" max="2049" width="9.140625" style="3"/>
    <col min="2050" max="2050" width="40.140625" style="3" customWidth="1"/>
    <col min="2051" max="2051" width="53" style="3" customWidth="1"/>
    <col min="2052" max="2052" width="28.7109375" style="3" customWidth="1"/>
    <col min="2053" max="2305" width="9.140625" style="3"/>
    <col min="2306" max="2306" width="40.140625" style="3" customWidth="1"/>
    <col min="2307" max="2307" width="53" style="3" customWidth="1"/>
    <col min="2308" max="2308" width="28.7109375" style="3" customWidth="1"/>
    <col min="2309" max="2561" width="9.140625" style="3"/>
    <col min="2562" max="2562" width="40.140625" style="3" customWidth="1"/>
    <col min="2563" max="2563" width="53" style="3" customWidth="1"/>
    <col min="2564" max="2564" width="28.7109375" style="3" customWidth="1"/>
    <col min="2565" max="2817" width="9.140625" style="3"/>
    <col min="2818" max="2818" width="40.140625" style="3" customWidth="1"/>
    <col min="2819" max="2819" width="53" style="3" customWidth="1"/>
    <col min="2820" max="2820" width="28.7109375" style="3" customWidth="1"/>
    <col min="2821" max="3073" width="9.140625" style="3"/>
    <col min="3074" max="3074" width="40.140625" style="3" customWidth="1"/>
    <col min="3075" max="3075" width="53" style="3" customWidth="1"/>
    <col min="3076" max="3076" width="28.7109375" style="3" customWidth="1"/>
    <col min="3077" max="3329" width="9.140625" style="3"/>
    <col min="3330" max="3330" width="40.140625" style="3" customWidth="1"/>
    <col min="3331" max="3331" width="53" style="3" customWidth="1"/>
    <col min="3332" max="3332" width="28.7109375" style="3" customWidth="1"/>
    <col min="3333" max="3585" width="9.140625" style="3"/>
    <col min="3586" max="3586" width="40.140625" style="3" customWidth="1"/>
    <col min="3587" max="3587" width="53" style="3" customWidth="1"/>
    <col min="3588" max="3588" width="28.7109375" style="3" customWidth="1"/>
    <col min="3589" max="3841" width="9.140625" style="3"/>
    <col min="3842" max="3842" width="40.140625" style="3" customWidth="1"/>
    <col min="3843" max="3843" width="53" style="3" customWidth="1"/>
    <col min="3844" max="3844" width="28.7109375" style="3" customWidth="1"/>
    <col min="3845" max="4097" width="9.140625" style="3"/>
    <col min="4098" max="4098" width="40.140625" style="3" customWidth="1"/>
    <col min="4099" max="4099" width="53" style="3" customWidth="1"/>
    <col min="4100" max="4100" width="28.7109375" style="3" customWidth="1"/>
    <col min="4101" max="4353" width="9.140625" style="3"/>
    <col min="4354" max="4354" width="40.140625" style="3" customWidth="1"/>
    <col min="4355" max="4355" width="53" style="3" customWidth="1"/>
    <col min="4356" max="4356" width="28.7109375" style="3" customWidth="1"/>
    <col min="4357" max="4609" width="9.140625" style="3"/>
    <col min="4610" max="4610" width="40.140625" style="3" customWidth="1"/>
    <col min="4611" max="4611" width="53" style="3" customWidth="1"/>
    <col min="4612" max="4612" width="28.7109375" style="3" customWidth="1"/>
    <col min="4613" max="4865" width="9.140625" style="3"/>
    <col min="4866" max="4866" width="40.140625" style="3" customWidth="1"/>
    <col min="4867" max="4867" width="53" style="3" customWidth="1"/>
    <col min="4868" max="4868" width="28.7109375" style="3" customWidth="1"/>
    <col min="4869" max="5121" width="9.140625" style="3"/>
    <col min="5122" max="5122" width="40.140625" style="3" customWidth="1"/>
    <col min="5123" max="5123" width="53" style="3" customWidth="1"/>
    <col min="5124" max="5124" width="28.7109375" style="3" customWidth="1"/>
    <col min="5125" max="5377" width="9.140625" style="3"/>
    <col min="5378" max="5378" width="40.140625" style="3" customWidth="1"/>
    <col min="5379" max="5379" width="53" style="3" customWidth="1"/>
    <col min="5380" max="5380" width="28.7109375" style="3" customWidth="1"/>
    <col min="5381" max="5633" width="9.140625" style="3"/>
    <col min="5634" max="5634" width="40.140625" style="3" customWidth="1"/>
    <col min="5635" max="5635" width="53" style="3" customWidth="1"/>
    <col min="5636" max="5636" width="28.7109375" style="3" customWidth="1"/>
    <col min="5637" max="5889" width="9.140625" style="3"/>
    <col min="5890" max="5890" width="40.140625" style="3" customWidth="1"/>
    <col min="5891" max="5891" width="53" style="3" customWidth="1"/>
    <col min="5892" max="5892" width="28.7109375" style="3" customWidth="1"/>
    <col min="5893" max="6145" width="9.140625" style="3"/>
    <col min="6146" max="6146" width="40.140625" style="3" customWidth="1"/>
    <col min="6147" max="6147" width="53" style="3" customWidth="1"/>
    <col min="6148" max="6148" width="28.7109375" style="3" customWidth="1"/>
    <col min="6149" max="6401" width="9.140625" style="3"/>
    <col min="6402" max="6402" width="40.140625" style="3" customWidth="1"/>
    <col min="6403" max="6403" width="53" style="3" customWidth="1"/>
    <col min="6404" max="6404" width="28.7109375" style="3" customWidth="1"/>
    <col min="6405" max="6657" width="9.140625" style="3"/>
    <col min="6658" max="6658" width="40.140625" style="3" customWidth="1"/>
    <col min="6659" max="6659" width="53" style="3" customWidth="1"/>
    <col min="6660" max="6660" width="28.7109375" style="3" customWidth="1"/>
    <col min="6661" max="6913" width="9.140625" style="3"/>
    <col min="6914" max="6914" width="40.140625" style="3" customWidth="1"/>
    <col min="6915" max="6915" width="53" style="3" customWidth="1"/>
    <col min="6916" max="6916" width="28.7109375" style="3" customWidth="1"/>
    <col min="6917" max="7169" width="9.140625" style="3"/>
    <col min="7170" max="7170" width="40.140625" style="3" customWidth="1"/>
    <col min="7171" max="7171" width="53" style="3" customWidth="1"/>
    <col min="7172" max="7172" width="28.7109375" style="3" customWidth="1"/>
    <col min="7173" max="7425" width="9.140625" style="3"/>
    <col min="7426" max="7426" width="40.140625" style="3" customWidth="1"/>
    <col min="7427" max="7427" width="53" style="3" customWidth="1"/>
    <col min="7428" max="7428" width="28.7109375" style="3" customWidth="1"/>
    <col min="7429" max="7681" width="9.140625" style="3"/>
    <col min="7682" max="7682" width="40.140625" style="3" customWidth="1"/>
    <col min="7683" max="7683" width="53" style="3" customWidth="1"/>
    <col min="7684" max="7684" width="28.7109375" style="3" customWidth="1"/>
    <col min="7685" max="7937" width="9.140625" style="3"/>
    <col min="7938" max="7938" width="40.140625" style="3" customWidth="1"/>
    <col min="7939" max="7939" width="53" style="3" customWidth="1"/>
    <col min="7940" max="7940" width="28.7109375" style="3" customWidth="1"/>
    <col min="7941" max="8193" width="9.140625" style="3"/>
    <col min="8194" max="8194" width="40.140625" style="3" customWidth="1"/>
    <col min="8195" max="8195" width="53" style="3" customWidth="1"/>
    <col min="8196" max="8196" width="28.7109375" style="3" customWidth="1"/>
    <col min="8197" max="8449" width="9.140625" style="3"/>
    <col min="8450" max="8450" width="40.140625" style="3" customWidth="1"/>
    <col min="8451" max="8451" width="53" style="3" customWidth="1"/>
    <col min="8452" max="8452" width="28.7109375" style="3" customWidth="1"/>
    <col min="8453" max="8705" width="9.140625" style="3"/>
    <col min="8706" max="8706" width="40.140625" style="3" customWidth="1"/>
    <col min="8707" max="8707" width="53" style="3" customWidth="1"/>
    <col min="8708" max="8708" width="28.7109375" style="3" customWidth="1"/>
    <col min="8709" max="8961" width="9.140625" style="3"/>
    <col min="8962" max="8962" width="40.140625" style="3" customWidth="1"/>
    <col min="8963" max="8963" width="53" style="3" customWidth="1"/>
    <col min="8964" max="8964" width="28.7109375" style="3" customWidth="1"/>
    <col min="8965" max="9217" width="9.140625" style="3"/>
    <col min="9218" max="9218" width="40.140625" style="3" customWidth="1"/>
    <col min="9219" max="9219" width="53" style="3" customWidth="1"/>
    <col min="9220" max="9220" width="28.7109375" style="3" customWidth="1"/>
    <col min="9221" max="9473" width="9.140625" style="3"/>
    <col min="9474" max="9474" width="40.140625" style="3" customWidth="1"/>
    <col min="9475" max="9475" width="53" style="3" customWidth="1"/>
    <col min="9476" max="9476" width="28.7109375" style="3" customWidth="1"/>
    <col min="9477" max="9729" width="9.140625" style="3"/>
    <col min="9730" max="9730" width="40.140625" style="3" customWidth="1"/>
    <col min="9731" max="9731" width="53" style="3" customWidth="1"/>
    <col min="9732" max="9732" width="28.7109375" style="3" customWidth="1"/>
    <col min="9733" max="9985" width="9.140625" style="3"/>
    <col min="9986" max="9986" width="40.140625" style="3" customWidth="1"/>
    <col min="9987" max="9987" width="53" style="3" customWidth="1"/>
    <col min="9988" max="9988" width="28.7109375" style="3" customWidth="1"/>
    <col min="9989" max="10241" width="9.140625" style="3"/>
    <col min="10242" max="10242" width="40.140625" style="3" customWidth="1"/>
    <col min="10243" max="10243" width="53" style="3" customWidth="1"/>
    <col min="10244" max="10244" width="28.7109375" style="3" customWidth="1"/>
    <col min="10245" max="10497" width="9.140625" style="3"/>
    <col min="10498" max="10498" width="40.140625" style="3" customWidth="1"/>
    <col min="10499" max="10499" width="53" style="3" customWidth="1"/>
    <col min="10500" max="10500" width="28.7109375" style="3" customWidth="1"/>
    <col min="10501" max="10753" width="9.140625" style="3"/>
    <col min="10754" max="10754" width="40.140625" style="3" customWidth="1"/>
    <col min="10755" max="10755" width="53" style="3" customWidth="1"/>
    <col min="10756" max="10756" width="28.7109375" style="3" customWidth="1"/>
    <col min="10757" max="11009" width="9.140625" style="3"/>
    <col min="11010" max="11010" width="40.140625" style="3" customWidth="1"/>
    <col min="11011" max="11011" width="53" style="3" customWidth="1"/>
    <col min="11012" max="11012" width="28.7109375" style="3" customWidth="1"/>
    <col min="11013" max="11265" width="9.140625" style="3"/>
    <col min="11266" max="11266" width="40.140625" style="3" customWidth="1"/>
    <col min="11267" max="11267" width="53" style="3" customWidth="1"/>
    <col min="11268" max="11268" width="28.7109375" style="3" customWidth="1"/>
    <col min="11269" max="11521" width="9.140625" style="3"/>
    <col min="11522" max="11522" width="40.140625" style="3" customWidth="1"/>
    <col min="11523" max="11523" width="53" style="3" customWidth="1"/>
    <col min="11524" max="11524" width="28.7109375" style="3" customWidth="1"/>
    <col min="11525" max="11777" width="9.140625" style="3"/>
    <col min="11778" max="11778" width="40.140625" style="3" customWidth="1"/>
    <col min="11779" max="11779" width="53" style="3" customWidth="1"/>
    <col min="11780" max="11780" width="28.7109375" style="3" customWidth="1"/>
    <col min="11781" max="12033" width="9.140625" style="3"/>
    <col min="12034" max="12034" width="40.140625" style="3" customWidth="1"/>
    <col min="12035" max="12035" width="53" style="3" customWidth="1"/>
    <col min="12036" max="12036" width="28.7109375" style="3" customWidth="1"/>
    <col min="12037" max="12289" width="9.140625" style="3"/>
    <col min="12290" max="12290" width="40.140625" style="3" customWidth="1"/>
    <col min="12291" max="12291" width="53" style="3" customWidth="1"/>
    <col min="12292" max="12292" width="28.7109375" style="3" customWidth="1"/>
    <col min="12293" max="12545" width="9.140625" style="3"/>
    <col min="12546" max="12546" width="40.140625" style="3" customWidth="1"/>
    <col min="12547" max="12547" width="53" style="3" customWidth="1"/>
    <col min="12548" max="12548" width="28.7109375" style="3" customWidth="1"/>
    <col min="12549" max="12801" width="9.140625" style="3"/>
    <col min="12802" max="12802" width="40.140625" style="3" customWidth="1"/>
    <col min="12803" max="12803" width="53" style="3" customWidth="1"/>
    <col min="12804" max="12804" width="28.7109375" style="3" customWidth="1"/>
    <col min="12805" max="13057" width="9.140625" style="3"/>
    <col min="13058" max="13058" width="40.140625" style="3" customWidth="1"/>
    <col min="13059" max="13059" width="53" style="3" customWidth="1"/>
    <col min="13060" max="13060" width="28.7109375" style="3" customWidth="1"/>
    <col min="13061" max="13313" width="9.140625" style="3"/>
    <col min="13314" max="13314" width="40.140625" style="3" customWidth="1"/>
    <col min="13315" max="13315" width="53" style="3" customWidth="1"/>
    <col min="13316" max="13316" width="28.7109375" style="3" customWidth="1"/>
    <col min="13317" max="13569" width="9.140625" style="3"/>
    <col min="13570" max="13570" width="40.140625" style="3" customWidth="1"/>
    <col min="13571" max="13571" width="53" style="3" customWidth="1"/>
    <col min="13572" max="13572" width="28.7109375" style="3" customWidth="1"/>
    <col min="13573" max="13825" width="9.140625" style="3"/>
    <col min="13826" max="13826" width="40.140625" style="3" customWidth="1"/>
    <col min="13827" max="13827" width="53" style="3" customWidth="1"/>
    <col min="13828" max="13828" width="28.7109375" style="3" customWidth="1"/>
    <col min="13829" max="14081" width="9.140625" style="3"/>
    <col min="14082" max="14082" width="40.140625" style="3" customWidth="1"/>
    <col min="14083" max="14083" width="53" style="3" customWidth="1"/>
    <col min="14084" max="14084" width="28.7109375" style="3" customWidth="1"/>
    <col min="14085" max="14337" width="9.140625" style="3"/>
    <col min="14338" max="14338" width="40.140625" style="3" customWidth="1"/>
    <col min="14339" max="14339" width="53" style="3" customWidth="1"/>
    <col min="14340" max="14340" width="28.7109375" style="3" customWidth="1"/>
    <col min="14341" max="14593" width="9.140625" style="3"/>
    <col min="14594" max="14594" width="40.140625" style="3" customWidth="1"/>
    <col min="14595" max="14595" width="53" style="3" customWidth="1"/>
    <col min="14596" max="14596" width="28.7109375" style="3" customWidth="1"/>
    <col min="14597" max="14849" width="9.140625" style="3"/>
    <col min="14850" max="14850" width="40.140625" style="3" customWidth="1"/>
    <col min="14851" max="14851" width="53" style="3" customWidth="1"/>
    <col min="14852" max="14852" width="28.7109375" style="3" customWidth="1"/>
    <col min="14853" max="15105" width="9.140625" style="3"/>
    <col min="15106" max="15106" width="40.140625" style="3" customWidth="1"/>
    <col min="15107" max="15107" width="53" style="3" customWidth="1"/>
    <col min="15108" max="15108" width="28.7109375" style="3" customWidth="1"/>
    <col min="15109" max="15361" width="9.140625" style="3"/>
    <col min="15362" max="15362" width="40.140625" style="3" customWidth="1"/>
    <col min="15363" max="15363" width="53" style="3" customWidth="1"/>
    <col min="15364" max="15364" width="28.7109375" style="3" customWidth="1"/>
    <col min="15365" max="15617" width="9.140625" style="3"/>
    <col min="15618" max="15618" width="40.140625" style="3" customWidth="1"/>
    <col min="15619" max="15619" width="53" style="3" customWidth="1"/>
    <col min="15620" max="15620" width="28.7109375" style="3" customWidth="1"/>
    <col min="15621" max="15873" width="9.140625" style="3"/>
    <col min="15874" max="15874" width="40.140625" style="3" customWidth="1"/>
    <col min="15875" max="15875" width="53" style="3" customWidth="1"/>
    <col min="15876" max="15876" width="28.7109375" style="3" customWidth="1"/>
    <col min="15877" max="16129" width="9.140625" style="3"/>
    <col min="16130" max="16130" width="40.140625" style="3" customWidth="1"/>
    <col min="16131" max="16131" width="53" style="3" customWidth="1"/>
    <col min="16132" max="16132" width="28.7109375" style="3" customWidth="1"/>
    <col min="16133" max="16384" width="9.140625" style="3"/>
  </cols>
  <sheetData>
    <row r="1" spans="1:18" ht="20.25">
      <c r="A1" s="1392" t="str">
        <f>'[1]Title '!A1:N1</f>
        <v>Karnataka Power Transmission Corporation Limited</v>
      </c>
      <c r="B1" s="1392"/>
      <c r="C1" s="1392"/>
      <c r="D1" s="26"/>
    </row>
    <row r="2" spans="1:18" ht="43.5" customHeight="1">
      <c r="A2" s="919" t="str">
        <f>Title!A2</f>
        <v>Bid Enquiry No: KPTCL/2026-27/SS/WORK_INDENT3836</v>
      </c>
      <c r="B2" s="919"/>
      <c r="C2" s="919"/>
      <c r="D2" s="438"/>
      <c r="E2" s="725"/>
    </row>
    <row r="3" spans="1:18" ht="189.75" customHeight="1">
      <c r="A3" s="1222"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222"/>
      <c r="C3" s="1222"/>
      <c r="D3" s="91"/>
      <c r="E3" s="91"/>
      <c r="F3" s="91"/>
      <c r="G3" s="91"/>
      <c r="H3" s="91"/>
      <c r="I3" s="91"/>
      <c r="J3" s="91"/>
      <c r="K3" s="91"/>
      <c r="L3" s="91"/>
      <c r="M3" s="91"/>
      <c r="N3" s="91"/>
      <c r="O3" s="91"/>
      <c r="P3" s="91"/>
      <c r="Q3" s="91"/>
      <c r="R3" s="91"/>
    </row>
    <row r="4" spans="1:18">
      <c r="A4" s="1395" t="s">
        <v>3308</v>
      </c>
      <c r="B4" s="1395"/>
      <c r="C4" s="1395"/>
      <c r="D4" s="26"/>
    </row>
    <row r="5" spans="1:18">
      <c r="A5" s="1361" t="s">
        <v>3307</v>
      </c>
      <c r="B5" s="1361"/>
      <c r="C5" s="1361"/>
      <c r="D5" s="27"/>
      <c r="E5" s="619"/>
      <c r="F5" s="619"/>
      <c r="G5" s="619"/>
      <c r="H5" s="619"/>
      <c r="I5" s="619"/>
      <c r="J5" s="619"/>
      <c r="K5" s="619"/>
      <c r="L5" s="619"/>
      <c r="M5" s="619"/>
      <c r="N5" s="619"/>
    </row>
    <row r="6" spans="1:18" ht="37.9" customHeight="1">
      <c r="A6" s="1361" t="s">
        <v>406</v>
      </c>
      <c r="B6" s="1361"/>
      <c r="C6" s="1361"/>
      <c r="D6" s="26"/>
    </row>
    <row r="7" spans="1:18" ht="21.75" customHeight="1">
      <c r="A7" s="642"/>
      <c r="B7" s="722" t="s">
        <v>1275</v>
      </c>
      <c r="C7" s="724"/>
      <c r="D7" s="500"/>
    </row>
    <row r="8" spans="1:18" ht="93" customHeight="1">
      <c r="A8" s="642"/>
      <c r="B8" s="723" t="s">
        <v>3306</v>
      </c>
      <c r="C8" s="721"/>
      <c r="D8" s="26"/>
    </row>
    <row r="9" spans="1:18" ht="31.5">
      <c r="A9" s="1405">
        <v>1</v>
      </c>
      <c r="B9" s="720" t="s">
        <v>3305</v>
      </c>
      <c r="C9" s="721"/>
      <c r="D9" s="26"/>
    </row>
    <row r="10" spans="1:18">
      <c r="A10" s="1405"/>
      <c r="B10" s="720" t="s">
        <v>3301</v>
      </c>
      <c r="C10" s="719"/>
      <c r="D10" s="26"/>
    </row>
    <row r="11" spans="1:18">
      <c r="A11" s="1405"/>
      <c r="B11" s="720" t="s">
        <v>3300</v>
      </c>
      <c r="C11" s="719"/>
      <c r="D11" s="26"/>
    </row>
    <row r="12" spans="1:18">
      <c r="A12" s="1405">
        <v>2</v>
      </c>
      <c r="B12" s="720" t="s">
        <v>3304</v>
      </c>
      <c r="C12" s="721"/>
      <c r="D12" s="26"/>
    </row>
    <row r="13" spans="1:18">
      <c r="A13" s="1405"/>
      <c r="B13" s="720" t="s">
        <v>3301</v>
      </c>
      <c r="C13" s="719"/>
      <c r="D13" s="26"/>
    </row>
    <row r="14" spans="1:18">
      <c r="A14" s="1405"/>
      <c r="B14" s="720" t="s">
        <v>3300</v>
      </c>
      <c r="C14" s="719"/>
      <c r="D14" s="26"/>
    </row>
    <row r="15" spans="1:18">
      <c r="A15" s="1405">
        <v>3</v>
      </c>
      <c r="B15" s="720" t="s">
        <v>3303</v>
      </c>
      <c r="C15" s="721"/>
      <c r="D15" s="26"/>
    </row>
    <row r="16" spans="1:18">
      <c r="A16" s="1405"/>
      <c r="B16" s="720" t="s">
        <v>3301</v>
      </c>
      <c r="C16" s="719"/>
      <c r="D16" s="26"/>
    </row>
    <row r="17" spans="1:4">
      <c r="A17" s="1405"/>
      <c r="B17" s="720" t="s">
        <v>3300</v>
      </c>
      <c r="C17" s="719"/>
      <c r="D17" s="26"/>
    </row>
    <row r="18" spans="1:4" ht="31.5">
      <c r="A18" s="1405">
        <v>4</v>
      </c>
      <c r="B18" s="720" t="s">
        <v>3302</v>
      </c>
      <c r="C18" s="721"/>
      <c r="D18" s="26"/>
    </row>
    <row r="19" spans="1:4" ht="17.25" customHeight="1">
      <c r="A19" s="1405"/>
      <c r="B19" s="720" t="s">
        <v>3301</v>
      </c>
      <c r="C19" s="719"/>
      <c r="D19" s="26"/>
    </row>
    <row r="20" spans="1:4">
      <c r="A20" s="1405"/>
      <c r="B20" s="720" t="s">
        <v>3300</v>
      </c>
      <c r="C20" s="719"/>
      <c r="D20" s="26"/>
    </row>
    <row r="21" spans="1:4">
      <c r="A21" s="642">
        <v>5</v>
      </c>
      <c r="B21" s="720" t="s">
        <v>3299</v>
      </c>
      <c r="C21" s="719"/>
      <c r="D21" s="26"/>
    </row>
    <row r="22" spans="1:4" ht="31.5">
      <c r="A22" s="1405">
        <v>6</v>
      </c>
      <c r="B22" s="720" t="s">
        <v>3298</v>
      </c>
      <c r="C22" s="721"/>
      <c r="D22" s="26"/>
    </row>
    <row r="23" spans="1:4">
      <c r="A23" s="1405"/>
      <c r="B23" s="720" t="s">
        <v>3297</v>
      </c>
      <c r="C23" s="719"/>
      <c r="D23" s="26"/>
    </row>
    <row r="24" spans="1:4">
      <c r="A24" s="1405"/>
      <c r="B24" s="720" t="s">
        <v>3296</v>
      </c>
      <c r="C24" s="719"/>
      <c r="D24" s="26"/>
    </row>
    <row r="25" spans="1:4" ht="31.5">
      <c r="A25" s="642">
        <v>7</v>
      </c>
      <c r="B25" s="720" t="s">
        <v>3295</v>
      </c>
      <c r="C25" s="719"/>
      <c r="D25" s="26"/>
    </row>
    <row r="26" spans="1:4" ht="39.75" customHeight="1">
      <c r="A26" s="642">
        <v>8</v>
      </c>
      <c r="B26" s="720" t="s">
        <v>3294</v>
      </c>
      <c r="C26" s="719"/>
      <c r="D26" s="26"/>
    </row>
    <row r="27" spans="1:4" ht="31.5">
      <c r="A27" s="642">
        <v>9</v>
      </c>
      <c r="B27" s="720" t="s">
        <v>3293</v>
      </c>
      <c r="C27" s="719"/>
      <c r="D27" s="26"/>
    </row>
    <row r="28" spans="1:4" ht="34.5">
      <c r="A28" s="642">
        <v>10</v>
      </c>
      <c r="B28" s="720" t="s">
        <v>3292</v>
      </c>
      <c r="C28" s="719"/>
      <c r="D28" s="26"/>
    </row>
    <row r="29" spans="1:4" ht="34.5">
      <c r="A29" s="642">
        <v>11</v>
      </c>
      <c r="B29" s="720" t="s">
        <v>3291</v>
      </c>
      <c r="C29" s="719"/>
      <c r="D29" s="26"/>
    </row>
    <row r="30" spans="1:4" ht="50.25">
      <c r="A30" s="642">
        <v>12</v>
      </c>
      <c r="B30" s="720" t="s">
        <v>3290</v>
      </c>
      <c r="C30" s="719"/>
      <c r="D30" s="26"/>
    </row>
    <row r="31" spans="1:4" ht="18.75">
      <c r="A31" s="642">
        <v>13</v>
      </c>
      <c r="B31" s="720" t="s">
        <v>3289</v>
      </c>
      <c r="C31" s="719"/>
      <c r="D31" s="26"/>
    </row>
    <row r="32" spans="1:4">
      <c r="A32" s="1405">
        <v>14</v>
      </c>
      <c r="B32" s="720" t="s">
        <v>3288</v>
      </c>
      <c r="C32" s="721"/>
      <c r="D32" s="26"/>
    </row>
    <row r="33" spans="1:4">
      <c r="A33" s="1405"/>
      <c r="B33" s="720" t="s">
        <v>3287</v>
      </c>
      <c r="C33" s="719"/>
      <c r="D33" s="26"/>
    </row>
    <row r="34" spans="1:4">
      <c r="A34" s="1405"/>
      <c r="B34" s="720" t="s">
        <v>3286</v>
      </c>
      <c r="C34" s="719"/>
      <c r="D34" s="26"/>
    </row>
    <row r="35" spans="1:4">
      <c r="A35" s="1405"/>
      <c r="B35" s="720" t="s">
        <v>3285</v>
      </c>
      <c r="C35" s="719"/>
      <c r="D35" s="26"/>
    </row>
    <row r="36" spans="1:4">
      <c r="A36" s="1405">
        <v>15</v>
      </c>
      <c r="B36" s="720" t="s">
        <v>3284</v>
      </c>
      <c r="C36" s="721"/>
      <c r="D36" s="26"/>
    </row>
    <row r="37" spans="1:4">
      <c r="A37" s="1405"/>
      <c r="B37" s="720" t="s">
        <v>3283</v>
      </c>
      <c r="C37" s="719"/>
      <c r="D37" s="26"/>
    </row>
    <row r="38" spans="1:4">
      <c r="A38" s="1405"/>
      <c r="B38" s="720" t="s">
        <v>3282</v>
      </c>
      <c r="C38" s="719"/>
      <c r="D38" s="26"/>
    </row>
    <row r="39" spans="1:4" ht="31.5">
      <c r="A39" s="642">
        <v>16</v>
      </c>
      <c r="B39" s="720" t="s">
        <v>3281</v>
      </c>
      <c r="C39" s="719"/>
      <c r="D39" s="26"/>
    </row>
    <row r="40" spans="1:4" ht="31.5">
      <c r="A40" s="1405">
        <v>17</v>
      </c>
      <c r="B40" s="720" t="s">
        <v>3280</v>
      </c>
      <c r="C40" s="721"/>
      <c r="D40" s="26"/>
    </row>
    <row r="41" spans="1:4">
      <c r="A41" s="1405"/>
      <c r="B41" s="720" t="s">
        <v>3279</v>
      </c>
      <c r="C41" s="719"/>
      <c r="D41" s="26"/>
    </row>
    <row r="42" spans="1:4">
      <c r="A42" s="1405"/>
      <c r="B42" s="720" t="s">
        <v>3278</v>
      </c>
      <c r="C42" s="719"/>
      <c r="D42" s="26"/>
    </row>
    <row r="43" spans="1:4">
      <c r="A43" s="1405">
        <v>18</v>
      </c>
      <c r="B43" s="720" t="s">
        <v>3277</v>
      </c>
      <c r="C43" s="721"/>
      <c r="D43" s="26"/>
    </row>
    <row r="44" spans="1:4">
      <c r="A44" s="1405"/>
      <c r="B44" s="720" t="s">
        <v>3276</v>
      </c>
      <c r="C44" s="719"/>
      <c r="D44" s="26"/>
    </row>
    <row r="45" spans="1:4">
      <c r="A45" s="1405"/>
      <c r="B45" s="720" t="s">
        <v>3275</v>
      </c>
      <c r="C45" s="719"/>
      <c r="D45" s="26"/>
    </row>
    <row r="46" spans="1:4">
      <c r="A46" s="1405">
        <v>19</v>
      </c>
      <c r="B46" s="720" t="s">
        <v>3274</v>
      </c>
      <c r="C46" s="719"/>
      <c r="D46" s="26"/>
    </row>
    <row r="47" spans="1:4">
      <c r="A47" s="1405"/>
      <c r="B47" s="720" t="s">
        <v>3273</v>
      </c>
      <c r="C47" s="719"/>
      <c r="D47" s="26"/>
    </row>
    <row r="48" spans="1:4">
      <c r="A48" s="1405">
        <v>20</v>
      </c>
      <c r="B48" s="720" t="s">
        <v>3272</v>
      </c>
      <c r="C48" s="721"/>
      <c r="D48" s="26"/>
    </row>
    <row r="49" spans="1:4">
      <c r="A49" s="1405"/>
      <c r="B49" s="720" t="s">
        <v>3176</v>
      </c>
      <c r="C49" s="719"/>
      <c r="D49" s="26"/>
    </row>
    <row r="50" spans="1:4" ht="31.5">
      <c r="A50" s="1405"/>
      <c r="B50" s="720" t="s">
        <v>3271</v>
      </c>
      <c r="C50" s="719"/>
      <c r="D50" s="26"/>
    </row>
    <row r="51" spans="1:4">
      <c r="A51" s="642">
        <v>21</v>
      </c>
      <c r="B51" s="720" t="s">
        <v>3270</v>
      </c>
      <c r="C51" s="719"/>
      <c r="D51" s="26"/>
    </row>
    <row r="52" spans="1:4">
      <c r="A52" s="1405">
        <v>22</v>
      </c>
      <c r="B52" s="720" t="s">
        <v>3269</v>
      </c>
      <c r="C52" s="719"/>
      <c r="D52" s="26"/>
    </row>
    <row r="53" spans="1:4">
      <c r="A53" s="1405"/>
      <c r="B53" s="720" t="s">
        <v>3268</v>
      </c>
      <c r="C53" s="719"/>
      <c r="D53" s="26"/>
    </row>
    <row r="54" spans="1:4" ht="47.25">
      <c r="A54" s="1405"/>
      <c r="B54" s="720" t="s">
        <v>3267</v>
      </c>
      <c r="C54" s="719"/>
      <c r="D54" s="26"/>
    </row>
    <row r="55" spans="1:4">
      <c r="A55" s="1405"/>
      <c r="B55" s="720" t="s">
        <v>3266</v>
      </c>
      <c r="C55" s="719"/>
      <c r="D55" s="26"/>
    </row>
    <row r="56" spans="1:4" ht="31.5">
      <c r="A56" s="642"/>
      <c r="B56" s="722" t="s">
        <v>3265</v>
      </c>
      <c r="C56" s="721"/>
      <c r="D56" s="26"/>
    </row>
    <row r="57" spans="1:4" ht="31.5">
      <c r="A57" s="642">
        <v>1</v>
      </c>
      <c r="B57" s="720" t="s">
        <v>3180</v>
      </c>
      <c r="C57" s="719"/>
      <c r="D57" s="26"/>
    </row>
    <row r="58" spans="1:4">
      <c r="A58" s="642">
        <v>2</v>
      </c>
      <c r="B58" s="720" t="s">
        <v>3264</v>
      </c>
      <c r="C58" s="719"/>
      <c r="D58" s="26"/>
    </row>
    <row r="59" spans="1:4">
      <c r="A59" s="642">
        <v>3</v>
      </c>
      <c r="B59" s="720" t="s">
        <v>3263</v>
      </c>
      <c r="C59" s="719"/>
      <c r="D59" s="26"/>
    </row>
    <row r="60" spans="1:4" ht="31.5">
      <c r="A60" s="642">
        <v>4</v>
      </c>
      <c r="B60" s="720" t="s">
        <v>3168</v>
      </c>
      <c r="C60" s="719"/>
      <c r="D60" s="26"/>
    </row>
    <row r="61" spans="1:4">
      <c r="A61" s="642"/>
      <c r="B61" s="722" t="s">
        <v>3262</v>
      </c>
      <c r="C61" s="721"/>
      <c r="D61" s="26"/>
    </row>
    <row r="62" spans="1:4" ht="31.5">
      <c r="A62" s="1405">
        <v>1</v>
      </c>
      <c r="B62" s="720" t="s">
        <v>3261</v>
      </c>
      <c r="C62" s="719"/>
      <c r="D62" s="26"/>
    </row>
    <row r="63" spans="1:4">
      <c r="A63" s="1405"/>
      <c r="B63" s="720" t="s">
        <v>3260</v>
      </c>
      <c r="C63" s="719"/>
      <c r="D63" s="26"/>
    </row>
    <row r="64" spans="1:4">
      <c r="A64" s="1405"/>
      <c r="B64" s="720" t="s">
        <v>3259</v>
      </c>
      <c r="C64" s="719"/>
      <c r="D64" s="26"/>
    </row>
    <row r="65" spans="1:4">
      <c r="A65" s="1405"/>
      <c r="B65" s="720" t="s">
        <v>3258</v>
      </c>
      <c r="C65" s="719"/>
      <c r="D65" s="26"/>
    </row>
    <row r="66" spans="1:4">
      <c r="A66" s="1405"/>
      <c r="B66" s="720" t="s">
        <v>3257</v>
      </c>
      <c r="C66" s="721"/>
      <c r="D66" s="26"/>
    </row>
    <row r="67" spans="1:4">
      <c r="A67" s="1405"/>
      <c r="B67" s="720" t="s">
        <v>3256</v>
      </c>
      <c r="C67" s="719"/>
      <c r="D67" s="26"/>
    </row>
    <row r="68" spans="1:4">
      <c r="A68" s="1405"/>
      <c r="B68" s="720" t="s">
        <v>3255</v>
      </c>
      <c r="C68" s="719"/>
      <c r="D68" s="26"/>
    </row>
    <row r="69" spans="1:4">
      <c r="A69" s="1405"/>
      <c r="B69" s="720" t="s">
        <v>3254</v>
      </c>
      <c r="C69" s="719"/>
      <c r="D69" s="26"/>
    </row>
    <row r="70" spans="1:4">
      <c r="A70" s="1405"/>
      <c r="B70" s="720" t="s">
        <v>3253</v>
      </c>
      <c r="C70" s="719"/>
      <c r="D70" s="26"/>
    </row>
    <row r="71" spans="1:4" ht="31.5">
      <c r="A71" s="1405"/>
      <c r="B71" s="720" t="s">
        <v>3252</v>
      </c>
      <c r="C71" s="719"/>
      <c r="D71" s="26"/>
    </row>
    <row r="72" spans="1:4" ht="31.5">
      <c r="A72" s="1405"/>
      <c r="B72" s="720" t="s">
        <v>3251</v>
      </c>
      <c r="C72" s="719"/>
      <c r="D72" s="26"/>
    </row>
    <row r="73" spans="1:4">
      <c r="A73" s="642"/>
      <c r="B73" s="722" t="s">
        <v>3250</v>
      </c>
      <c r="C73" s="721"/>
      <c r="D73" s="26"/>
    </row>
    <row r="74" spans="1:4">
      <c r="A74" s="1405">
        <v>1</v>
      </c>
      <c r="B74" s="720" t="s">
        <v>1083</v>
      </c>
      <c r="C74" s="721"/>
      <c r="D74" s="26"/>
    </row>
    <row r="75" spans="1:4" ht="31.5">
      <c r="A75" s="1405"/>
      <c r="B75" s="720" t="s">
        <v>3165</v>
      </c>
      <c r="C75" s="719"/>
      <c r="D75" s="26"/>
    </row>
    <row r="76" spans="1:4">
      <c r="A76" s="1405"/>
      <c r="B76" s="720" t="s">
        <v>3249</v>
      </c>
      <c r="C76" s="719"/>
      <c r="D76" s="26"/>
    </row>
    <row r="77" spans="1:4" ht="18.75">
      <c r="A77" s="1405"/>
      <c r="B77" s="720" t="s">
        <v>3248</v>
      </c>
      <c r="C77" s="719"/>
      <c r="D77" s="26"/>
    </row>
    <row r="78" spans="1:4">
      <c r="A78" s="1405"/>
      <c r="B78" s="720" t="s">
        <v>3247</v>
      </c>
      <c r="C78" s="719"/>
      <c r="D78" s="26"/>
    </row>
    <row r="79" spans="1:4" ht="31.5">
      <c r="A79" s="1405"/>
      <c r="B79" s="720" t="s">
        <v>3246</v>
      </c>
      <c r="C79" s="719"/>
      <c r="D79" s="26"/>
    </row>
    <row r="80" spans="1:4" ht="47.25">
      <c r="A80" s="1405"/>
      <c r="B80" s="720" t="s">
        <v>3245</v>
      </c>
      <c r="C80" s="719"/>
      <c r="D80" s="26"/>
    </row>
    <row r="81" spans="1:4">
      <c r="A81" s="1405"/>
      <c r="B81" s="720" t="s">
        <v>3244</v>
      </c>
      <c r="C81" s="721"/>
      <c r="D81" s="26"/>
    </row>
    <row r="82" spans="1:4">
      <c r="A82" s="1405"/>
      <c r="B82" s="720" t="s">
        <v>3243</v>
      </c>
      <c r="C82" s="719"/>
      <c r="D82" s="26"/>
    </row>
    <row r="83" spans="1:4">
      <c r="A83" s="1405"/>
      <c r="B83" s="720" t="s">
        <v>3242</v>
      </c>
      <c r="C83" s="719"/>
      <c r="D83" s="26"/>
    </row>
    <row r="84" spans="1:4">
      <c r="A84" s="1405"/>
      <c r="B84" s="720" t="s">
        <v>3241</v>
      </c>
      <c r="C84" s="721"/>
      <c r="D84" s="26"/>
    </row>
    <row r="85" spans="1:4">
      <c r="A85" s="1405"/>
      <c r="B85" s="720" t="s">
        <v>3240</v>
      </c>
      <c r="C85" s="719"/>
      <c r="D85" s="26"/>
    </row>
    <row r="86" spans="1:4" ht="34.5">
      <c r="A86" s="1405"/>
      <c r="B86" s="720" t="s">
        <v>3239</v>
      </c>
      <c r="C86" s="719"/>
      <c r="D86" s="26"/>
    </row>
    <row r="87" spans="1:4" ht="18.75">
      <c r="A87" s="1405"/>
      <c r="B87" s="720" t="s">
        <v>3238</v>
      </c>
      <c r="C87" s="719"/>
      <c r="D87" s="26"/>
    </row>
    <row r="88" spans="1:4" ht="47.25">
      <c r="A88" s="1405"/>
      <c r="B88" s="720" t="s">
        <v>3237</v>
      </c>
      <c r="C88" s="719"/>
      <c r="D88" s="26"/>
    </row>
    <row r="89" spans="1:4">
      <c r="A89" s="1405"/>
      <c r="B89" s="720" t="s">
        <v>3236</v>
      </c>
      <c r="C89" s="719"/>
      <c r="D89" s="26"/>
    </row>
    <row r="90" spans="1:4">
      <c r="A90" s="1405"/>
      <c r="B90" s="720" t="s">
        <v>3235</v>
      </c>
      <c r="C90" s="719"/>
      <c r="D90" s="26"/>
    </row>
    <row r="91" spans="1:4">
      <c r="A91" s="1405"/>
      <c r="B91" s="720" t="s">
        <v>3234</v>
      </c>
      <c r="C91" s="721"/>
      <c r="D91" s="26"/>
    </row>
    <row r="92" spans="1:4">
      <c r="A92" s="1405"/>
      <c r="B92" s="720" t="s">
        <v>3233</v>
      </c>
      <c r="C92" s="719"/>
      <c r="D92" s="26"/>
    </row>
    <row r="93" spans="1:4">
      <c r="A93" s="1405"/>
      <c r="B93" s="720" t="s">
        <v>3232</v>
      </c>
      <c r="C93" s="719"/>
      <c r="D93" s="26"/>
    </row>
    <row r="94" spans="1:4">
      <c r="A94" s="1405"/>
      <c r="B94" s="720" t="s">
        <v>3231</v>
      </c>
      <c r="C94" s="719"/>
      <c r="D94" s="26"/>
    </row>
    <row r="95" spans="1:4">
      <c r="A95" s="1405"/>
      <c r="B95" s="720" t="s">
        <v>3230</v>
      </c>
      <c r="C95" s="721"/>
      <c r="D95" s="26"/>
    </row>
    <row r="96" spans="1:4">
      <c r="A96" s="1405"/>
      <c r="B96" s="720" t="s">
        <v>3229</v>
      </c>
      <c r="C96" s="719"/>
      <c r="D96" s="26"/>
    </row>
    <row r="97" spans="1:4">
      <c r="A97" s="1405"/>
      <c r="B97" s="720" t="s">
        <v>3228</v>
      </c>
      <c r="C97" s="721"/>
      <c r="D97" s="26"/>
    </row>
    <row r="98" spans="1:4">
      <c r="A98" s="1405"/>
      <c r="B98" s="720" t="s">
        <v>3227</v>
      </c>
      <c r="C98" s="719"/>
      <c r="D98" s="26"/>
    </row>
    <row r="99" spans="1:4">
      <c r="A99" s="1405"/>
      <c r="B99" s="720" t="s">
        <v>3226</v>
      </c>
      <c r="C99" s="719"/>
      <c r="D99" s="26"/>
    </row>
    <row r="100" spans="1:4" ht="31.5">
      <c r="A100" s="1405"/>
      <c r="B100" s="720" t="s">
        <v>3225</v>
      </c>
      <c r="C100" s="719"/>
      <c r="D100" s="26"/>
    </row>
    <row r="101" spans="1:4" ht="31.5">
      <c r="A101" s="1405">
        <v>2</v>
      </c>
      <c r="B101" s="720" t="s">
        <v>3224</v>
      </c>
      <c r="C101" s="721"/>
      <c r="D101" s="26"/>
    </row>
    <row r="102" spans="1:4" ht="31.5">
      <c r="A102" s="1405"/>
      <c r="B102" s="720" t="s">
        <v>3165</v>
      </c>
      <c r="C102" s="719"/>
      <c r="D102" s="26"/>
    </row>
    <row r="103" spans="1:4">
      <c r="A103" s="1405"/>
      <c r="B103" s="720" t="s">
        <v>3218</v>
      </c>
      <c r="C103" s="719"/>
      <c r="D103" s="26"/>
    </row>
    <row r="104" spans="1:4">
      <c r="A104" s="1405"/>
      <c r="B104" s="720" t="s">
        <v>3217</v>
      </c>
      <c r="C104" s="719"/>
      <c r="D104" s="26"/>
    </row>
    <row r="105" spans="1:4">
      <c r="A105" s="1405"/>
      <c r="B105" s="720" t="s">
        <v>3223</v>
      </c>
      <c r="C105" s="719"/>
      <c r="D105" s="26"/>
    </row>
    <row r="106" spans="1:4">
      <c r="A106" s="1405"/>
      <c r="B106" s="720" t="s">
        <v>3215</v>
      </c>
      <c r="C106" s="719"/>
      <c r="D106" s="26"/>
    </row>
    <row r="107" spans="1:4" ht="22.5" customHeight="1">
      <c r="A107" s="1405"/>
      <c r="B107" s="720" t="s">
        <v>3222</v>
      </c>
      <c r="C107" s="719"/>
      <c r="D107" s="26"/>
    </row>
    <row r="108" spans="1:4" ht="54.75" customHeight="1">
      <c r="A108" s="1405"/>
      <c r="B108" s="720" t="s">
        <v>3221</v>
      </c>
      <c r="C108" s="719"/>
      <c r="D108" s="26"/>
    </row>
    <row r="109" spans="1:4" ht="50.25">
      <c r="A109" s="1405"/>
      <c r="B109" s="720" t="s">
        <v>3220</v>
      </c>
      <c r="C109" s="719"/>
      <c r="D109" s="26"/>
    </row>
    <row r="110" spans="1:4">
      <c r="A110" s="1405">
        <v>3</v>
      </c>
      <c r="B110" s="720" t="s">
        <v>3219</v>
      </c>
      <c r="C110" s="721"/>
      <c r="D110" s="26"/>
    </row>
    <row r="111" spans="1:4" ht="31.5">
      <c r="A111" s="1405"/>
      <c r="B111" s="720" t="s">
        <v>3165</v>
      </c>
      <c r="C111" s="719"/>
      <c r="D111" s="26"/>
    </row>
    <row r="112" spans="1:4">
      <c r="A112" s="1405"/>
      <c r="B112" s="720" t="s">
        <v>3218</v>
      </c>
      <c r="C112" s="719"/>
      <c r="D112" s="26"/>
    </row>
    <row r="113" spans="1:4">
      <c r="A113" s="1405"/>
      <c r="B113" s="720" t="s">
        <v>3217</v>
      </c>
      <c r="C113" s="719"/>
      <c r="D113" s="26"/>
    </row>
    <row r="114" spans="1:4">
      <c r="A114" s="1405"/>
      <c r="B114" s="720" t="s">
        <v>3216</v>
      </c>
      <c r="C114" s="719"/>
      <c r="D114" s="26"/>
    </row>
    <row r="115" spans="1:4">
      <c r="A115" s="1405"/>
      <c r="B115" s="720" t="s">
        <v>3215</v>
      </c>
      <c r="C115" s="719"/>
      <c r="D115" s="26"/>
    </row>
    <row r="116" spans="1:4" ht="31.5">
      <c r="A116" s="1405"/>
      <c r="B116" s="720" t="s">
        <v>3214</v>
      </c>
      <c r="C116" s="719"/>
      <c r="D116" s="26"/>
    </row>
    <row r="117" spans="1:4" ht="31.5">
      <c r="A117" s="1405"/>
      <c r="B117" s="720" t="s">
        <v>3213</v>
      </c>
      <c r="C117" s="719"/>
      <c r="D117" s="26"/>
    </row>
    <row r="118" spans="1:4">
      <c r="A118" s="1405"/>
      <c r="B118" s="720" t="s">
        <v>3212</v>
      </c>
      <c r="C118" s="719"/>
      <c r="D118" s="26"/>
    </row>
    <row r="119" spans="1:4" ht="31.5">
      <c r="A119" s="1405"/>
      <c r="B119" s="720" t="s">
        <v>3211</v>
      </c>
      <c r="C119" s="719"/>
      <c r="D119" s="26"/>
    </row>
    <row r="120" spans="1:4" ht="31.5">
      <c r="A120" s="1405"/>
      <c r="B120" s="720" t="s">
        <v>3210</v>
      </c>
      <c r="C120" s="719"/>
      <c r="D120" s="26"/>
    </row>
    <row r="121" spans="1:4" ht="31.5">
      <c r="A121" s="1405"/>
      <c r="B121" s="720" t="s">
        <v>3209</v>
      </c>
      <c r="C121" s="719"/>
      <c r="D121" s="26"/>
    </row>
    <row r="122" spans="1:4" ht="31.5">
      <c r="A122" s="1405">
        <v>4</v>
      </c>
      <c r="B122" s="720" t="s">
        <v>3208</v>
      </c>
      <c r="C122" s="721"/>
      <c r="D122" s="26"/>
    </row>
    <row r="123" spans="1:4" ht="31.5">
      <c r="A123" s="1405"/>
      <c r="B123" s="720" t="s">
        <v>3165</v>
      </c>
      <c r="C123" s="719"/>
      <c r="D123" s="26"/>
    </row>
    <row r="124" spans="1:4">
      <c r="A124" s="1405"/>
      <c r="B124" s="720" t="s">
        <v>3207</v>
      </c>
      <c r="C124" s="719"/>
      <c r="D124" s="26"/>
    </row>
    <row r="125" spans="1:4">
      <c r="A125" s="1405"/>
      <c r="B125" s="720" t="s">
        <v>3206</v>
      </c>
      <c r="C125" s="719"/>
      <c r="D125" s="26"/>
    </row>
    <row r="126" spans="1:4">
      <c r="A126" s="1405"/>
      <c r="B126" s="720" t="s">
        <v>3205</v>
      </c>
      <c r="C126" s="719"/>
      <c r="D126" s="26"/>
    </row>
    <row r="127" spans="1:4">
      <c r="A127" s="1405"/>
      <c r="B127" s="720" t="s">
        <v>3204</v>
      </c>
      <c r="C127" s="719"/>
      <c r="D127" s="26"/>
    </row>
    <row r="128" spans="1:4">
      <c r="A128" s="1405"/>
      <c r="B128" s="720" t="s">
        <v>3203</v>
      </c>
      <c r="C128" s="719"/>
      <c r="D128" s="26"/>
    </row>
    <row r="129" spans="1:4">
      <c r="A129" s="1405"/>
      <c r="B129" s="720" t="s">
        <v>3202</v>
      </c>
      <c r="C129" s="719"/>
      <c r="D129" s="26"/>
    </row>
    <row r="130" spans="1:4">
      <c r="A130" s="1405"/>
      <c r="B130" s="720" t="s">
        <v>3201</v>
      </c>
      <c r="C130" s="719"/>
      <c r="D130" s="26"/>
    </row>
    <row r="131" spans="1:4" ht="31.5">
      <c r="A131" s="1405"/>
      <c r="B131" s="720" t="s">
        <v>3200</v>
      </c>
      <c r="C131" s="721"/>
      <c r="D131" s="26"/>
    </row>
    <row r="132" spans="1:4" ht="20.25" customHeight="1">
      <c r="A132" s="1405"/>
      <c r="B132" s="720" t="s">
        <v>3199</v>
      </c>
      <c r="C132" s="719"/>
      <c r="D132" s="26"/>
    </row>
    <row r="133" spans="1:4">
      <c r="A133" s="1405"/>
      <c r="B133" s="720" t="s">
        <v>3198</v>
      </c>
      <c r="C133" s="719"/>
      <c r="D133" s="26"/>
    </row>
    <row r="134" spans="1:4">
      <c r="A134" s="1405"/>
      <c r="B134" s="720" t="s">
        <v>3197</v>
      </c>
      <c r="C134" s="719"/>
      <c r="D134" s="26"/>
    </row>
    <row r="135" spans="1:4">
      <c r="A135" s="1405"/>
      <c r="B135" s="720" t="s">
        <v>3196</v>
      </c>
      <c r="C135" s="719"/>
      <c r="D135" s="26"/>
    </row>
    <row r="136" spans="1:4">
      <c r="A136" s="1405"/>
      <c r="B136" s="720" t="s">
        <v>3195</v>
      </c>
      <c r="C136" s="719"/>
      <c r="D136" s="26"/>
    </row>
    <row r="137" spans="1:4" ht="31.5">
      <c r="A137" s="1405"/>
      <c r="B137" s="720" t="s">
        <v>3194</v>
      </c>
      <c r="C137" s="719"/>
      <c r="D137" s="26"/>
    </row>
    <row r="138" spans="1:4" ht="57" customHeight="1">
      <c r="A138" s="1405"/>
      <c r="B138" s="720" t="s">
        <v>3193</v>
      </c>
      <c r="C138" s="719"/>
      <c r="D138" s="26"/>
    </row>
    <row r="139" spans="1:4">
      <c r="A139" s="1405"/>
      <c r="B139" s="720" t="s">
        <v>3192</v>
      </c>
      <c r="C139" s="719"/>
      <c r="D139" s="26"/>
    </row>
    <row r="140" spans="1:4">
      <c r="A140" s="1405">
        <v>5</v>
      </c>
      <c r="B140" s="720" t="s">
        <v>3191</v>
      </c>
      <c r="C140" s="721"/>
      <c r="D140" s="26"/>
    </row>
    <row r="141" spans="1:4" ht="31.5">
      <c r="A141" s="1405"/>
      <c r="B141" s="720" t="s">
        <v>3165</v>
      </c>
      <c r="C141" s="719"/>
      <c r="D141" s="26"/>
    </row>
    <row r="142" spans="1:4" ht="31.5">
      <c r="A142" s="1405"/>
      <c r="B142" s="720" t="s">
        <v>3190</v>
      </c>
      <c r="C142" s="719"/>
      <c r="D142" s="26"/>
    </row>
    <row r="143" spans="1:4">
      <c r="A143" s="1405"/>
      <c r="B143" s="720" t="s">
        <v>3189</v>
      </c>
      <c r="C143" s="719"/>
      <c r="D143" s="26"/>
    </row>
    <row r="144" spans="1:4" ht="31.5">
      <c r="A144" s="1405"/>
      <c r="B144" s="720" t="s">
        <v>3188</v>
      </c>
      <c r="C144" s="719"/>
      <c r="D144" s="26"/>
    </row>
    <row r="145" spans="1:4">
      <c r="A145" s="1405"/>
      <c r="B145" s="720" t="s">
        <v>3187</v>
      </c>
      <c r="C145" s="719"/>
      <c r="D145" s="26"/>
    </row>
    <row r="146" spans="1:4">
      <c r="A146" s="1405"/>
      <c r="B146" s="720" t="s">
        <v>3186</v>
      </c>
      <c r="C146" s="719"/>
      <c r="D146" s="26"/>
    </row>
    <row r="147" spans="1:4">
      <c r="A147" s="1405"/>
      <c r="B147" s="720" t="s">
        <v>3185</v>
      </c>
      <c r="C147" s="719"/>
      <c r="D147" s="26"/>
    </row>
    <row r="148" spans="1:4">
      <c r="A148" s="1405"/>
      <c r="B148" s="720" t="s">
        <v>3184</v>
      </c>
      <c r="C148" s="719"/>
      <c r="D148" s="26"/>
    </row>
    <row r="149" spans="1:4">
      <c r="A149" s="1405"/>
      <c r="B149" s="720" t="s">
        <v>3183</v>
      </c>
      <c r="C149" s="719"/>
      <c r="D149" s="26"/>
    </row>
    <row r="150" spans="1:4">
      <c r="A150" s="1405"/>
      <c r="B150" s="720" t="s">
        <v>3182</v>
      </c>
      <c r="C150" s="719"/>
      <c r="D150" s="26"/>
    </row>
    <row r="151" spans="1:4">
      <c r="A151" s="642"/>
      <c r="B151" s="722" t="s">
        <v>3181</v>
      </c>
      <c r="C151" s="721"/>
      <c r="D151" s="26"/>
    </row>
    <row r="152" spans="1:4" ht="31.5">
      <c r="A152" s="642">
        <v>1</v>
      </c>
      <c r="B152" s="720" t="s">
        <v>3180</v>
      </c>
      <c r="C152" s="719"/>
      <c r="D152" s="26"/>
    </row>
    <row r="153" spans="1:4">
      <c r="A153" s="642">
        <v>2</v>
      </c>
      <c r="B153" s="720" t="s">
        <v>1088</v>
      </c>
      <c r="C153" s="719"/>
      <c r="D153" s="26"/>
    </row>
    <row r="154" spans="1:4">
      <c r="A154" s="642">
        <v>3</v>
      </c>
      <c r="B154" s="720" t="s">
        <v>3179</v>
      </c>
      <c r="C154" s="719"/>
      <c r="D154" s="26"/>
    </row>
    <row r="155" spans="1:4" ht="47.25">
      <c r="A155" s="642">
        <v>4</v>
      </c>
      <c r="B155" s="720" t="s">
        <v>3178</v>
      </c>
      <c r="C155" s="719"/>
      <c r="D155" s="26"/>
    </row>
    <row r="156" spans="1:4" ht="24" customHeight="1">
      <c r="A156" s="1405">
        <v>5</v>
      </c>
      <c r="B156" s="720" t="s">
        <v>3177</v>
      </c>
      <c r="C156" s="721"/>
      <c r="D156" s="26"/>
    </row>
    <row r="157" spans="1:4" ht="21" customHeight="1">
      <c r="A157" s="1405"/>
      <c r="B157" s="720" t="s">
        <v>3176</v>
      </c>
      <c r="C157" s="719"/>
      <c r="D157" s="26"/>
    </row>
    <row r="158" spans="1:4">
      <c r="A158" s="1405"/>
      <c r="B158" s="720" t="s">
        <v>3175</v>
      </c>
      <c r="C158" s="719"/>
      <c r="D158" s="26"/>
    </row>
    <row r="159" spans="1:4">
      <c r="A159" s="1405"/>
      <c r="B159" s="720" t="s">
        <v>3174</v>
      </c>
      <c r="C159" s="719"/>
      <c r="D159" s="26"/>
    </row>
    <row r="160" spans="1:4" ht="22.5" customHeight="1">
      <c r="A160" s="1405">
        <v>6</v>
      </c>
      <c r="B160" s="720" t="s">
        <v>1678</v>
      </c>
      <c r="C160" s="721"/>
      <c r="D160" s="26"/>
    </row>
    <row r="161" spans="1:4" ht="22.5" customHeight="1">
      <c r="A161" s="1405"/>
      <c r="B161" s="720" t="s">
        <v>3173</v>
      </c>
      <c r="C161" s="719"/>
      <c r="D161" s="26"/>
    </row>
    <row r="162" spans="1:4" ht="24" customHeight="1">
      <c r="A162" s="1405"/>
      <c r="B162" s="720" t="s">
        <v>3172</v>
      </c>
      <c r="C162" s="719"/>
      <c r="D162" s="26"/>
    </row>
    <row r="163" spans="1:4" ht="34.5" customHeight="1">
      <c r="A163" s="1405"/>
      <c r="B163" s="720" t="s">
        <v>3171</v>
      </c>
      <c r="C163" s="719"/>
      <c r="D163" s="26"/>
    </row>
    <row r="164" spans="1:4" ht="33.75" customHeight="1">
      <c r="A164" s="1405"/>
      <c r="B164" s="720" t="s">
        <v>3170</v>
      </c>
      <c r="C164" s="719"/>
      <c r="D164" s="26"/>
    </row>
    <row r="165" spans="1:4">
      <c r="A165" s="642">
        <v>7</v>
      </c>
      <c r="B165" s="720" t="s">
        <v>3169</v>
      </c>
      <c r="C165" s="719"/>
      <c r="D165" s="26"/>
    </row>
    <row r="166" spans="1:4" ht="31.5">
      <c r="A166" s="642">
        <v>8</v>
      </c>
      <c r="B166" s="720" t="s">
        <v>3168</v>
      </c>
      <c r="C166" s="719"/>
      <c r="D166" s="26"/>
    </row>
    <row r="167" spans="1:4" ht="24" customHeight="1">
      <c r="A167" s="642"/>
      <c r="B167" s="722" t="s">
        <v>3167</v>
      </c>
      <c r="C167" s="721"/>
      <c r="D167" s="26"/>
    </row>
    <row r="168" spans="1:4" ht="27" customHeight="1">
      <c r="A168" s="1405">
        <v>1</v>
      </c>
      <c r="B168" s="720" t="s">
        <v>3166</v>
      </c>
      <c r="C168" s="721"/>
      <c r="D168" s="26"/>
    </row>
    <row r="169" spans="1:4" ht="45.75" customHeight="1">
      <c r="A169" s="1405"/>
      <c r="B169" s="720" t="s">
        <v>3165</v>
      </c>
      <c r="C169" s="719"/>
      <c r="D169" s="26"/>
    </row>
    <row r="170" spans="1:4" ht="31.5">
      <c r="A170" s="1405"/>
      <c r="B170" s="720" t="s">
        <v>3164</v>
      </c>
      <c r="C170" s="719"/>
      <c r="D170" s="26"/>
    </row>
    <row r="171" spans="1:4" ht="22.5" customHeight="1">
      <c r="A171" s="1405"/>
      <c r="B171" s="720" t="s">
        <v>3163</v>
      </c>
      <c r="C171" s="719"/>
      <c r="D171" s="26"/>
    </row>
    <row r="172" spans="1:4" ht="23.25" customHeight="1">
      <c r="A172" s="1405">
        <v>2</v>
      </c>
      <c r="B172" s="720" t="s">
        <v>3162</v>
      </c>
      <c r="C172" s="721"/>
      <c r="D172" s="26"/>
    </row>
    <row r="173" spans="1:4" ht="21.75" customHeight="1">
      <c r="A173" s="1405"/>
      <c r="B173" s="720" t="s">
        <v>3161</v>
      </c>
      <c r="C173" s="719"/>
      <c r="D173" s="26"/>
    </row>
    <row r="174" spans="1:4" ht="25.5" customHeight="1">
      <c r="A174" s="642">
        <v>3</v>
      </c>
      <c r="B174" s="720" t="s">
        <v>587</v>
      </c>
      <c r="C174" s="719"/>
      <c r="D174" s="26"/>
    </row>
    <row r="175" spans="1:4" ht="78.75">
      <c r="A175" s="642">
        <v>4</v>
      </c>
      <c r="B175" s="720" t="s">
        <v>3160</v>
      </c>
      <c r="C175" s="719"/>
      <c r="D175" s="26"/>
    </row>
    <row r="176" spans="1:4">
      <c r="A176" s="503"/>
      <c r="B176" s="132"/>
      <c r="C176" s="132"/>
      <c r="D176" s="26"/>
    </row>
    <row r="177" spans="1:4">
      <c r="A177" s="503"/>
      <c r="B177" s="132"/>
      <c r="C177" s="132"/>
      <c r="D177" s="26"/>
    </row>
    <row r="178" spans="1:4" ht="35.1" customHeight="1">
      <c r="A178" s="27" t="s">
        <v>53</v>
      </c>
      <c r="B178" s="719"/>
      <c r="C178" s="487" t="s">
        <v>65</v>
      </c>
      <c r="D178" s="718"/>
    </row>
    <row r="179" spans="1:4" ht="35.1" customHeight="1">
      <c r="A179" s="27" t="s">
        <v>55</v>
      </c>
      <c r="B179" s="719"/>
      <c r="C179" s="487" t="s">
        <v>66</v>
      </c>
      <c r="D179" s="718"/>
    </row>
    <row r="180" spans="1:4" ht="35.1" customHeight="1">
      <c r="A180" s="26"/>
      <c r="B180" s="26"/>
      <c r="C180" s="488" t="s">
        <v>67</v>
      </c>
      <c r="D180" s="718"/>
    </row>
  </sheetData>
  <mergeCells count="28">
    <mergeCell ref="A46:A47"/>
    <mergeCell ref="A48:A50"/>
    <mergeCell ref="A156:A159"/>
    <mergeCell ref="A52:A55"/>
    <mergeCell ref="A160:A164"/>
    <mergeCell ref="A168:A171"/>
    <mergeCell ref="A172:A173"/>
    <mergeCell ref="A62:A72"/>
    <mergeCell ref="A74:A100"/>
    <mergeCell ref="A101:A109"/>
    <mergeCell ref="A110:A121"/>
    <mergeCell ref="A122:A139"/>
    <mergeCell ref="A140:A150"/>
    <mergeCell ref="A32:A35"/>
    <mergeCell ref="A36:A38"/>
    <mergeCell ref="A40:A42"/>
    <mergeCell ref="A43:A45"/>
    <mergeCell ref="A6:C6"/>
    <mergeCell ref="A9:A11"/>
    <mergeCell ref="A12:A14"/>
    <mergeCell ref="A15:A17"/>
    <mergeCell ref="A18:A20"/>
    <mergeCell ref="A22:A24"/>
    <mergeCell ref="A1:C1"/>
    <mergeCell ref="A2:C2"/>
    <mergeCell ref="A3:C3"/>
    <mergeCell ref="A4:C4"/>
    <mergeCell ref="A5:C5"/>
  </mergeCells>
  <pageMargins left="0.7" right="0.7" top="0.75" bottom="0.75" header="0.3" footer="0.3"/>
  <pageSetup paperSize="9" scale="66" fitToHeight="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32"/>
  <dimension ref="A1:R43"/>
  <sheetViews>
    <sheetView topLeftCell="A3" workbookViewId="0">
      <selection activeCell="C20" sqref="C20"/>
    </sheetView>
  </sheetViews>
  <sheetFormatPr defaultColWidth="9.140625" defaultRowHeight="15.75"/>
  <cols>
    <col min="1" max="1" width="7.42578125" style="408" customWidth="1"/>
    <col min="2" max="2" width="49" style="270" customWidth="1"/>
    <col min="3" max="3" width="18.7109375" style="26" customWidth="1"/>
    <col min="4" max="4" width="18.140625" style="26" customWidth="1"/>
    <col min="5" max="5" width="15.7109375" style="26" customWidth="1"/>
    <col min="6" max="256" width="9.140625" style="26"/>
    <col min="257" max="257" width="7.42578125" style="26" customWidth="1"/>
    <col min="258" max="258" width="49" style="26" customWidth="1"/>
    <col min="259" max="259" width="18.7109375" style="26" customWidth="1"/>
    <col min="260" max="260" width="18.140625" style="26" customWidth="1"/>
    <col min="261" max="261" width="15.7109375" style="26" customWidth="1"/>
    <col min="262" max="512" width="9.140625" style="26"/>
    <col min="513" max="513" width="7.42578125" style="26" customWidth="1"/>
    <col min="514" max="514" width="49" style="26" customWidth="1"/>
    <col min="515" max="515" width="18.7109375" style="26" customWidth="1"/>
    <col min="516" max="516" width="18.140625" style="26" customWidth="1"/>
    <col min="517" max="517" width="15.7109375" style="26" customWidth="1"/>
    <col min="518" max="768" width="9.140625" style="26"/>
    <col min="769" max="769" width="7.42578125" style="26" customWidth="1"/>
    <col min="770" max="770" width="49" style="26" customWidth="1"/>
    <col min="771" max="771" width="18.7109375" style="26" customWidth="1"/>
    <col min="772" max="772" width="18.140625" style="26" customWidth="1"/>
    <col min="773" max="773" width="15.7109375" style="26" customWidth="1"/>
    <col min="774" max="1024" width="9.140625" style="26"/>
    <col min="1025" max="1025" width="7.42578125" style="26" customWidth="1"/>
    <col min="1026" max="1026" width="49" style="26" customWidth="1"/>
    <col min="1027" max="1027" width="18.7109375" style="26" customWidth="1"/>
    <col min="1028" max="1028" width="18.140625" style="26" customWidth="1"/>
    <col min="1029" max="1029" width="15.7109375" style="26" customWidth="1"/>
    <col min="1030" max="1280" width="9.140625" style="26"/>
    <col min="1281" max="1281" width="7.42578125" style="26" customWidth="1"/>
    <col min="1282" max="1282" width="49" style="26" customWidth="1"/>
    <col min="1283" max="1283" width="18.7109375" style="26" customWidth="1"/>
    <col min="1284" max="1284" width="18.140625" style="26" customWidth="1"/>
    <col min="1285" max="1285" width="15.7109375" style="26" customWidth="1"/>
    <col min="1286" max="1536" width="9.140625" style="26"/>
    <col min="1537" max="1537" width="7.42578125" style="26" customWidth="1"/>
    <col min="1538" max="1538" width="49" style="26" customWidth="1"/>
    <col min="1539" max="1539" width="18.7109375" style="26" customWidth="1"/>
    <col min="1540" max="1540" width="18.140625" style="26" customWidth="1"/>
    <col min="1541" max="1541" width="15.7109375" style="26" customWidth="1"/>
    <col min="1542" max="1792" width="9.140625" style="26"/>
    <col min="1793" max="1793" width="7.42578125" style="26" customWidth="1"/>
    <col min="1794" max="1794" width="49" style="26" customWidth="1"/>
    <col min="1795" max="1795" width="18.7109375" style="26" customWidth="1"/>
    <col min="1796" max="1796" width="18.140625" style="26" customWidth="1"/>
    <col min="1797" max="1797" width="15.7109375" style="26" customWidth="1"/>
    <col min="1798" max="2048" width="9.140625" style="26"/>
    <col min="2049" max="2049" width="7.42578125" style="26" customWidth="1"/>
    <col min="2050" max="2050" width="49" style="26" customWidth="1"/>
    <col min="2051" max="2051" width="18.7109375" style="26" customWidth="1"/>
    <col min="2052" max="2052" width="18.140625" style="26" customWidth="1"/>
    <col min="2053" max="2053" width="15.7109375" style="26" customWidth="1"/>
    <col min="2054" max="2304" width="9.140625" style="26"/>
    <col min="2305" max="2305" width="7.42578125" style="26" customWidth="1"/>
    <col min="2306" max="2306" width="49" style="26" customWidth="1"/>
    <col min="2307" max="2307" width="18.7109375" style="26" customWidth="1"/>
    <col min="2308" max="2308" width="18.140625" style="26" customWidth="1"/>
    <col min="2309" max="2309" width="15.7109375" style="26" customWidth="1"/>
    <col min="2310" max="2560" width="9.140625" style="26"/>
    <col min="2561" max="2561" width="7.42578125" style="26" customWidth="1"/>
    <col min="2562" max="2562" width="49" style="26" customWidth="1"/>
    <col min="2563" max="2563" width="18.7109375" style="26" customWidth="1"/>
    <col min="2564" max="2564" width="18.140625" style="26" customWidth="1"/>
    <col min="2565" max="2565" width="15.7109375" style="26" customWidth="1"/>
    <col min="2566" max="2816" width="9.140625" style="26"/>
    <col min="2817" max="2817" width="7.42578125" style="26" customWidth="1"/>
    <col min="2818" max="2818" width="49" style="26" customWidth="1"/>
    <col min="2819" max="2819" width="18.7109375" style="26" customWidth="1"/>
    <col min="2820" max="2820" width="18.140625" style="26" customWidth="1"/>
    <col min="2821" max="2821" width="15.7109375" style="26" customWidth="1"/>
    <col min="2822" max="3072" width="9.140625" style="26"/>
    <col min="3073" max="3073" width="7.42578125" style="26" customWidth="1"/>
    <col min="3074" max="3074" width="49" style="26" customWidth="1"/>
    <col min="3075" max="3075" width="18.7109375" style="26" customWidth="1"/>
    <col min="3076" max="3076" width="18.140625" style="26" customWidth="1"/>
    <col min="3077" max="3077" width="15.7109375" style="26" customWidth="1"/>
    <col min="3078" max="3328" width="9.140625" style="26"/>
    <col min="3329" max="3329" width="7.42578125" style="26" customWidth="1"/>
    <col min="3330" max="3330" width="49" style="26" customWidth="1"/>
    <col min="3331" max="3331" width="18.7109375" style="26" customWidth="1"/>
    <col min="3332" max="3332" width="18.140625" style="26" customWidth="1"/>
    <col min="3333" max="3333" width="15.7109375" style="26" customWidth="1"/>
    <col min="3334" max="3584" width="9.140625" style="26"/>
    <col min="3585" max="3585" width="7.42578125" style="26" customWidth="1"/>
    <col min="3586" max="3586" width="49" style="26" customWidth="1"/>
    <col min="3587" max="3587" width="18.7109375" style="26" customWidth="1"/>
    <col min="3588" max="3588" width="18.140625" style="26" customWidth="1"/>
    <col min="3589" max="3589" width="15.7109375" style="26" customWidth="1"/>
    <col min="3590" max="3840" width="9.140625" style="26"/>
    <col min="3841" max="3841" width="7.42578125" style="26" customWidth="1"/>
    <col min="3842" max="3842" width="49" style="26" customWidth="1"/>
    <col min="3843" max="3843" width="18.7109375" style="26" customWidth="1"/>
    <col min="3844" max="3844" width="18.140625" style="26" customWidth="1"/>
    <col min="3845" max="3845" width="15.7109375" style="26" customWidth="1"/>
    <col min="3846" max="4096" width="9.140625" style="26"/>
    <col min="4097" max="4097" width="7.42578125" style="26" customWidth="1"/>
    <col min="4098" max="4098" width="49" style="26" customWidth="1"/>
    <col min="4099" max="4099" width="18.7109375" style="26" customWidth="1"/>
    <col min="4100" max="4100" width="18.140625" style="26" customWidth="1"/>
    <col min="4101" max="4101" width="15.7109375" style="26" customWidth="1"/>
    <col min="4102" max="4352" width="9.140625" style="26"/>
    <col min="4353" max="4353" width="7.42578125" style="26" customWidth="1"/>
    <col min="4354" max="4354" width="49" style="26" customWidth="1"/>
    <col min="4355" max="4355" width="18.7109375" style="26" customWidth="1"/>
    <col min="4356" max="4356" width="18.140625" style="26" customWidth="1"/>
    <col min="4357" max="4357" width="15.7109375" style="26" customWidth="1"/>
    <col min="4358" max="4608" width="9.140625" style="26"/>
    <col min="4609" max="4609" width="7.42578125" style="26" customWidth="1"/>
    <col min="4610" max="4610" width="49" style="26" customWidth="1"/>
    <col min="4611" max="4611" width="18.7109375" style="26" customWidth="1"/>
    <col min="4612" max="4612" width="18.140625" style="26" customWidth="1"/>
    <col min="4613" max="4613" width="15.7109375" style="26" customWidth="1"/>
    <col min="4614" max="4864" width="9.140625" style="26"/>
    <col min="4865" max="4865" width="7.42578125" style="26" customWidth="1"/>
    <col min="4866" max="4866" width="49" style="26" customWidth="1"/>
    <col min="4867" max="4867" width="18.7109375" style="26" customWidth="1"/>
    <col min="4868" max="4868" width="18.140625" style="26" customWidth="1"/>
    <col min="4869" max="4869" width="15.7109375" style="26" customWidth="1"/>
    <col min="4870" max="5120" width="9.140625" style="26"/>
    <col min="5121" max="5121" width="7.42578125" style="26" customWidth="1"/>
    <col min="5122" max="5122" width="49" style="26" customWidth="1"/>
    <col min="5123" max="5123" width="18.7109375" style="26" customWidth="1"/>
    <col min="5124" max="5124" width="18.140625" style="26" customWidth="1"/>
    <col min="5125" max="5125" width="15.7109375" style="26" customWidth="1"/>
    <col min="5126" max="5376" width="9.140625" style="26"/>
    <col min="5377" max="5377" width="7.42578125" style="26" customWidth="1"/>
    <col min="5378" max="5378" width="49" style="26" customWidth="1"/>
    <col min="5379" max="5379" width="18.7109375" style="26" customWidth="1"/>
    <col min="5380" max="5380" width="18.140625" style="26" customWidth="1"/>
    <col min="5381" max="5381" width="15.7109375" style="26" customWidth="1"/>
    <col min="5382" max="5632" width="9.140625" style="26"/>
    <col min="5633" max="5633" width="7.42578125" style="26" customWidth="1"/>
    <col min="5634" max="5634" width="49" style="26" customWidth="1"/>
    <col min="5635" max="5635" width="18.7109375" style="26" customWidth="1"/>
    <col min="5636" max="5636" width="18.140625" style="26" customWidth="1"/>
    <col min="5637" max="5637" width="15.7109375" style="26" customWidth="1"/>
    <col min="5638" max="5888" width="9.140625" style="26"/>
    <col min="5889" max="5889" width="7.42578125" style="26" customWidth="1"/>
    <col min="5890" max="5890" width="49" style="26" customWidth="1"/>
    <col min="5891" max="5891" width="18.7109375" style="26" customWidth="1"/>
    <col min="5892" max="5892" width="18.140625" style="26" customWidth="1"/>
    <col min="5893" max="5893" width="15.7109375" style="26" customWidth="1"/>
    <col min="5894" max="6144" width="9.140625" style="26"/>
    <col min="6145" max="6145" width="7.42578125" style="26" customWidth="1"/>
    <col min="6146" max="6146" width="49" style="26" customWidth="1"/>
    <col min="6147" max="6147" width="18.7109375" style="26" customWidth="1"/>
    <col min="6148" max="6148" width="18.140625" style="26" customWidth="1"/>
    <col min="6149" max="6149" width="15.7109375" style="26" customWidth="1"/>
    <col min="6150" max="6400" width="9.140625" style="26"/>
    <col min="6401" max="6401" width="7.42578125" style="26" customWidth="1"/>
    <col min="6402" max="6402" width="49" style="26" customWidth="1"/>
    <col min="6403" max="6403" width="18.7109375" style="26" customWidth="1"/>
    <col min="6404" max="6404" width="18.140625" style="26" customWidth="1"/>
    <col min="6405" max="6405" width="15.7109375" style="26" customWidth="1"/>
    <col min="6406" max="6656" width="9.140625" style="26"/>
    <col min="6657" max="6657" width="7.42578125" style="26" customWidth="1"/>
    <col min="6658" max="6658" width="49" style="26" customWidth="1"/>
    <col min="6659" max="6659" width="18.7109375" style="26" customWidth="1"/>
    <col min="6660" max="6660" width="18.140625" style="26" customWidth="1"/>
    <col min="6661" max="6661" width="15.7109375" style="26" customWidth="1"/>
    <col min="6662" max="6912" width="9.140625" style="26"/>
    <col min="6913" max="6913" width="7.42578125" style="26" customWidth="1"/>
    <col min="6914" max="6914" width="49" style="26" customWidth="1"/>
    <col min="6915" max="6915" width="18.7109375" style="26" customWidth="1"/>
    <col min="6916" max="6916" width="18.140625" style="26" customWidth="1"/>
    <col min="6917" max="6917" width="15.7109375" style="26" customWidth="1"/>
    <col min="6918" max="7168" width="9.140625" style="26"/>
    <col min="7169" max="7169" width="7.42578125" style="26" customWidth="1"/>
    <col min="7170" max="7170" width="49" style="26" customWidth="1"/>
    <col min="7171" max="7171" width="18.7109375" style="26" customWidth="1"/>
    <col min="7172" max="7172" width="18.140625" style="26" customWidth="1"/>
    <col min="7173" max="7173" width="15.7109375" style="26" customWidth="1"/>
    <col min="7174" max="7424" width="9.140625" style="26"/>
    <col min="7425" max="7425" width="7.42578125" style="26" customWidth="1"/>
    <col min="7426" max="7426" width="49" style="26" customWidth="1"/>
    <col min="7427" max="7427" width="18.7109375" style="26" customWidth="1"/>
    <col min="7428" max="7428" width="18.140625" style="26" customWidth="1"/>
    <col min="7429" max="7429" width="15.7109375" style="26" customWidth="1"/>
    <col min="7430" max="7680" width="9.140625" style="26"/>
    <col min="7681" max="7681" width="7.42578125" style="26" customWidth="1"/>
    <col min="7682" max="7682" width="49" style="26" customWidth="1"/>
    <col min="7683" max="7683" width="18.7109375" style="26" customWidth="1"/>
    <col min="7684" max="7684" width="18.140625" style="26" customWidth="1"/>
    <col min="7685" max="7685" width="15.7109375" style="26" customWidth="1"/>
    <col min="7686" max="7936" width="9.140625" style="26"/>
    <col min="7937" max="7937" width="7.42578125" style="26" customWidth="1"/>
    <col min="7938" max="7938" width="49" style="26" customWidth="1"/>
    <col min="7939" max="7939" width="18.7109375" style="26" customWidth="1"/>
    <col min="7940" max="7940" width="18.140625" style="26" customWidth="1"/>
    <col min="7941" max="7941" width="15.7109375" style="26" customWidth="1"/>
    <col min="7942" max="8192" width="9.140625" style="26"/>
    <col min="8193" max="8193" width="7.42578125" style="26" customWidth="1"/>
    <col min="8194" max="8194" width="49" style="26" customWidth="1"/>
    <col min="8195" max="8195" width="18.7109375" style="26" customWidth="1"/>
    <col min="8196" max="8196" width="18.140625" style="26" customWidth="1"/>
    <col min="8197" max="8197" width="15.7109375" style="26" customWidth="1"/>
    <col min="8198" max="8448" width="9.140625" style="26"/>
    <col min="8449" max="8449" width="7.42578125" style="26" customWidth="1"/>
    <col min="8450" max="8450" width="49" style="26" customWidth="1"/>
    <col min="8451" max="8451" width="18.7109375" style="26" customWidth="1"/>
    <col min="8452" max="8452" width="18.140625" style="26" customWidth="1"/>
    <col min="8453" max="8453" width="15.7109375" style="26" customWidth="1"/>
    <col min="8454" max="8704" width="9.140625" style="26"/>
    <col min="8705" max="8705" width="7.42578125" style="26" customWidth="1"/>
    <col min="8706" max="8706" width="49" style="26" customWidth="1"/>
    <col min="8707" max="8707" width="18.7109375" style="26" customWidth="1"/>
    <col min="8708" max="8708" width="18.140625" style="26" customWidth="1"/>
    <col min="8709" max="8709" width="15.7109375" style="26" customWidth="1"/>
    <col min="8710" max="8960" width="9.140625" style="26"/>
    <col min="8961" max="8961" width="7.42578125" style="26" customWidth="1"/>
    <col min="8962" max="8962" width="49" style="26" customWidth="1"/>
    <col min="8963" max="8963" width="18.7109375" style="26" customWidth="1"/>
    <col min="8964" max="8964" width="18.140625" style="26" customWidth="1"/>
    <col min="8965" max="8965" width="15.7109375" style="26" customWidth="1"/>
    <col min="8966" max="9216" width="9.140625" style="26"/>
    <col min="9217" max="9217" width="7.42578125" style="26" customWidth="1"/>
    <col min="9218" max="9218" width="49" style="26" customWidth="1"/>
    <col min="9219" max="9219" width="18.7109375" style="26" customWidth="1"/>
    <col min="9220" max="9220" width="18.140625" style="26" customWidth="1"/>
    <col min="9221" max="9221" width="15.7109375" style="26" customWidth="1"/>
    <col min="9222" max="9472" width="9.140625" style="26"/>
    <col min="9473" max="9473" width="7.42578125" style="26" customWidth="1"/>
    <col min="9474" max="9474" width="49" style="26" customWidth="1"/>
    <col min="9475" max="9475" width="18.7109375" style="26" customWidth="1"/>
    <col min="9476" max="9476" width="18.140625" style="26" customWidth="1"/>
    <col min="9477" max="9477" width="15.7109375" style="26" customWidth="1"/>
    <col min="9478" max="9728" width="9.140625" style="26"/>
    <col min="9729" max="9729" width="7.42578125" style="26" customWidth="1"/>
    <col min="9730" max="9730" width="49" style="26" customWidth="1"/>
    <col min="9731" max="9731" width="18.7109375" style="26" customWidth="1"/>
    <col min="9732" max="9732" width="18.140625" style="26" customWidth="1"/>
    <col min="9733" max="9733" width="15.7109375" style="26" customWidth="1"/>
    <col min="9734" max="9984" width="9.140625" style="26"/>
    <col min="9985" max="9985" width="7.42578125" style="26" customWidth="1"/>
    <col min="9986" max="9986" width="49" style="26" customWidth="1"/>
    <col min="9987" max="9987" width="18.7109375" style="26" customWidth="1"/>
    <col min="9988" max="9988" width="18.140625" style="26" customWidth="1"/>
    <col min="9989" max="9989" width="15.7109375" style="26" customWidth="1"/>
    <col min="9990" max="10240" width="9.140625" style="26"/>
    <col min="10241" max="10241" width="7.42578125" style="26" customWidth="1"/>
    <col min="10242" max="10242" width="49" style="26" customWidth="1"/>
    <col min="10243" max="10243" width="18.7109375" style="26" customWidth="1"/>
    <col min="10244" max="10244" width="18.140625" style="26" customWidth="1"/>
    <col min="10245" max="10245" width="15.7109375" style="26" customWidth="1"/>
    <col min="10246" max="10496" width="9.140625" style="26"/>
    <col min="10497" max="10497" width="7.42578125" style="26" customWidth="1"/>
    <col min="10498" max="10498" width="49" style="26" customWidth="1"/>
    <col min="10499" max="10499" width="18.7109375" style="26" customWidth="1"/>
    <col min="10500" max="10500" width="18.140625" style="26" customWidth="1"/>
    <col min="10501" max="10501" width="15.7109375" style="26" customWidth="1"/>
    <col min="10502" max="10752" width="9.140625" style="26"/>
    <col min="10753" max="10753" width="7.42578125" style="26" customWidth="1"/>
    <col min="10754" max="10754" width="49" style="26" customWidth="1"/>
    <col min="10755" max="10755" width="18.7109375" style="26" customWidth="1"/>
    <col min="10756" max="10756" width="18.140625" style="26" customWidth="1"/>
    <col min="10757" max="10757" width="15.7109375" style="26" customWidth="1"/>
    <col min="10758" max="11008" width="9.140625" style="26"/>
    <col min="11009" max="11009" width="7.42578125" style="26" customWidth="1"/>
    <col min="11010" max="11010" width="49" style="26" customWidth="1"/>
    <col min="11011" max="11011" width="18.7109375" style="26" customWidth="1"/>
    <col min="11012" max="11012" width="18.140625" style="26" customWidth="1"/>
    <col min="11013" max="11013" width="15.7109375" style="26" customWidth="1"/>
    <col min="11014" max="11264" width="9.140625" style="26"/>
    <col min="11265" max="11265" width="7.42578125" style="26" customWidth="1"/>
    <col min="11266" max="11266" width="49" style="26" customWidth="1"/>
    <col min="11267" max="11267" width="18.7109375" style="26" customWidth="1"/>
    <col min="11268" max="11268" width="18.140625" style="26" customWidth="1"/>
    <col min="11269" max="11269" width="15.7109375" style="26" customWidth="1"/>
    <col min="11270" max="11520" width="9.140625" style="26"/>
    <col min="11521" max="11521" width="7.42578125" style="26" customWidth="1"/>
    <col min="11522" max="11522" width="49" style="26" customWidth="1"/>
    <col min="11523" max="11523" width="18.7109375" style="26" customWidth="1"/>
    <col min="11524" max="11524" width="18.140625" style="26" customWidth="1"/>
    <col min="11525" max="11525" width="15.7109375" style="26" customWidth="1"/>
    <col min="11526" max="11776" width="9.140625" style="26"/>
    <col min="11777" max="11777" width="7.42578125" style="26" customWidth="1"/>
    <col min="11778" max="11778" width="49" style="26" customWidth="1"/>
    <col min="11779" max="11779" width="18.7109375" style="26" customWidth="1"/>
    <col min="11780" max="11780" width="18.140625" style="26" customWidth="1"/>
    <col min="11781" max="11781" width="15.7109375" style="26" customWidth="1"/>
    <col min="11782" max="12032" width="9.140625" style="26"/>
    <col min="12033" max="12033" width="7.42578125" style="26" customWidth="1"/>
    <col min="12034" max="12034" width="49" style="26" customWidth="1"/>
    <col min="12035" max="12035" width="18.7109375" style="26" customWidth="1"/>
    <col min="12036" max="12036" width="18.140625" style="26" customWidth="1"/>
    <col min="12037" max="12037" width="15.7109375" style="26" customWidth="1"/>
    <col min="12038" max="12288" width="9.140625" style="26"/>
    <col min="12289" max="12289" width="7.42578125" style="26" customWidth="1"/>
    <col min="12290" max="12290" width="49" style="26" customWidth="1"/>
    <col min="12291" max="12291" width="18.7109375" style="26" customWidth="1"/>
    <col min="12292" max="12292" width="18.140625" style="26" customWidth="1"/>
    <col min="12293" max="12293" width="15.7109375" style="26" customWidth="1"/>
    <col min="12294" max="12544" width="9.140625" style="26"/>
    <col min="12545" max="12545" width="7.42578125" style="26" customWidth="1"/>
    <col min="12546" max="12546" width="49" style="26" customWidth="1"/>
    <col min="12547" max="12547" width="18.7109375" style="26" customWidth="1"/>
    <col min="12548" max="12548" width="18.140625" style="26" customWidth="1"/>
    <col min="12549" max="12549" width="15.7109375" style="26" customWidth="1"/>
    <col min="12550" max="12800" width="9.140625" style="26"/>
    <col min="12801" max="12801" width="7.42578125" style="26" customWidth="1"/>
    <col min="12802" max="12802" width="49" style="26" customWidth="1"/>
    <col min="12803" max="12803" width="18.7109375" style="26" customWidth="1"/>
    <col min="12804" max="12804" width="18.140625" style="26" customWidth="1"/>
    <col min="12805" max="12805" width="15.7109375" style="26" customWidth="1"/>
    <col min="12806" max="13056" width="9.140625" style="26"/>
    <col min="13057" max="13057" width="7.42578125" style="26" customWidth="1"/>
    <col min="13058" max="13058" width="49" style="26" customWidth="1"/>
    <col min="13059" max="13059" width="18.7109375" style="26" customWidth="1"/>
    <col min="13060" max="13060" width="18.140625" style="26" customWidth="1"/>
    <col min="13061" max="13061" width="15.7109375" style="26" customWidth="1"/>
    <col min="13062" max="13312" width="9.140625" style="26"/>
    <col min="13313" max="13313" width="7.42578125" style="26" customWidth="1"/>
    <col min="13314" max="13314" width="49" style="26" customWidth="1"/>
    <col min="13315" max="13315" width="18.7109375" style="26" customWidth="1"/>
    <col min="13316" max="13316" width="18.140625" style="26" customWidth="1"/>
    <col min="13317" max="13317" width="15.7109375" style="26" customWidth="1"/>
    <col min="13318" max="13568" width="9.140625" style="26"/>
    <col min="13569" max="13569" width="7.42578125" style="26" customWidth="1"/>
    <col min="13570" max="13570" width="49" style="26" customWidth="1"/>
    <col min="13571" max="13571" width="18.7109375" style="26" customWidth="1"/>
    <col min="13572" max="13572" width="18.140625" style="26" customWidth="1"/>
    <col min="13573" max="13573" width="15.7109375" style="26" customWidth="1"/>
    <col min="13574" max="13824" width="9.140625" style="26"/>
    <col min="13825" max="13825" width="7.42578125" style="26" customWidth="1"/>
    <col min="13826" max="13826" width="49" style="26" customWidth="1"/>
    <col min="13827" max="13827" width="18.7109375" style="26" customWidth="1"/>
    <col min="13828" max="13828" width="18.140625" style="26" customWidth="1"/>
    <col min="13829" max="13829" width="15.7109375" style="26" customWidth="1"/>
    <col min="13830" max="14080" width="9.140625" style="26"/>
    <col min="14081" max="14081" width="7.42578125" style="26" customWidth="1"/>
    <col min="14082" max="14082" width="49" style="26" customWidth="1"/>
    <col min="14083" max="14083" width="18.7109375" style="26" customWidth="1"/>
    <col min="14084" max="14084" width="18.140625" style="26" customWidth="1"/>
    <col min="14085" max="14085" width="15.7109375" style="26" customWidth="1"/>
    <col min="14086" max="14336" width="9.140625" style="26"/>
    <col min="14337" max="14337" width="7.42578125" style="26" customWidth="1"/>
    <col min="14338" max="14338" width="49" style="26" customWidth="1"/>
    <col min="14339" max="14339" width="18.7109375" style="26" customWidth="1"/>
    <col min="14340" max="14340" width="18.140625" style="26" customWidth="1"/>
    <col min="14341" max="14341" width="15.7109375" style="26" customWidth="1"/>
    <col min="14342" max="14592" width="9.140625" style="26"/>
    <col min="14593" max="14593" width="7.42578125" style="26" customWidth="1"/>
    <col min="14594" max="14594" width="49" style="26" customWidth="1"/>
    <col min="14595" max="14595" width="18.7109375" style="26" customWidth="1"/>
    <col min="14596" max="14596" width="18.140625" style="26" customWidth="1"/>
    <col min="14597" max="14597" width="15.7109375" style="26" customWidth="1"/>
    <col min="14598" max="14848" width="9.140625" style="26"/>
    <col min="14849" max="14849" width="7.42578125" style="26" customWidth="1"/>
    <col min="14850" max="14850" width="49" style="26" customWidth="1"/>
    <col min="14851" max="14851" width="18.7109375" style="26" customWidth="1"/>
    <col min="14852" max="14852" width="18.140625" style="26" customWidth="1"/>
    <col min="14853" max="14853" width="15.7109375" style="26" customWidth="1"/>
    <col min="14854" max="15104" width="9.140625" style="26"/>
    <col min="15105" max="15105" width="7.42578125" style="26" customWidth="1"/>
    <col min="15106" max="15106" width="49" style="26" customWidth="1"/>
    <col min="15107" max="15107" width="18.7109375" style="26" customWidth="1"/>
    <col min="15108" max="15108" width="18.140625" style="26" customWidth="1"/>
    <col min="15109" max="15109" width="15.7109375" style="26" customWidth="1"/>
    <col min="15110" max="15360" width="9.140625" style="26"/>
    <col min="15361" max="15361" width="7.42578125" style="26" customWidth="1"/>
    <col min="15362" max="15362" width="49" style="26" customWidth="1"/>
    <col min="15363" max="15363" width="18.7109375" style="26" customWidth="1"/>
    <col min="15364" max="15364" width="18.140625" style="26" customWidth="1"/>
    <col min="15365" max="15365" width="15.7109375" style="26" customWidth="1"/>
    <col min="15366" max="15616" width="9.140625" style="26"/>
    <col min="15617" max="15617" width="7.42578125" style="26" customWidth="1"/>
    <col min="15618" max="15618" width="49" style="26" customWidth="1"/>
    <col min="15619" max="15619" width="18.7109375" style="26" customWidth="1"/>
    <col min="15620" max="15620" width="18.140625" style="26" customWidth="1"/>
    <col min="15621" max="15621" width="15.7109375" style="26" customWidth="1"/>
    <col min="15622" max="15872" width="9.140625" style="26"/>
    <col min="15873" max="15873" width="7.42578125" style="26" customWidth="1"/>
    <col min="15874" max="15874" width="49" style="26" customWidth="1"/>
    <col min="15875" max="15875" width="18.7109375" style="26" customWidth="1"/>
    <col min="15876" max="15876" width="18.140625" style="26" customWidth="1"/>
    <col min="15877" max="15877" width="15.7109375" style="26" customWidth="1"/>
    <col min="15878" max="16128" width="9.140625" style="26"/>
    <col min="16129" max="16129" width="7.42578125" style="26" customWidth="1"/>
    <col min="16130" max="16130" width="49" style="26" customWidth="1"/>
    <col min="16131" max="16131" width="18.7109375" style="26" customWidth="1"/>
    <col min="16132" max="16132" width="18.140625" style="26" customWidth="1"/>
    <col min="16133" max="16133" width="15.7109375" style="26" customWidth="1"/>
    <col min="16134" max="16384" width="9.140625" style="26"/>
  </cols>
  <sheetData>
    <row r="1" spans="1:18" ht="20.25">
      <c r="A1" s="1348" t="str">
        <f>'[2]Title '!A1:N1</f>
        <v>Karnataka Power Transmission Corporation Limited</v>
      </c>
      <c r="B1" s="1348"/>
      <c r="C1" s="1348"/>
      <c r="D1" s="1348"/>
      <c r="E1" s="1348"/>
    </row>
    <row r="2" spans="1:18" ht="37.9" customHeight="1">
      <c r="A2" s="919" t="str">
        <f>Title!A2</f>
        <v>Bid Enquiry No: KPTCL/2026-27/SS/WORK_INDENT3836</v>
      </c>
      <c r="B2" s="919"/>
      <c r="C2" s="919"/>
      <c r="D2" s="919"/>
      <c r="E2" s="919"/>
      <c r="F2" s="397"/>
    </row>
    <row r="3" spans="1:18" ht="166.15" customHeight="1">
      <c r="A3" s="1222"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222"/>
      <c r="C3" s="1222"/>
      <c r="D3" s="1222"/>
      <c r="E3" s="1222"/>
      <c r="F3" s="91"/>
      <c r="G3" s="91"/>
      <c r="H3" s="91"/>
      <c r="I3" s="91"/>
      <c r="J3" s="91"/>
      <c r="K3" s="91"/>
      <c r="L3" s="91"/>
      <c r="M3" s="91"/>
      <c r="N3" s="91"/>
      <c r="O3" s="91"/>
      <c r="P3" s="91"/>
      <c r="Q3" s="91"/>
      <c r="R3" s="91"/>
    </row>
    <row r="4" spans="1:18">
      <c r="A4" s="1360" t="s">
        <v>3338</v>
      </c>
      <c r="B4" s="1360"/>
      <c r="C4" s="1360"/>
      <c r="D4" s="1360"/>
      <c r="E4" s="1360"/>
    </row>
    <row r="5" spans="1:18" ht="37.15" customHeight="1">
      <c r="A5" s="1361" t="s">
        <v>3337</v>
      </c>
      <c r="B5" s="1361"/>
      <c r="C5" s="1361"/>
      <c r="D5" s="1361"/>
      <c r="E5" s="1361"/>
    </row>
    <row r="6" spans="1:18" ht="40.15" customHeight="1">
      <c r="A6" s="1361" t="s">
        <v>1054</v>
      </c>
      <c r="B6" s="1361"/>
      <c r="C6" s="1361"/>
      <c r="D6" s="1361"/>
      <c r="E6" s="1361"/>
    </row>
    <row r="7" spans="1:18">
      <c r="A7" s="717"/>
      <c r="B7" s="730" t="s">
        <v>1483</v>
      </c>
      <c r="C7" s="719"/>
      <c r="D7" s="719"/>
      <c r="E7" s="719"/>
    </row>
    <row r="8" spans="1:18">
      <c r="A8" s="717"/>
      <c r="B8" s="730" t="s">
        <v>3336</v>
      </c>
      <c r="C8" s="729"/>
      <c r="D8" s="729"/>
      <c r="E8" s="729"/>
    </row>
    <row r="9" spans="1:18">
      <c r="A9" s="717">
        <v>1</v>
      </c>
      <c r="B9" s="726" t="s">
        <v>1055</v>
      </c>
      <c r="C9" s="670"/>
      <c r="D9" s="670"/>
      <c r="E9" s="670"/>
    </row>
    <row r="10" spans="1:18">
      <c r="A10" s="717">
        <v>2</v>
      </c>
      <c r="B10" s="726" t="s">
        <v>3335</v>
      </c>
      <c r="C10" s="670"/>
      <c r="D10" s="670"/>
      <c r="E10" s="670"/>
    </row>
    <row r="11" spans="1:18">
      <c r="A11" s="717">
        <v>3</v>
      </c>
      <c r="B11" s="726" t="s">
        <v>3334</v>
      </c>
      <c r="C11" s="670"/>
      <c r="D11" s="670"/>
      <c r="E11" s="670"/>
    </row>
    <row r="12" spans="1:18">
      <c r="A12" s="717">
        <v>4</v>
      </c>
      <c r="B12" s="726" t="s">
        <v>3333</v>
      </c>
      <c r="C12" s="670"/>
      <c r="D12" s="670"/>
      <c r="E12" s="670"/>
    </row>
    <row r="13" spans="1:18">
      <c r="A13" s="717">
        <v>5</v>
      </c>
      <c r="B13" s="726" t="s">
        <v>3332</v>
      </c>
      <c r="C13" s="728"/>
      <c r="D13" s="727"/>
      <c r="E13" s="727"/>
    </row>
    <row r="14" spans="1:18">
      <c r="A14" s="717"/>
      <c r="B14" s="726" t="s">
        <v>3325</v>
      </c>
      <c r="C14" s="670"/>
      <c r="D14" s="670"/>
      <c r="E14" s="670"/>
    </row>
    <row r="15" spans="1:18">
      <c r="A15" s="717"/>
      <c r="B15" s="726" t="s">
        <v>3324</v>
      </c>
      <c r="C15" s="670"/>
      <c r="D15" s="670"/>
      <c r="E15" s="670"/>
    </row>
    <row r="16" spans="1:18">
      <c r="A16" s="717"/>
      <c r="B16" s="726" t="s">
        <v>3331</v>
      </c>
      <c r="C16" s="670"/>
      <c r="D16" s="670"/>
      <c r="E16" s="670"/>
    </row>
    <row r="17" spans="1:5">
      <c r="A17" s="717">
        <v>6</v>
      </c>
      <c r="B17" s="726" t="s">
        <v>3330</v>
      </c>
      <c r="C17" s="728"/>
      <c r="D17" s="727"/>
      <c r="E17" s="727"/>
    </row>
    <row r="18" spans="1:5">
      <c r="A18" s="717"/>
      <c r="B18" s="726" t="s">
        <v>3329</v>
      </c>
      <c r="C18" s="670"/>
      <c r="D18" s="670"/>
      <c r="E18" s="670"/>
    </row>
    <row r="19" spans="1:5">
      <c r="A19" s="717"/>
      <c r="B19" s="726" t="s">
        <v>3328</v>
      </c>
      <c r="C19" s="670"/>
      <c r="D19" s="670"/>
      <c r="E19" s="670"/>
    </row>
    <row r="20" spans="1:5">
      <c r="A20" s="717"/>
      <c r="B20" s="726" t="s">
        <v>3327</v>
      </c>
      <c r="C20" s="670"/>
      <c r="D20" s="670"/>
      <c r="E20" s="670"/>
    </row>
    <row r="21" spans="1:5">
      <c r="A21" s="717">
        <v>7</v>
      </c>
      <c r="B21" s="726" t="s">
        <v>3326</v>
      </c>
      <c r="C21" s="728"/>
      <c r="D21" s="727"/>
      <c r="E21" s="727"/>
    </row>
    <row r="22" spans="1:5">
      <c r="A22" s="717"/>
      <c r="B22" s="726" t="s">
        <v>3325</v>
      </c>
      <c r="C22" s="670"/>
      <c r="D22" s="670"/>
      <c r="E22" s="670"/>
    </row>
    <row r="23" spans="1:5">
      <c r="A23" s="717"/>
      <c r="B23" s="726" t="s">
        <v>3324</v>
      </c>
      <c r="C23" s="670"/>
      <c r="D23" s="670"/>
      <c r="E23" s="670"/>
    </row>
    <row r="24" spans="1:5">
      <c r="A24" s="717"/>
      <c r="B24" s="726" t="s">
        <v>3323</v>
      </c>
      <c r="C24" s="670"/>
      <c r="D24" s="670"/>
      <c r="E24" s="670"/>
    </row>
    <row r="25" spans="1:5" ht="47.25">
      <c r="A25" s="717">
        <v>8</v>
      </c>
      <c r="B25" s="726" t="s">
        <v>3322</v>
      </c>
      <c r="C25" s="670"/>
      <c r="D25" s="670"/>
      <c r="E25" s="670"/>
    </row>
    <row r="26" spans="1:5" ht="47.25">
      <c r="A26" s="717">
        <v>9</v>
      </c>
      <c r="B26" s="726" t="s">
        <v>3321</v>
      </c>
      <c r="C26" s="670"/>
      <c r="D26" s="670"/>
      <c r="E26" s="670"/>
    </row>
    <row r="27" spans="1:5">
      <c r="A27" s="717">
        <v>10</v>
      </c>
      <c r="B27" s="726" t="s">
        <v>3320</v>
      </c>
      <c r="C27" s="670"/>
      <c r="D27" s="670"/>
      <c r="E27" s="670"/>
    </row>
    <row r="28" spans="1:5" ht="31.5">
      <c r="A28" s="717">
        <v>11</v>
      </c>
      <c r="B28" s="726" t="s">
        <v>3319</v>
      </c>
      <c r="C28" s="670"/>
      <c r="D28" s="670"/>
      <c r="E28" s="670"/>
    </row>
    <row r="29" spans="1:5">
      <c r="A29" s="717">
        <v>12</v>
      </c>
      <c r="B29" s="726" t="s">
        <v>3318</v>
      </c>
      <c r="C29" s="670"/>
      <c r="D29" s="670"/>
      <c r="E29" s="670"/>
    </row>
    <row r="30" spans="1:5">
      <c r="A30" s="717">
        <v>13</v>
      </c>
      <c r="B30" s="726" t="s">
        <v>3317</v>
      </c>
      <c r="C30" s="670"/>
      <c r="D30" s="670"/>
      <c r="E30" s="670"/>
    </row>
    <row r="31" spans="1:5" ht="31.5">
      <c r="A31" s="717">
        <v>14</v>
      </c>
      <c r="B31" s="726" t="s">
        <v>3316</v>
      </c>
      <c r="C31" s="670"/>
      <c r="D31" s="670"/>
      <c r="E31" s="670"/>
    </row>
    <row r="32" spans="1:5" ht="31.5">
      <c r="A32" s="717">
        <v>15</v>
      </c>
      <c r="B32" s="726" t="s">
        <v>3315</v>
      </c>
      <c r="C32" s="670"/>
      <c r="D32" s="670"/>
      <c r="E32" s="670"/>
    </row>
    <row r="33" spans="1:5" ht="31.5">
      <c r="A33" s="717">
        <v>16</v>
      </c>
      <c r="B33" s="726" t="s">
        <v>3314</v>
      </c>
      <c r="C33" s="670"/>
      <c r="D33" s="670"/>
      <c r="E33" s="670"/>
    </row>
    <row r="34" spans="1:5" ht="31.5">
      <c r="A34" s="717">
        <v>17</v>
      </c>
      <c r="B34" s="726" t="s">
        <v>3313</v>
      </c>
      <c r="C34" s="670"/>
      <c r="D34" s="670"/>
      <c r="E34" s="670"/>
    </row>
    <row r="35" spans="1:5">
      <c r="A35" s="717">
        <v>18</v>
      </c>
      <c r="B35" s="726" t="s">
        <v>3312</v>
      </c>
      <c r="C35" s="670"/>
      <c r="D35" s="670"/>
      <c r="E35" s="670"/>
    </row>
    <row r="36" spans="1:5">
      <c r="A36" s="717">
        <v>19</v>
      </c>
      <c r="B36" s="726" t="s">
        <v>3311</v>
      </c>
      <c r="C36" s="670"/>
      <c r="D36" s="670"/>
      <c r="E36" s="670"/>
    </row>
    <row r="37" spans="1:5">
      <c r="A37" s="717">
        <v>20</v>
      </c>
      <c r="B37" s="726" t="s">
        <v>3310</v>
      </c>
      <c r="C37" s="670"/>
      <c r="D37" s="670"/>
      <c r="E37" s="670"/>
    </row>
    <row r="38" spans="1:5">
      <c r="A38" s="717">
        <v>21</v>
      </c>
      <c r="B38" s="726" t="s">
        <v>3087</v>
      </c>
      <c r="C38" s="670"/>
      <c r="D38" s="670"/>
      <c r="E38" s="670"/>
    </row>
    <row r="39" spans="1:5">
      <c r="A39" s="717">
        <v>22</v>
      </c>
      <c r="B39" s="726" t="s">
        <v>3309</v>
      </c>
      <c r="C39" s="670"/>
      <c r="D39" s="670"/>
      <c r="E39" s="670"/>
    </row>
    <row r="41" spans="1:5" ht="28.9" customHeight="1">
      <c r="A41" s="130" t="s">
        <v>53</v>
      </c>
      <c r="B41" s="719"/>
      <c r="C41" s="441" t="s">
        <v>65</v>
      </c>
      <c r="D41" s="670"/>
    </row>
    <row r="42" spans="1:5" ht="40.9" customHeight="1">
      <c r="A42" s="130" t="s">
        <v>55</v>
      </c>
      <c r="B42" s="719"/>
      <c r="C42" s="441" t="s">
        <v>66</v>
      </c>
      <c r="D42" s="670"/>
    </row>
    <row r="43" spans="1:5" ht="54.6" customHeight="1">
      <c r="A43" s="26"/>
      <c r="B43" s="26"/>
      <c r="C43" s="213" t="s">
        <v>67</v>
      </c>
      <c r="D43" s="670"/>
    </row>
  </sheetData>
  <mergeCells count="6">
    <mergeCell ref="A6:E6"/>
    <mergeCell ref="A1:E1"/>
    <mergeCell ref="A2:E2"/>
    <mergeCell ref="A3:E3"/>
    <mergeCell ref="A4:E4"/>
    <mergeCell ref="A5:E5"/>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40"/>
  <dimension ref="A1:R119"/>
  <sheetViews>
    <sheetView topLeftCell="A3" workbookViewId="0">
      <selection activeCell="C20" sqref="C20"/>
    </sheetView>
  </sheetViews>
  <sheetFormatPr defaultColWidth="9.140625" defaultRowHeight="15.75"/>
  <cols>
    <col min="1" max="1" width="9.140625" style="408"/>
    <col min="2" max="2" width="35.140625" style="270" customWidth="1"/>
    <col min="3" max="3" width="40.42578125" style="270" customWidth="1"/>
    <col min="4" max="4" width="27.5703125" style="26" customWidth="1"/>
    <col min="5" max="5" width="16.42578125" style="26" customWidth="1"/>
    <col min="6" max="257" width="9.140625" style="26"/>
    <col min="258" max="258" width="35.140625" style="26" customWidth="1"/>
    <col min="259" max="259" width="40.42578125" style="26" customWidth="1"/>
    <col min="260" max="261" width="16.42578125" style="26" customWidth="1"/>
    <col min="262" max="513" width="9.140625" style="26"/>
    <col min="514" max="514" width="35.140625" style="26" customWidth="1"/>
    <col min="515" max="515" width="40.42578125" style="26" customWidth="1"/>
    <col min="516" max="517" width="16.42578125" style="26" customWidth="1"/>
    <col min="518" max="769" width="9.140625" style="26"/>
    <col min="770" max="770" width="35.140625" style="26" customWidth="1"/>
    <col min="771" max="771" width="40.42578125" style="26" customWidth="1"/>
    <col min="772" max="773" width="16.42578125" style="26" customWidth="1"/>
    <col min="774" max="1025" width="9.140625" style="26"/>
    <col min="1026" max="1026" width="35.140625" style="26" customWidth="1"/>
    <col min="1027" max="1027" width="40.42578125" style="26" customWidth="1"/>
    <col min="1028" max="1029" width="16.42578125" style="26" customWidth="1"/>
    <col min="1030" max="1281" width="9.140625" style="26"/>
    <col min="1282" max="1282" width="35.140625" style="26" customWidth="1"/>
    <col min="1283" max="1283" width="40.42578125" style="26" customWidth="1"/>
    <col min="1284" max="1285" width="16.42578125" style="26" customWidth="1"/>
    <col min="1286" max="1537" width="9.140625" style="26"/>
    <col min="1538" max="1538" width="35.140625" style="26" customWidth="1"/>
    <col min="1539" max="1539" width="40.42578125" style="26" customWidth="1"/>
    <col min="1540" max="1541" width="16.42578125" style="26" customWidth="1"/>
    <col min="1542" max="1793" width="9.140625" style="26"/>
    <col min="1794" max="1794" width="35.140625" style="26" customWidth="1"/>
    <col min="1795" max="1795" width="40.42578125" style="26" customWidth="1"/>
    <col min="1796" max="1797" width="16.42578125" style="26" customWidth="1"/>
    <col min="1798" max="2049" width="9.140625" style="26"/>
    <col min="2050" max="2050" width="35.140625" style="26" customWidth="1"/>
    <col min="2051" max="2051" width="40.42578125" style="26" customWidth="1"/>
    <col min="2052" max="2053" width="16.42578125" style="26" customWidth="1"/>
    <col min="2054" max="2305" width="9.140625" style="26"/>
    <col min="2306" max="2306" width="35.140625" style="26" customWidth="1"/>
    <col min="2307" max="2307" width="40.42578125" style="26" customWidth="1"/>
    <col min="2308" max="2309" width="16.42578125" style="26" customWidth="1"/>
    <col min="2310" max="2561" width="9.140625" style="26"/>
    <col min="2562" max="2562" width="35.140625" style="26" customWidth="1"/>
    <col min="2563" max="2563" width="40.42578125" style="26" customWidth="1"/>
    <col min="2564" max="2565" width="16.42578125" style="26" customWidth="1"/>
    <col min="2566" max="2817" width="9.140625" style="26"/>
    <col min="2818" max="2818" width="35.140625" style="26" customWidth="1"/>
    <col min="2819" max="2819" width="40.42578125" style="26" customWidth="1"/>
    <col min="2820" max="2821" width="16.42578125" style="26" customWidth="1"/>
    <col min="2822" max="3073" width="9.140625" style="26"/>
    <col min="3074" max="3074" width="35.140625" style="26" customWidth="1"/>
    <col min="3075" max="3075" width="40.42578125" style="26" customWidth="1"/>
    <col min="3076" max="3077" width="16.42578125" style="26" customWidth="1"/>
    <col min="3078" max="3329" width="9.140625" style="26"/>
    <col min="3330" max="3330" width="35.140625" style="26" customWidth="1"/>
    <col min="3331" max="3331" width="40.42578125" style="26" customWidth="1"/>
    <col min="3332" max="3333" width="16.42578125" style="26" customWidth="1"/>
    <col min="3334" max="3585" width="9.140625" style="26"/>
    <col min="3586" max="3586" width="35.140625" style="26" customWidth="1"/>
    <col min="3587" max="3587" width="40.42578125" style="26" customWidth="1"/>
    <col min="3588" max="3589" width="16.42578125" style="26" customWidth="1"/>
    <col min="3590" max="3841" width="9.140625" style="26"/>
    <col min="3842" max="3842" width="35.140625" style="26" customWidth="1"/>
    <col min="3843" max="3843" width="40.42578125" style="26" customWidth="1"/>
    <col min="3844" max="3845" width="16.42578125" style="26" customWidth="1"/>
    <col min="3846" max="4097" width="9.140625" style="26"/>
    <col min="4098" max="4098" width="35.140625" style="26" customWidth="1"/>
    <col min="4099" max="4099" width="40.42578125" style="26" customWidth="1"/>
    <col min="4100" max="4101" width="16.42578125" style="26" customWidth="1"/>
    <col min="4102" max="4353" width="9.140625" style="26"/>
    <col min="4354" max="4354" width="35.140625" style="26" customWidth="1"/>
    <col min="4355" max="4355" width="40.42578125" style="26" customWidth="1"/>
    <col min="4356" max="4357" width="16.42578125" style="26" customWidth="1"/>
    <col min="4358" max="4609" width="9.140625" style="26"/>
    <col min="4610" max="4610" width="35.140625" style="26" customWidth="1"/>
    <col min="4611" max="4611" width="40.42578125" style="26" customWidth="1"/>
    <col min="4612" max="4613" width="16.42578125" style="26" customWidth="1"/>
    <col min="4614" max="4865" width="9.140625" style="26"/>
    <col min="4866" max="4866" width="35.140625" style="26" customWidth="1"/>
    <col min="4867" max="4867" width="40.42578125" style="26" customWidth="1"/>
    <col min="4868" max="4869" width="16.42578125" style="26" customWidth="1"/>
    <col min="4870" max="5121" width="9.140625" style="26"/>
    <col min="5122" max="5122" width="35.140625" style="26" customWidth="1"/>
    <col min="5123" max="5123" width="40.42578125" style="26" customWidth="1"/>
    <col min="5124" max="5125" width="16.42578125" style="26" customWidth="1"/>
    <col min="5126" max="5377" width="9.140625" style="26"/>
    <col min="5378" max="5378" width="35.140625" style="26" customWidth="1"/>
    <col min="5379" max="5379" width="40.42578125" style="26" customWidth="1"/>
    <col min="5380" max="5381" width="16.42578125" style="26" customWidth="1"/>
    <col min="5382" max="5633" width="9.140625" style="26"/>
    <col min="5634" max="5634" width="35.140625" style="26" customWidth="1"/>
    <col min="5635" max="5635" width="40.42578125" style="26" customWidth="1"/>
    <col min="5636" max="5637" width="16.42578125" style="26" customWidth="1"/>
    <col min="5638" max="5889" width="9.140625" style="26"/>
    <col min="5890" max="5890" width="35.140625" style="26" customWidth="1"/>
    <col min="5891" max="5891" width="40.42578125" style="26" customWidth="1"/>
    <col min="5892" max="5893" width="16.42578125" style="26" customWidth="1"/>
    <col min="5894" max="6145" width="9.140625" style="26"/>
    <col min="6146" max="6146" width="35.140625" style="26" customWidth="1"/>
    <col min="6147" max="6147" width="40.42578125" style="26" customWidth="1"/>
    <col min="6148" max="6149" width="16.42578125" style="26" customWidth="1"/>
    <col min="6150" max="6401" width="9.140625" style="26"/>
    <col min="6402" max="6402" width="35.140625" style="26" customWidth="1"/>
    <col min="6403" max="6403" width="40.42578125" style="26" customWidth="1"/>
    <col min="6404" max="6405" width="16.42578125" style="26" customWidth="1"/>
    <col min="6406" max="6657" width="9.140625" style="26"/>
    <col min="6658" max="6658" width="35.140625" style="26" customWidth="1"/>
    <col min="6659" max="6659" width="40.42578125" style="26" customWidth="1"/>
    <col min="6660" max="6661" width="16.42578125" style="26" customWidth="1"/>
    <col min="6662" max="6913" width="9.140625" style="26"/>
    <col min="6914" max="6914" width="35.140625" style="26" customWidth="1"/>
    <col min="6915" max="6915" width="40.42578125" style="26" customWidth="1"/>
    <col min="6916" max="6917" width="16.42578125" style="26" customWidth="1"/>
    <col min="6918" max="7169" width="9.140625" style="26"/>
    <col min="7170" max="7170" width="35.140625" style="26" customWidth="1"/>
    <col min="7171" max="7171" width="40.42578125" style="26" customWidth="1"/>
    <col min="7172" max="7173" width="16.42578125" style="26" customWidth="1"/>
    <col min="7174" max="7425" width="9.140625" style="26"/>
    <col min="7426" max="7426" width="35.140625" style="26" customWidth="1"/>
    <col min="7427" max="7427" width="40.42578125" style="26" customWidth="1"/>
    <col min="7428" max="7429" width="16.42578125" style="26" customWidth="1"/>
    <col min="7430" max="7681" width="9.140625" style="26"/>
    <col min="7682" max="7682" width="35.140625" style="26" customWidth="1"/>
    <col min="7683" max="7683" width="40.42578125" style="26" customWidth="1"/>
    <col min="7684" max="7685" width="16.42578125" style="26" customWidth="1"/>
    <col min="7686" max="7937" width="9.140625" style="26"/>
    <col min="7938" max="7938" width="35.140625" style="26" customWidth="1"/>
    <col min="7939" max="7939" width="40.42578125" style="26" customWidth="1"/>
    <col min="7940" max="7941" width="16.42578125" style="26" customWidth="1"/>
    <col min="7942" max="8193" width="9.140625" style="26"/>
    <col min="8194" max="8194" width="35.140625" style="26" customWidth="1"/>
    <col min="8195" max="8195" width="40.42578125" style="26" customWidth="1"/>
    <col min="8196" max="8197" width="16.42578125" style="26" customWidth="1"/>
    <col min="8198" max="8449" width="9.140625" style="26"/>
    <col min="8450" max="8450" width="35.140625" style="26" customWidth="1"/>
    <col min="8451" max="8451" width="40.42578125" style="26" customWidth="1"/>
    <col min="8452" max="8453" width="16.42578125" style="26" customWidth="1"/>
    <col min="8454" max="8705" width="9.140625" style="26"/>
    <col min="8706" max="8706" width="35.140625" style="26" customWidth="1"/>
    <col min="8707" max="8707" width="40.42578125" style="26" customWidth="1"/>
    <col min="8708" max="8709" width="16.42578125" style="26" customWidth="1"/>
    <col min="8710" max="8961" width="9.140625" style="26"/>
    <col min="8962" max="8962" width="35.140625" style="26" customWidth="1"/>
    <col min="8963" max="8963" width="40.42578125" style="26" customWidth="1"/>
    <col min="8964" max="8965" width="16.42578125" style="26" customWidth="1"/>
    <col min="8966" max="9217" width="9.140625" style="26"/>
    <col min="9218" max="9218" width="35.140625" style="26" customWidth="1"/>
    <col min="9219" max="9219" width="40.42578125" style="26" customWidth="1"/>
    <col min="9220" max="9221" width="16.42578125" style="26" customWidth="1"/>
    <col min="9222" max="9473" width="9.140625" style="26"/>
    <col min="9474" max="9474" width="35.140625" style="26" customWidth="1"/>
    <col min="9475" max="9475" width="40.42578125" style="26" customWidth="1"/>
    <col min="9476" max="9477" width="16.42578125" style="26" customWidth="1"/>
    <col min="9478" max="9729" width="9.140625" style="26"/>
    <col min="9730" max="9730" width="35.140625" style="26" customWidth="1"/>
    <col min="9731" max="9731" width="40.42578125" style="26" customWidth="1"/>
    <col min="9732" max="9733" width="16.42578125" style="26" customWidth="1"/>
    <col min="9734" max="9985" width="9.140625" style="26"/>
    <col min="9986" max="9986" width="35.140625" style="26" customWidth="1"/>
    <col min="9987" max="9987" width="40.42578125" style="26" customWidth="1"/>
    <col min="9988" max="9989" width="16.42578125" style="26" customWidth="1"/>
    <col min="9990" max="10241" width="9.140625" style="26"/>
    <col min="10242" max="10242" width="35.140625" style="26" customWidth="1"/>
    <col min="10243" max="10243" width="40.42578125" style="26" customWidth="1"/>
    <col min="10244" max="10245" width="16.42578125" style="26" customWidth="1"/>
    <col min="10246" max="10497" width="9.140625" style="26"/>
    <col min="10498" max="10498" width="35.140625" style="26" customWidth="1"/>
    <col min="10499" max="10499" width="40.42578125" style="26" customWidth="1"/>
    <col min="10500" max="10501" width="16.42578125" style="26" customWidth="1"/>
    <col min="10502" max="10753" width="9.140625" style="26"/>
    <col min="10754" max="10754" width="35.140625" style="26" customWidth="1"/>
    <col min="10755" max="10755" width="40.42578125" style="26" customWidth="1"/>
    <col min="10756" max="10757" width="16.42578125" style="26" customWidth="1"/>
    <col min="10758" max="11009" width="9.140625" style="26"/>
    <col min="11010" max="11010" width="35.140625" style="26" customWidth="1"/>
    <col min="11011" max="11011" width="40.42578125" style="26" customWidth="1"/>
    <col min="11012" max="11013" width="16.42578125" style="26" customWidth="1"/>
    <col min="11014" max="11265" width="9.140625" style="26"/>
    <col min="11266" max="11266" width="35.140625" style="26" customWidth="1"/>
    <col min="11267" max="11267" width="40.42578125" style="26" customWidth="1"/>
    <col min="11268" max="11269" width="16.42578125" style="26" customWidth="1"/>
    <col min="11270" max="11521" width="9.140625" style="26"/>
    <col min="11522" max="11522" width="35.140625" style="26" customWidth="1"/>
    <col min="11523" max="11523" width="40.42578125" style="26" customWidth="1"/>
    <col min="11524" max="11525" width="16.42578125" style="26" customWidth="1"/>
    <col min="11526" max="11777" width="9.140625" style="26"/>
    <col min="11778" max="11778" width="35.140625" style="26" customWidth="1"/>
    <col min="11779" max="11779" width="40.42578125" style="26" customWidth="1"/>
    <col min="11780" max="11781" width="16.42578125" style="26" customWidth="1"/>
    <col min="11782" max="12033" width="9.140625" style="26"/>
    <col min="12034" max="12034" width="35.140625" style="26" customWidth="1"/>
    <col min="12035" max="12035" width="40.42578125" style="26" customWidth="1"/>
    <col min="12036" max="12037" width="16.42578125" style="26" customWidth="1"/>
    <col min="12038" max="12289" width="9.140625" style="26"/>
    <col min="12290" max="12290" width="35.140625" style="26" customWidth="1"/>
    <col min="12291" max="12291" width="40.42578125" style="26" customWidth="1"/>
    <col min="12292" max="12293" width="16.42578125" style="26" customWidth="1"/>
    <col min="12294" max="12545" width="9.140625" style="26"/>
    <col min="12546" max="12546" width="35.140625" style="26" customWidth="1"/>
    <col min="12547" max="12547" width="40.42578125" style="26" customWidth="1"/>
    <col min="12548" max="12549" width="16.42578125" style="26" customWidth="1"/>
    <col min="12550" max="12801" width="9.140625" style="26"/>
    <col min="12802" max="12802" width="35.140625" style="26" customWidth="1"/>
    <col min="12803" max="12803" width="40.42578125" style="26" customWidth="1"/>
    <col min="12804" max="12805" width="16.42578125" style="26" customWidth="1"/>
    <col min="12806" max="13057" width="9.140625" style="26"/>
    <col min="13058" max="13058" width="35.140625" style="26" customWidth="1"/>
    <col min="13059" max="13059" width="40.42578125" style="26" customWidth="1"/>
    <col min="13060" max="13061" width="16.42578125" style="26" customWidth="1"/>
    <col min="13062" max="13313" width="9.140625" style="26"/>
    <col min="13314" max="13314" width="35.140625" style="26" customWidth="1"/>
    <col min="13315" max="13315" width="40.42578125" style="26" customWidth="1"/>
    <col min="13316" max="13317" width="16.42578125" style="26" customWidth="1"/>
    <col min="13318" max="13569" width="9.140625" style="26"/>
    <col min="13570" max="13570" width="35.140625" style="26" customWidth="1"/>
    <col min="13571" max="13571" width="40.42578125" style="26" customWidth="1"/>
    <col min="13572" max="13573" width="16.42578125" style="26" customWidth="1"/>
    <col min="13574" max="13825" width="9.140625" style="26"/>
    <col min="13826" max="13826" width="35.140625" style="26" customWidth="1"/>
    <col min="13827" max="13827" width="40.42578125" style="26" customWidth="1"/>
    <col min="13828" max="13829" width="16.42578125" style="26" customWidth="1"/>
    <col min="13830" max="14081" width="9.140625" style="26"/>
    <col min="14082" max="14082" width="35.140625" style="26" customWidth="1"/>
    <col min="14083" max="14083" width="40.42578125" style="26" customWidth="1"/>
    <col min="14084" max="14085" width="16.42578125" style="26" customWidth="1"/>
    <col min="14086" max="14337" width="9.140625" style="26"/>
    <col min="14338" max="14338" width="35.140625" style="26" customWidth="1"/>
    <col min="14339" max="14339" width="40.42578125" style="26" customWidth="1"/>
    <col min="14340" max="14341" width="16.42578125" style="26" customWidth="1"/>
    <col min="14342" max="14593" width="9.140625" style="26"/>
    <col min="14594" max="14594" width="35.140625" style="26" customWidth="1"/>
    <col min="14595" max="14595" width="40.42578125" style="26" customWidth="1"/>
    <col min="14596" max="14597" width="16.42578125" style="26" customWidth="1"/>
    <col min="14598" max="14849" width="9.140625" style="26"/>
    <col min="14850" max="14850" width="35.140625" style="26" customWidth="1"/>
    <col min="14851" max="14851" width="40.42578125" style="26" customWidth="1"/>
    <col min="14852" max="14853" width="16.42578125" style="26" customWidth="1"/>
    <col min="14854" max="15105" width="9.140625" style="26"/>
    <col min="15106" max="15106" width="35.140625" style="26" customWidth="1"/>
    <col min="15107" max="15107" width="40.42578125" style="26" customWidth="1"/>
    <col min="15108" max="15109" width="16.42578125" style="26" customWidth="1"/>
    <col min="15110" max="15361" width="9.140625" style="26"/>
    <col min="15362" max="15362" width="35.140625" style="26" customWidth="1"/>
    <col min="15363" max="15363" width="40.42578125" style="26" customWidth="1"/>
    <col min="15364" max="15365" width="16.42578125" style="26" customWidth="1"/>
    <col min="15366" max="15617" width="9.140625" style="26"/>
    <col min="15618" max="15618" width="35.140625" style="26" customWidth="1"/>
    <col min="15619" max="15619" width="40.42578125" style="26" customWidth="1"/>
    <col min="15620" max="15621" width="16.42578125" style="26" customWidth="1"/>
    <col min="15622" max="15873" width="9.140625" style="26"/>
    <col min="15874" max="15874" width="35.140625" style="26" customWidth="1"/>
    <col min="15875" max="15875" width="40.42578125" style="26" customWidth="1"/>
    <col min="15876" max="15877" width="16.42578125" style="26" customWidth="1"/>
    <col min="15878" max="16129" width="9.140625" style="26"/>
    <col min="16130" max="16130" width="35.140625" style="26" customWidth="1"/>
    <col min="16131" max="16131" width="40.42578125" style="26" customWidth="1"/>
    <col min="16132" max="16133" width="16.42578125" style="26" customWidth="1"/>
    <col min="16134" max="16384" width="9.140625" style="26"/>
  </cols>
  <sheetData>
    <row r="1" spans="1:18" ht="20.25">
      <c r="A1" s="1348" t="str">
        <f>'[2]Title '!A1:N1</f>
        <v>Karnataka Power Transmission Corporation Limited</v>
      </c>
      <c r="B1" s="1348"/>
      <c r="C1" s="1348"/>
      <c r="D1" s="1348"/>
      <c r="E1" s="1348"/>
    </row>
    <row r="2" spans="1:18" ht="40.5" customHeight="1">
      <c r="A2" s="919" t="str">
        <f>Title!A2</f>
        <v>Bid Enquiry No: KPTCL/2026-27/SS/WORK_INDENT3836</v>
      </c>
      <c r="B2" s="919"/>
      <c r="C2" s="919"/>
      <c r="D2" s="919"/>
      <c r="E2" s="919"/>
    </row>
    <row r="3" spans="1:18" ht="135" customHeight="1">
      <c r="A3" s="1407" t="str">
        <f>Title!A3</f>
        <v xml:space="preserve">Combined Package for,                                                                                                                                                                                                                                                                                                                                                                                                                                                                                                              Work-A  :  Augmentation of existing 2x20MVA, 66/11kV Power Transformers by 2x31.5MVA, 66/11kV Power Transformers at 66/11kV Bannerghatta Road Sub-Station in Bengaluru South Taluk, Bengaluru Urban  District.
Work-B  :   Augmentation of  2x20MVA, 66/11kV Power Transformers by 2x31.5MVA, 66/11kV Power Transformers at 66/11kV Jigani old Sub-Station in Anekal Taluk, Bengaluru  District..
Work-C  :  Augmentation of 2x12.5MVA, 66/11kV Power Transformers by 2x31.5MVA, 66/11kV Power Transformers at 66/11kV Chokkasandra Sub-Station, Anekal taluk, Bengaluru Urban District.                                                                                                                                                                                                                                                                                                                                                                                                                                                                                                                                                                                                                                                                                                                                                                                                                                                                                                on Partial  Turnkey Basis, including Supply of all Materials/Equipments and Erection (including dismantling &amp; Civil Works) of all Materials/Equipments, Testing and Commissioning                                                                                                                                                                                                                                                                                                                                                                                                                                                                                       </v>
      </c>
      <c r="B3" s="1407"/>
      <c r="C3" s="1407"/>
      <c r="D3" s="1407"/>
      <c r="E3" s="1407"/>
      <c r="F3" s="91"/>
      <c r="G3" s="91"/>
      <c r="H3" s="91"/>
      <c r="I3" s="91"/>
      <c r="J3" s="91"/>
      <c r="K3" s="91"/>
      <c r="L3" s="91"/>
      <c r="M3" s="91"/>
      <c r="N3" s="91"/>
      <c r="O3" s="91"/>
      <c r="P3" s="91"/>
      <c r="Q3" s="91"/>
      <c r="R3" s="91"/>
    </row>
    <row r="4" spans="1:18">
      <c r="A4" s="1360" t="s">
        <v>3443</v>
      </c>
      <c r="B4" s="1360"/>
      <c r="C4" s="1360"/>
      <c r="D4" s="1360"/>
      <c r="E4" s="1360"/>
    </row>
    <row r="5" spans="1:18" ht="47.25" customHeight="1">
      <c r="A5" s="1352" t="s">
        <v>3442</v>
      </c>
      <c r="B5" s="1352"/>
      <c r="C5" s="1352"/>
      <c r="D5" s="1352"/>
      <c r="E5" s="1352"/>
      <c r="F5" s="665"/>
      <c r="G5" s="665"/>
      <c r="H5" s="665"/>
      <c r="I5" s="665"/>
    </row>
    <row r="6" spans="1:18" ht="39.75" customHeight="1">
      <c r="A6" s="1361" t="s">
        <v>1741</v>
      </c>
      <c r="B6" s="1361"/>
      <c r="C6" s="1361"/>
      <c r="D6" s="1361"/>
      <c r="E6" s="1361"/>
      <c r="F6" s="251"/>
      <c r="G6" s="251"/>
      <c r="H6" s="251"/>
      <c r="I6" s="251"/>
    </row>
    <row r="7" spans="1:18">
      <c r="A7" s="701" t="s">
        <v>103</v>
      </c>
      <c r="B7" s="722" t="s">
        <v>3441</v>
      </c>
      <c r="C7" s="719"/>
      <c r="D7" s="719"/>
      <c r="E7" s="719"/>
    </row>
    <row r="8" spans="1:18">
      <c r="A8" s="717">
        <v>1</v>
      </c>
      <c r="B8" s="720" t="s">
        <v>1088</v>
      </c>
      <c r="C8" s="719"/>
      <c r="D8" s="721"/>
      <c r="E8" s="721"/>
    </row>
    <row r="9" spans="1:18">
      <c r="A9" s="717">
        <v>2</v>
      </c>
      <c r="B9" s="720" t="s">
        <v>3440</v>
      </c>
      <c r="C9" s="719"/>
      <c r="D9" s="721"/>
      <c r="E9" s="721"/>
    </row>
    <row r="10" spans="1:18" ht="31.5">
      <c r="A10" s="717">
        <v>3</v>
      </c>
      <c r="B10" s="720" t="s">
        <v>3439</v>
      </c>
      <c r="C10" s="721"/>
      <c r="D10" s="721"/>
      <c r="E10" s="721"/>
    </row>
    <row r="11" spans="1:18">
      <c r="A11" s="717"/>
      <c r="B11" s="720" t="s">
        <v>3438</v>
      </c>
      <c r="C11" s="719"/>
      <c r="D11" s="721"/>
      <c r="E11" s="721"/>
    </row>
    <row r="12" spans="1:18">
      <c r="A12" s="717"/>
      <c r="B12" s="720" t="s">
        <v>3437</v>
      </c>
      <c r="C12" s="719"/>
      <c r="D12" s="721"/>
      <c r="E12" s="721"/>
    </row>
    <row r="13" spans="1:18">
      <c r="A13" s="717">
        <v>4</v>
      </c>
      <c r="B13" s="720" t="s">
        <v>3436</v>
      </c>
      <c r="C13" s="719"/>
      <c r="D13" s="721"/>
      <c r="E13" s="721"/>
    </row>
    <row r="14" spans="1:18" ht="31.5">
      <c r="A14" s="717">
        <v>5</v>
      </c>
      <c r="B14" s="720" t="s">
        <v>3435</v>
      </c>
      <c r="C14" s="719" t="s">
        <v>109</v>
      </c>
      <c r="D14" s="721"/>
      <c r="E14" s="721"/>
    </row>
    <row r="15" spans="1:18" ht="31.5">
      <c r="A15" s="717">
        <v>6</v>
      </c>
      <c r="B15" s="720" t="s">
        <v>3434</v>
      </c>
      <c r="C15" s="719"/>
      <c r="D15" s="721"/>
      <c r="E15" s="721"/>
    </row>
    <row r="16" spans="1:18" ht="31.5">
      <c r="A16" s="717">
        <v>7</v>
      </c>
      <c r="B16" s="720" t="s">
        <v>3433</v>
      </c>
      <c r="C16" s="719"/>
      <c r="D16" s="721"/>
      <c r="E16" s="721"/>
    </row>
    <row r="17" spans="1:5">
      <c r="A17" s="717">
        <v>8</v>
      </c>
      <c r="B17" s="720" t="s">
        <v>3432</v>
      </c>
      <c r="C17" s="719"/>
      <c r="D17" s="721"/>
      <c r="E17" s="721"/>
    </row>
    <row r="18" spans="1:5" ht="31.5">
      <c r="A18" s="717">
        <v>9</v>
      </c>
      <c r="B18" s="720" t="s">
        <v>3431</v>
      </c>
      <c r="C18" s="719"/>
      <c r="D18" s="721"/>
      <c r="E18" s="721"/>
    </row>
    <row r="19" spans="1:5" ht="47.25">
      <c r="A19" s="717">
        <v>10</v>
      </c>
      <c r="B19" s="720" t="s">
        <v>3430</v>
      </c>
      <c r="C19" s="719"/>
      <c r="D19" s="721"/>
      <c r="E19" s="721"/>
    </row>
    <row r="20" spans="1:5" ht="31.5">
      <c r="A20" s="717">
        <v>11</v>
      </c>
      <c r="B20" s="720" t="s">
        <v>3429</v>
      </c>
      <c r="C20" s="719"/>
      <c r="D20" s="721"/>
      <c r="E20" s="721"/>
    </row>
    <row r="21" spans="1:5" ht="31.5">
      <c r="A21" s="717">
        <v>12</v>
      </c>
      <c r="B21" s="720" t="s">
        <v>3428</v>
      </c>
      <c r="C21" s="719"/>
      <c r="D21" s="721"/>
      <c r="E21" s="721"/>
    </row>
    <row r="22" spans="1:5" ht="47.25">
      <c r="A22" s="717">
        <v>13</v>
      </c>
      <c r="B22" s="720" t="s">
        <v>3427</v>
      </c>
      <c r="C22" s="719"/>
      <c r="D22" s="721"/>
      <c r="E22" s="721"/>
    </row>
    <row r="23" spans="1:5" ht="31.5">
      <c r="A23" s="717">
        <v>14</v>
      </c>
      <c r="B23" s="720" t="s">
        <v>3426</v>
      </c>
      <c r="C23" s="719"/>
      <c r="D23" s="721"/>
      <c r="E23" s="721"/>
    </row>
    <row r="24" spans="1:5" ht="31.5">
      <c r="A24" s="717">
        <v>15</v>
      </c>
      <c r="B24" s="720" t="s">
        <v>3425</v>
      </c>
      <c r="C24" s="719"/>
      <c r="D24" s="721"/>
      <c r="E24" s="721"/>
    </row>
    <row r="25" spans="1:5">
      <c r="A25" s="717" t="s">
        <v>3424</v>
      </c>
      <c r="B25" s="720" t="s">
        <v>3423</v>
      </c>
      <c r="C25" s="719"/>
      <c r="D25" s="721"/>
      <c r="E25" s="721"/>
    </row>
    <row r="26" spans="1:5">
      <c r="A26" s="717"/>
      <c r="B26" s="720" t="s">
        <v>3422</v>
      </c>
      <c r="C26" s="719"/>
      <c r="D26" s="721"/>
      <c r="E26" s="721"/>
    </row>
    <row r="27" spans="1:5" ht="31.5">
      <c r="A27" s="717"/>
      <c r="B27" s="720" t="s">
        <v>3421</v>
      </c>
      <c r="C27" s="719"/>
      <c r="D27" s="721"/>
      <c r="E27" s="721"/>
    </row>
    <row r="28" spans="1:5" ht="47.25">
      <c r="A28" s="717"/>
      <c r="B28" s="720" t="s">
        <v>3420</v>
      </c>
      <c r="C28" s="719"/>
      <c r="D28" s="721"/>
      <c r="E28" s="721"/>
    </row>
    <row r="29" spans="1:5" ht="31.5">
      <c r="A29" s="717"/>
      <c r="B29" s="720" t="s">
        <v>3419</v>
      </c>
      <c r="C29" s="719"/>
      <c r="D29" s="721"/>
      <c r="E29" s="721"/>
    </row>
    <row r="30" spans="1:5">
      <c r="A30" s="717"/>
      <c r="B30" s="720" t="s">
        <v>3418</v>
      </c>
      <c r="C30" s="719"/>
      <c r="D30" s="721"/>
      <c r="E30" s="721"/>
    </row>
    <row r="31" spans="1:5" ht="31.5">
      <c r="A31" s="717"/>
      <c r="B31" s="720" t="s">
        <v>3417</v>
      </c>
      <c r="C31" s="719"/>
      <c r="D31" s="721"/>
      <c r="E31" s="721"/>
    </row>
    <row r="32" spans="1:5">
      <c r="A32" s="717" t="s">
        <v>3416</v>
      </c>
      <c r="B32" s="720" t="s">
        <v>3415</v>
      </c>
      <c r="C32" s="719"/>
      <c r="D32" s="721"/>
      <c r="E32" s="721"/>
    </row>
    <row r="33" spans="1:5">
      <c r="A33" s="717" t="s">
        <v>3414</v>
      </c>
      <c r="B33" s="720" t="s">
        <v>3413</v>
      </c>
      <c r="C33" s="719"/>
      <c r="D33" s="721"/>
      <c r="E33" s="721"/>
    </row>
    <row r="34" spans="1:5" ht="47.25">
      <c r="A34" s="717">
        <v>17</v>
      </c>
      <c r="B34" s="720" t="s">
        <v>3412</v>
      </c>
      <c r="C34" s="719"/>
      <c r="D34" s="721"/>
      <c r="E34" s="721"/>
    </row>
    <row r="35" spans="1:5" ht="47.25">
      <c r="A35" s="717">
        <v>18</v>
      </c>
      <c r="B35" s="720" t="s">
        <v>3411</v>
      </c>
      <c r="C35" s="719"/>
      <c r="D35" s="721"/>
      <c r="E35" s="721"/>
    </row>
    <row r="36" spans="1:5">
      <c r="A36" s="717">
        <v>19</v>
      </c>
      <c r="B36" s="720" t="s">
        <v>3410</v>
      </c>
      <c r="C36" s="719"/>
      <c r="D36" s="721"/>
      <c r="E36" s="721"/>
    </row>
    <row r="37" spans="1:5">
      <c r="A37" s="717">
        <v>20</v>
      </c>
      <c r="B37" s="720" t="s">
        <v>3409</v>
      </c>
      <c r="C37" s="719"/>
      <c r="D37" s="721"/>
      <c r="E37" s="721"/>
    </row>
    <row r="38" spans="1:5" ht="31.5">
      <c r="A38" s="717"/>
      <c r="B38" s="720" t="s">
        <v>3408</v>
      </c>
      <c r="C38" s="719"/>
      <c r="D38" s="721"/>
      <c r="E38" s="721"/>
    </row>
    <row r="39" spans="1:5" ht="31.5">
      <c r="A39" s="717"/>
      <c r="B39" s="720" t="s">
        <v>3407</v>
      </c>
      <c r="C39" s="719"/>
      <c r="D39" s="721"/>
      <c r="E39" s="721"/>
    </row>
    <row r="40" spans="1:5" ht="47.25">
      <c r="A40" s="717">
        <v>21</v>
      </c>
      <c r="B40" s="720" t="s">
        <v>3406</v>
      </c>
      <c r="C40" s="719"/>
      <c r="D40" s="721"/>
      <c r="E40" s="721"/>
    </row>
    <row r="41" spans="1:5" ht="78.75">
      <c r="A41" s="717">
        <v>22</v>
      </c>
      <c r="B41" s="720" t="s">
        <v>3405</v>
      </c>
      <c r="C41" s="719"/>
      <c r="D41" s="721"/>
      <c r="E41" s="721"/>
    </row>
    <row r="42" spans="1:5" ht="47.25">
      <c r="A42" s="717">
        <v>23</v>
      </c>
      <c r="B42" s="720" t="s">
        <v>3404</v>
      </c>
      <c r="C42" s="719"/>
      <c r="D42" s="721"/>
      <c r="E42" s="721"/>
    </row>
    <row r="43" spans="1:5">
      <c r="A43" s="701" t="s">
        <v>104</v>
      </c>
      <c r="B43" s="722" t="s">
        <v>3403</v>
      </c>
      <c r="C43" s="733"/>
      <c r="D43" s="721"/>
      <c r="E43" s="721"/>
    </row>
    <row r="44" spans="1:5" ht="31.5">
      <c r="A44" s="717">
        <v>1</v>
      </c>
      <c r="B44" s="720" t="s">
        <v>3402</v>
      </c>
      <c r="C44" s="719"/>
      <c r="D44" s="721"/>
      <c r="E44" s="721"/>
    </row>
    <row r="45" spans="1:5" ht="31.5">
      <c r="A45" s="1406">
        <v>2</v>
      </c>
      <c r="B45" s="720" t="s">
        <v>3401</v>
      </c>
      <c r="C45" s="721"/>
      <c r="D45" s="721"/>
      <c r="E45" s="721"/>
    </row>
    <row r="46" spans="1:5">
      <c r="A46" s="1406"/>
      <c r="B46" s="720" t="s">
        <v>3400</v>
      </c>
      <c r="C46" s="719"/>
      <c r="D46" s="721"/>
      <c r="E46" s="721"/>
    </row>
    <row r="47" spans="1:5">
      <c r="A47" s="1406"/>
      <c r="B47" s="720" t="s">
        <v>3399</v>
      </c>
      <c r="C47" s="719"/>
      <c r="D47" s="721"/>
      <c r="E47" s="721"/>
    </row>
    <row r="48" spans="1:5" ht="31.5">
      <c r="A48" s="717">
        <v>3</v>
      </c>
      <c r="B48" s="720" t="s">
        <v>3398</v>
      </c>
      <c r="C48" s="719"/>
      <c r="D48" s="721"/>
      <c r="E48" s="721"/>
    </row>
    <row r="49" spans="1:5">
      <c r="A49" s="717">
        <v>4</v>
      </c>
      <c r="B49" s="720" t="s">
        <v>3386</v>
      </c>
      <c r="C49" s="719"/>
      <c r="D49" s="721"/>
      <c r="E49" s="721"/>
    </row>
    <row r="50" spans="1:5" ht="78.75">
      <c r="A50" s="717">
        <v>5</v>
      </c>
      <c r="B50" s="720" t="s">
        <v>3397</v>
      </c>
      <c r="C50" s="719"/>
      <c r="D50" s="721"/>
      <c r="E50" s="721"/>
    </row>
    <row r="51" spans="1:5">
      <c r="A51" s="717">
        <v>6</v>
      </c>
      <c r="B51" s="720" t="s">
        <v>3396</v>
      </c>
      <c r="C51" s="719"/>
      <c r="D51" s="721"/>
      <c r="E51" s="721"/>
    </row>
    <row r="52" spans="1:5" ht="110.25">
      <c r="A52" s="717">
        <v>7</v>
      </c>
      <c r="B52" s="720" t="s">
        <v>3395</v>
      </c>
      <c r="C52" s="719"/>
      <c r="D52" s="721"/>
      <c r="E52" s="721"/>
    </row>
    <row r="53" spans="1:5" ht="31.5">
      <c r="A53" s="717">
        <v>8</v>
      </c>
      <c r="B53" s="720" t="s">
        <v>3394</v>
      </c>
      <c r="C53" s="719"/>
      <c r="D53" s="721"/>
      <c r="E53" s="721"/>
    </row>
    <row r="54" spans="1:5" ht="31.5">
      <c r="A54" s="701" t="s">
        <v>106</v>
      </c>
      <c r="B54" s="722" t="s">
        <v>3393</v>
      </c>
      <c r="C54" s="721"/>
      <c r="D54" s="721"/>
      <c r="E54" s="721"/>
    </row>
    <row r="55" spans="1:5">
      <c r="A55" s="717">
        <v>1</v>
      </c>
      <c r="B55" s="720" t="s">
        <v>3392</v>
      </c>
      <c r="C55" s="719"/>
      <c r="D55" s="721"/>
      <c r="E55" s="721"/>
    </row>
    <row r="56" spans="1:5">
      <c r="A56" s="717">
        <v>2</v>
      </c>
      <c r="B56" s="720" t="s">
        <v>410</v>
      </c>
      <c r="C56" s="719"/>
      <c r="D56" s="721"/>
      <c r="E56" s="721"/>
    </row>
    <row r="57" spans="1:5">
      <c r="A57" s="717">
        <v>3</v>
      </c>
      <c r="B57" s="720" t="s">
        <v>593</v>
      </c>
      <c r="C57" s="719"/>
      <c r="D57" s="721"/>
      <c r="E57" s="721"/>
    </row>
    <row r="58" spans="1:5">
      <c r="A58" s="717">
        <v>4</v>
      </c>
      <c r="B58" s="720" t="s">
        <v>3391</v>
      </c>
      <c r="C58" s="719"/>
      <c r="D58" s="721"/>
      <c r="E58" s="721"/>
    </row>
    <row r="59" spans="1:5" ht="31.5">
      <c r="A59" s="717">
        <v>5</v>
      </c>
      <c r="B59" s="720" t="s">
        <v>3390</v>
      </c>
      <c r="C59" s="719"/>
      <c r="D59" s="721"/>
      <c r="E59" s="721"/>
    </row>
    <row r="60" spans="1:5" ht="31.5">
      <c r="A60" s="717"/>
      <c r="B60" s="720" t="s">
        <v>3389</v>
      </c>
      <c r="C60" s="719"/>
      <c r="D60" s="721"/>
      <c r="E60" s="721"/>
    </row>
    <row r="61" spans="1:5">
      <c r="A61" s="717">
        <v>6</v>
      </c>
      <c r="B61" s="720" t="s">
        <v>3388</v>
      </c>
      <c r="C61" s="719"/>
      <c r="D61" s="721"/>
      <c r="E61" s="721"/>
    </row>
    <row r="62" spans="1:5" ht="47.25">
      <c r="A62" s="717">
        <v>7</v>
      </c>
      <c r="B62" s="720" t="s">
        <v>3387</v>
      </c>
      <c r="C62" s="719"/>
      <c r="D62" s="721"/>
      <c r="E62" s="721"/>
    </row>
    <row r="63" spans="1:5">
      <c r="A63" s="717">
        <v>8</v>
      </c>
      <c r="B63" s="720" t="s">
        <v>3386</v>
      </c>
      <c r="C63" s="719"/>
      <c r="D63" s="721"/>
      <c r="E63" s="721"/>
    </row>
    <row r="64" spans="1:5" ht="31.5">
      <c r="A64" s="717">
        <v>9</v>
      </c>
      <c r="B64" s="720" t="s">
        <v>3385</v>
      </c>
      <c r="C64" s="719"/>
      <c r="D64" s="721"/>
      <c r="E64" s="721"/>
    </row>
    <row r="65" spans="1:5" ht="31.5">
      <c r="A65" s="717">
        <v>10</v>
      </c>
      <c r="B65" s="720" t="s">
        <v>1314</v>
      </c>
      <c r="C65" s="719"/>
      <c r="D65" s="721"/>
      <c r="E65" s="721"/>
    </row>
    <row r="66" spans="1:5">
      <c r="A66" s="1406">
        <v>11</v>
      </c>
      <c r="B66" s="720" t="s">
        <v>3384</v>
      </c>
      <c r="C66" s="721"/>
      <c r="D66" s="721"/>
      <c r="E66" s="721"/>
    </row>
    <row r="67" spans="1:5" ht="31.5">
      <c r="A67" s="1406"/>
      <c r="B67" s="720" t="s">
        <v>3383</v>
      </c>
      <c r="C67" s="719"/>
      <c r="D67" s="721"/>
      <c r="E67" s="721"/>
    </row>
    <row r="68" spans="1:5" ht="31.5">
      <c r="A68" s="1406"/>
      <c r="B68" s="720" t="s">
        <v>3382</v>
      </c>
      <c r="C68" s="719"/>
      <c r="D68" s="721"/>
      <c r="E68" s="721"/>
    </row>
    <row r="69" spans="1:5" ht="31.5">
      <c r="A69" s="1406"/>
      <c r="B69" s="720" t="s">
        <v>3381</v>
      </c>
      <c r="C69" s="719"/>
      <c r="D69" s="721"/>
      <c r="E69" s="721"/>
    </row>
    <row r="70" spans="1:5" ht="31.5">
      <c r="A70" s="717">
        <v>12</v>
      </c>
      <c r="B70" s="720" t="s">
        <v>3380</v>
      </c>
      <c r="C70" s="719"/>
      <c r="D70" s="721"/>
      <c r="E70" s="721"/>
    </row>
    <row r="71" spans="1:5" ht="31.5">
      <c r="A71" s="717">
        <v>13</v>
      </c>
      <c r="B71" s="720" t="s">
        <v>3379</v>
      </c>
      <c r="C71" s="719"/>
      <c r="D71" s="721"/>
      <c r="E71" s="721"/>
    </row>
    <row r="72" spans="1:5">
      <c r="A72" s="717">
        <v>14</v>
      </c>
      <c r="B72" s="720" t="s">
        <v>3378</v>
      </c>
      <c r="C72" s="719"/>
      <c r="D72" s="721"/>
      <c r="E72" s="721"/>
    </row>
    <row r="73" spans="1:5">
      <c r="A73" s="717">
        <v>15</v>
      </c>
      <c r="B73" s="720" t="s">
        <v>3377</v>
      </c>
      <c r="C73" s="719"/>
      <c r="D73" s="721"/>
      <c r="E73" s="721"/>
    </row>
    <row r="74" spans="1:5" ht="31.5">
      <c r="A74" s="717">
        <v>16</v>
      </c>
      <c r="B74" s="720" t="s">
        <v>3376</v>
      </c>
      <c r="C74" s="719"/>
      <c r="D74" s="721"/>
      <c r="E74" s="721"/>
    </row>
    <row r="75" spans="1:5">
      <c r="A75" s="717">
        <v>17</v>
      </c>
      <c r="B75" s="720" t="s">
        <v>3375</v>
      </c>
      <c r="C75" s="719"/>
      <c r="D75" s="721"/>
      <c r="E75" s="721"/>
    </row>
    <row r="76" spans="1:5">
      <c r="A76" s="717">
        <v>18</v>
      </c>
      <c r="B76" s="720" t="s">
        <v>3374</v>
      </c>
      <c r="C76" s="719"/>
      <c r="D76" s="721"/>
      <c r="E76" s="721"/>
    </row>
    <row r="77" spans="1:5">
      <c r="A77" s="717">
        <v>19</v>
      </c>
      <c r="B77" s="720" t="s">
        <v>452</v>
      </c>
      <c r="C77" s="719"/>
      <c r="D77" s="721"/>
      <c r="E77" s="721"/>
    </row>
    <row r="78" spans="1:5" ht="31.5">
      <c r="A78" s="717">
        <v>20</v>
      </c>
      <c r="B78" s="720" t="s">
        <v>3373</v>
      </c>
      <c r="C78" s="719"/>
      <c r="D78" s="721"/>
      <c r="E78" s="721"/>
    </row>
    <row r="79" spans="1:5" ht="31.5">
      <c r="A79" s="717">
        <v>21</v>
      </c>
      <c r="B79" s="720" t="s">
        <v>3372</v>
      </c>
      <c r="C79" s="719"/>
      <c r="D79" s="721"/>
      <c r="E79" s="721"/>
    </row>
    <row r="80" spans="1:5">
      <c r="A80" s="717">
        <v>22</v>
      </c>
      <c r="B80" s="720" t="s">
        <v>3371</v>
      </c>
      <c r="C80" s="719"/>
      <c r="D80" s="721"/>
      <c r="E80" s="721"/>
    </row>
    <row r="81" spans="1:5">
      <c r="A81" s="717">
        <v>23</v>
      </c>
      <c r="B81" s="720" t="s">
        <v>1082</v>
      </c>
      <c r="C81" s="719"/>
      <c r="D81" s="721"/>
      <c r="E81" s="721"/>
    </row>
    <row r="82" spans="1:5" ht="31.5">
      <c r="A82" s="717">
        <v>24</v>
      </c>
      <c r="B82" s="720" t="s">
        <v>3370</v>
      </c>
      <c r="C82" s="719"/>
      <c r="D82" s="721"/>
      <c r="E82" s="721"/>
    </row>
    <row r="83" spans="1:5">
      <c r="A83" s="717">
        <v>25</v>
      </c>
      <c r="B83" s="720" t="s">
        <v>3369</v>
      </c>
      <c r="C83" s="719"/>
      <c r="D83" s="721"/>
      <c r="E83" s="721"/>
    </row>
    <row r="84" spans="1:5">
      <c r="A84" s="717">
        <v>26</v>
      </c>
      <c r="B84" s="720" t="s">
        <v>3368</v>
      </c>
      <c r="C84" s="719"/>
      <c r="D84" s="721"/>
      <c r="E84" s="721"/>
    </row>
    <row r="85" spans="1:5">
      <c r="A85" s="717">
        <v>27</v>
      </c>
      <c r="B85" s="720" t="s">
        <v>3367</v>
      </c>
      <c r="C85" s="719"/>
      <c r="D85" s="721"/>
      <c r="E85" s="721"/>
    </row>
    <row r="86" spans="1:5" ht="31.5">
      <c r="A86" s="701" t="s">
        <v>1057</v>
      </c>
      <c r="B86" s="722" t="s">
        <v>3366</v>
      </c>
      <c r="C86" s="721"/>
      <c r="D86" s="721"/>
      <c r="E86" s="721"/>
    </row>
    <row r="87" spans="1:5">
      <c r="A87" s="717">
        <v>1</v>
      </c>
      <c r="B87" s="720" t="s">
        <v>1055</v>
      </c>
      <c r="C87" s="719"/>
      <c r="D87" s="721"/>
      <c r="E87" s="721"/>
    </row>
    <row r="88" spans="1:5" ht="31.5">
      <c r="A88" s="717">
        <v>2</v>
      </c>
      <c r="B88" s="720" t="s">
        <v>3264</v>
      </c>
      <c r="C88" s="719"/>
      <c r="D88" s="721"/>
      <c r="E88" s="721"/>
    </row>
    <row r="89" spans="1:5">
      <c r="A89" s="717">
        <v>3</v>
      </c>
      <c r="B89" s="720" t="s">
        <v>593</v>
      </c>
      <c r="C89" s="719"/>
      <c r="D89" s="721"/>
      <c r="E89" s="721"/>
    </row>
    <row r="90" spans="1:5">
      <c r="A90" s="717">
        <v>4</v>
      </c>
      <c r="B90" s="720" t="s">
        <v>3365</v>
      </c>
      <c r="C90" s="719"/>
      <c r="D90" s="721"/>
      <c r="E90" s="721"/>
    </row>
    <row r="91" spans="1:5">
      <c r="A91" s="717">
        <v>5</v>
      </c>
      <c r="B91" s="720" t="s">
        <v>3364</v>
      </c>
      <c r="C91" s="719"/>
      <c r="D91" s="721"/>
      <c r="E91" s="721"/>
    </row>
    <row r="92" spans="1:5" ht="31.5">
      <c r="A92" s="717">
        <v>6</v>
      </c>
      <c r="B92" s="720" t="s">
        <v>3363</v>
      </c>
      <c r="C92" s="719"/>
      <c r="D92" s="721"/>
      <c r="E92" s="721"/>
    </row>
    <row r="93" spans="1:5" ht="31.5">
      <c r="A93" s="717">
        <v>7</v>
      </c>
      <c r="B93" s="720" t="s">
        <v>3362</v>
      </c>
      <c r="C93" s="719"/>
      <c r="D93" s="721"/>
      <c r="E93" s="721"/>
    </row>
    <row r="94" spans="1:5" ht="31.5">
      <c r="A94" s="1406">
        <v>8</v>
      </c>
      <c r="B94" s="720" t="s">
        <v>3361</v>
      </c>
      <c r="C94" s="732" t="s">
        <v>3360</v>
      </c>
      <c r="D94" s="732" t="s">
        <v>3359</v>
      </c>
      <c r="E94" s="731" t="s">
        <v>3358</v>
      </c>
    </row>
    <row r="95" spans="1:5">
      <c r="A95" s="1406"/>
      <c r="B95" s="720" t="s">
        <v>3357</v>
      </c>
      <c r="C95" s="719"/>
      <c r="D95" s="719"/>
      <c r="E95" s="719"/>
    </row>
    <row r="96" spans="1:5">
      <c r="A96" s="1406"/>
      <c r="B96" s="720" t="s">
        <v>3356</v>
      </c>
      <c r="C96" s="719"/>
      <c r="D96" s="719"/>
      <c r="E96" s="719"/>
    </row>
    <row r="97" spans="1:5" ht="31.5">
      <c r="A97" s="717">
        <v>9</v>
      </c>
      <c r="B97" s="720" t="s">
        <v>3355</v>
      </c>
      <c r="C97" s="719"/>
      <c r="D97" s="721"/>
      <c r="E97" s="721"/>
    </row>
    <row r="98" spans="1:5" ht="47.25">
      <c r="A98" s="717">
        <v>10</v>
      </c>
      <c r="B98" s="720" t="s">
        <v>3354</v>
      </c>
      <c r="C98" s="719"/>
      <c r="D98" s="721"/>
      <c r="E98" s="721"/>
    </row>
    <row r="99" spans="1:5" ht="47.25">
      <c r="A99" s="717">
        <v>11</v>
      </c>
      <c r="B99" s="720" t="s">
        <v>3353</v>
      </c>
      <c r="C99" s="719"/>
      <c r="D99" s="721"/>
      <c r="E99" s="721"/>
    </row>
    <row r="100" spans="1:5" ht="47.25">
      <c r="A100" s="717">
        <v>12</v>
      </c>
      <c r="B100" s="720" t="s">
        <v>3352</v>
      </c>
      <c r="C100" s="719"/>
      <c r="D100" s="721"/>
      <c r="E100" s="721"/>
    </row>
    <row r="101" spans="1:5" ht="47.25">
      <c r="A101" s="717">
        <v>13</v>
      </c>
      <c r="B101" s="720" t="s">
        <v>3351</v>
      </c>
      <c r="C101" s="719"/>
      <c r="D101" s="721"/>
      <c r="E101" s="721"/>
    </row>
    <row r="102" spans="1:5">
      <c r="A102" s="717">
        <v>14</v>
      </c>
      <c r="B102" s="720" t="s">
        <v>1081</v>
      </c>
      <c r="C102" s="719"/>
      <c r="D102" s="721"/>
      <c r="E102" s="721"/>
    </row>
    <row r="103" spans="1:5">
      <c r="A103" s="717">
        <v>15</v>
      </c>
      <c r="B103" s="720" t="s">
        <v>3087</v>
      </c>
      <c r="C103" s="719"/>
      <c r="D103" s="721"/>
      <c r="E103" s="721"/>
    </row>
    <row r="104" spans="1:5">
      <c r="A104" s="717">
        <v>16</v>
      </c>
      <c r="B104" s="720" t="s">
        <v>3310</v>
      </c>
      <c r="C104" s="719"/>
      <c r="D104" s="721"/>
      <c r="E104" s="721"/>
    </row>
    <row r="105" spans="1:5">
      <c r="A105" s="701" t="s">
        <v>3350</v>
      </c>
      <c r="B105" s="722" t="s">
        <v>3349</v>
      </c>
      <c r="C105" s="721"/>
      <c r="D105" s="721"/>
      <c r="E105" s="721"/>
    </row>
    <row r="106" spans="1:5">
      <c r="A106" s="717">
        <v>1</v>
      </c>
      <c r="B106" s="720" t="s">
        <v>3348</v>
      </c>
      <c r="C106" s="719"/>
      <c r="D106" s="721"/>
      <c r="E106" s="721"/>
    </row>
    <row r="107" spans="1:5" ht="31.5">
      <c r="A107" s="717">
        <v>2</v>
      </c>
      <c r="B107" s="720" t="s">
        <v>3347</v>
      </c>
      <c r="C107" s="719"/>
      <c r="D107" s="721"/>
      <c r="E107" s="721"/>
    </row>
    <row r="108" spans="1:5" ht="31.5">
      <c r="A108" s="717">
        <v>3</v>
      </c>
      <c r="B108" s="720" t="s">
        <v>3346</v>
      </c>
      <c r="C108" s="719"/>
      <c r="D108" s="721"/>
      <c r="E108" s="721"/>
    </row>
    <row r="109" spans="1:5" ht="31.5">
      <c r="A109" s="717">
        <v>4</v>
      </c>
      <c r="B109" s="720" t="s">
        <v>3345</v>
      </c>
      <c r="C109" s="719"/>
      <c r="D109" s="721"/>
      <c r="E109" s="721"/>
    </row>
    <row r="110" spans="1:5" ht="63">
      <c r="A110" s="717">
        <v>5</v>
      </c>
      <c r="B110" s="720" t="s">
        <v>3344</v>
      </c>
      <c r="C110" s="719"/>
      <c r="D110" s="721"/>
      <c r="E110" s="721"/>
    </row>
    <row r="111" spans="1:5" ht="31.5">
      <c r="A111" s="717">
        <v>6</v>
      </c>
      <c r="B111" s="720" t="s">
        <v>3343</v>
      </c>
      <c r="C111" s="719"/>
      <c r="D111" s="721"/>
      <c r="E111" s="721"/>
    </row>
    <row r="112" spans="1:5" ht="47.25">
      <c r="A112" s="717">
        <v>7</v>
      </c>
      <c r="B112" s="720" t="s">
        <v>3342</v>
      </c>
      <c r="C112" s="719"/>
      <c r="D112" s="721"/>
      <c r="E112" s="721"/>
    </row>
    <row r="113" spans="1:5" ht="63">
      <c r="A113" s="717">
        <v>8</v>
      </c>
      <c r="B113" s="720" t="s">
        <v>3341</v>
      </c>
      <c r="C113" s="719"/>
      <c r="D113" s="721"/>
      <c r="E113" s="721"/>
    </row>
    <row r="114" spans="1:5" ht="78.75">
      <c r="A114" s="717">
        <v>9</v>
      </c>
      <c r="B114" s="720" t="s">
        <v>3340</v>
      </c>
      <c r="C114" s="719"/>
      <c r="D114" s="721"/>
      <c r="E114" s="721"/>
    </row>
    <row r="115" spans="1:5" ht="47.25">
      <c r="A115" s="717">
        <v>10</v>
      </c>
      <c r="B115" s="720" t="s">
        <v>3339</v>
      </c>
      <c r="C115" s="719"/>
      <c r="D115" s="721"/>
      <c r="E115" s="721"/>
    </row>
    <row r="117" spans="1:5" ht="40.9" customHeight="1">
      <c r="A117" s="130" t="s">
        <v>53</v>
      </c>
      <c r="B117" s="719"/>
      <c r="C117" s="371" t="s">
        <v>65</v>
      </c>
      <c r="D117" s="718"/>
    </row>
    <row r="118" spans="1:5" ht="43.15" customHeight="1">
      <c r="A118" s="130" t="s">
        <v>55</v>
      </c>
      <c r="B118" s="719"/>
      <c r="C118" s="371" t="s">
        <v>66</v>
      </c>
      <c r="D118" s="718"/>
    </row>
    <row r="119" spans="1:5" ht="67.900000000000006" customHeight="1">
      <c r="A119" s="26"/>
      <c r="B119" s="26"/>
      <c r="C119" s="489" t="s">
        <v>67</v>
      </c>
      <c r="D119" s="718"/>
    </row>
  </sheetData>
  <mergeCells count="9">
    <mergeCell ref="A45:A47"/>
    <mergeCell ref="A66:A69"/>
    <mergeCell ref="A94:A96"/>
    <mergeCell ref="A1:E1"/>
    <mergeCell ref="A2:E2"/>
    <mergeCell ref="A3:E3"/>
    <mergeCell ref="A4:E4"/>
    <mergeCell ref="A5:E5"/>
    <mergeCell ref="A6:E6"/>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43"/>
  <dimension ref="B1:E1"/>
  <sheetViews>
    <sheetView topLeftCell="A8" workbookViewId="0">
      <selection activeCell="A8" sqref="A1:XFD1048576"/>
    </sheetView>
  </sheetViews>
  <sheetFormatPr defaultRowHeight="15.75"/>
  <cols>
    <col min="1" max="1" width="9.140625" style="3"/>
    <col min="2" max="2" width="9.140625" style="5"/>
    <col min="3" max="3" width="9.140625" style="16"/>
    <col min="4" max="5" width="9.140625" style="14"/>
    <col min="6" max="16384" width="9.140625" style="3"/>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61</vt:i4>
      </vt:variant>
      <vt:variant>
        <vt:lpstr>Named Ranges</vt:lpstr>
      </vt:variant>
      <vt:variant>
        <vt:i4>36</vt:i4>
      </vt:variant>
    </vt:vector>
  </HeadingPairs>
  <TitlesOfParts>
    <vt:vector size="97" baseType="lpstr">
      <vt:lpstr>Title</vt:lpstr>
      <vt:lpstr>BPS</vt:lpstr>
      <vt:lpstr>Shc-1</vt:lpstr>
      <vt:lpstr>Sch-2(1 of 2)</vt:lpstr>
      <vt:lpstr>Sch-2(2 of 2)</vt:lpstr>
      <vt:lpstr>Sch-2A</vt:lpstr>
      <vt:lpstr>Sch-2B</vt:lpstr>
      <vt:lpstr>Sch-3A(i)-Stn-Sup(1)</vt:lpstr>
      <vt:lpstr>Sch-3A(i)-Stn-Sup(2)</vt:lpstr>
      <vt:lpstr>Sch-3A(ii)-Stn-Ere(1)</vt:lpstr>
      <vt:lpstr>Sch-3A(ii)-Stn-Ere(2)</vt:lpstr>
      <vt:lpstr>Sch-3C(i)-Stn-Civil</vt:lpstr>
      <vt:lpstr>Sch-5-COMM</vt:lpstr>
      <vt:lpstr>Sch-6-TECH </vt:lpstr>
      <vt:lpstr>Sch-7</vt:lpstr>
      <vt:lpstr>Sch-8</vt:lpstr>
      <vt:lpstr>Sch-9(1 of 5)</vt:lpstr>
      <vt:lpstr>Sch-9(2 of 5)</vt:lpstr>
      <vt:lpstr>Sch-9(3 of 5) </vt:lpstr>
      <vt:lpstr>Sch-9(4 of 5) </vt:lpstr>
      <vt:lpstr>Sch-9(5 of 5) </vt:lpstr>
      <vt:lpstr>Sch-10 (1 of 3)</vt:lpstr>
      <vt:lpstr>Sch-10(2 of 3)</vt:lpstr>
      <vt:lpstr>Sch-10(3 of 3)</vt:lpstr>
      <vt:lpstr>Sch-11A </vt:lpstr>
      <vt:lpstr>Sch-11B </vt:lpstr>
      <vt:lpstr>Sch-12</vt:lpstr>
      <vt:lpstr>Sch-13 </vt:lpstr>
      <vt:lpstr>Sch-14</vt:lpstr>
      <vt:lpstr>Sch-15</vt:lpstr>
      <vt:lpstr>Sch-16</vt:lpstr>
      <vt:lpstr>Sch-17a</vt:lpstr>
      <vt:lpstr>Sch-17b</vt:lpstr>
      <vt:lpstr>Sch-18</vt:lpstr>
      <vt:lpstr>Sch-19</vt:lpstr>
      <vt:lpstr>Sch-20a</vt:lpstr>
      <vt:lpstr>Sch-20b</vt:lpstr>
      <vt:lpstr>Sch-21</vt:lpstr>
      <vt:lpstr>Sch-22</vt:lpstr>
      <vt:lpstr>DRS-1</vt:lpstr>
      <vt:lpstr>DRS-2</vt:lpstr>
      <vt:lpstr>DRS-3</vt:lpstr>
      <vt:lpstr>DRS-4</vt:lpstr>
      <vt:lpstr>DRS 5</vt:lpstr>
      <vt:lpstr>DRS-6</vt:lpstr>
      <vt:lpstr>DRS-7</vt:lpstr>
      <vt:lpstr>DRS-8</vt:lpstr>
      <vt:lpstr>DRS-9</vt:lpstr>
      <vt:lpstr>DRS-10</vt:lpstr>
      <vt:lpstr>DRS-11</vt:lpstr>
      <vt:lpstr>DRS-12</vt:lpstr>
      <vt:lpstr>DRS13</vt:lpstr>
      <vt:lpstr>DRS14</vt:lpstr>
      <vt:lpstr>DRS15</vt:lpstr>
      <vt:lpstr>DRS-16</vt:lpstr>
      <vt:lpstr>DRS-17</vt:lpstr>
      <vt:lpstr>DRS-18</vt:lpstr>
      <vt:lpstr>DRS19</vt:lpstr>
      <vt:lpstr>DRS20</vt:lpstr>
      <vt:lpstr>DRS-21</vt:lpstr>
      <vt:lpstr>Sheet1</vt:lpstr>
      <vt:lpstr>BPS!Print_Area</vt:lpstr>
      <vt:lpstr>'DRS-1'!Print_Area</vt:lpstr>
      <vt:lpstr>'DRS-11'!Print_Area</vt:lpstr>
      <vt:lpstr>'DRS13'!Print_Area</vt:lpstr>
      <vt:lpstr>'DRS14'!Print_Area</vt:lpstr>
      <vt:lpstr>'DRS15'!Print_Area</vt:lpstr>
      <vt:lpstr>'DRS19'!Print_Area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'Sch-17a'!Print_Area</vt:lpstr>
      <vt:lpstr>'Sch-17b'!Print_Area</vt:lpstr>
      <vt:lpstr>'Sch-18'!Print_Area</vt:lpstr>
      <vt:lpstr>'Sch-2(2 of 2)'!Print_Area</vt:lpstr>
      <vt:lpstr>'Sch-20a'!Print_Area</vt:lpstr>
      <vt:lpstr>'Sch-21'!Print_Area</vt:lpstr>
      <vt:lpstr>'Sch-2B'!Print_Area</vt:lpstr>
      <vt:lpstr>'Sch-3A(i)-Stn-Sup(1)'!Print_Area</vt:lpstr>
      <vt:lpstr>'Sch-3A(ii)-Stn-Ere(1)'!Print_Area</vt:lpstr>
      <vt:lpstr>'Sch-3C(i)-Stn-Civil'!Print_Area</vt:lpstr>
      <vt:lpstr>'Sch-5-COMM'!Print_Area</vt:lpstr>
      <vt:lpstr>'Sch-7'!Print_Area</vt:lpstr>
      <vt:lpstr>'Sch-8'!Print_Area</vt:lpstr>
      <vt:lpstr>'Sch-9(1 of 5)'!Print_Area</vt:lpstr>
      <vt:lpstr>'Sch-9(3 of 5) '!Print_Area</vt:lpstr>
      <vt:lpstr>'Sch-9(4 of 5) '!Print_Area</vt:lpstr>
      <vt:lpstr>'Sch-9(5 of 5) '!Print_Area</vt:lpstr>
      <vt:lpstr>'Shc-1'!Print_Area</vt:lpstr>
      <vt:lpstr>'Sch-3A(i)-Stn-Sup(1)'!Print_Titles</vt:lpstr>
      <vt:lpstr>'Sch-3A(ii)-Stn-Ere(1)'!Print_Titles</vt:lpstr>
      <vt:lpstr>'Sch-3C(i)-Stn-Civil'!Print_Titles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2026-06-18T11:45:13Z</dcterms:modified>
</cp:coreProperties>
</file>